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1" yWindow="26" windowWidth="24246" windowHeight="9509" tabRatio="850" activeTab="2"/>
  </bookViews>
  <sheets>
    <sheet name="Доходы 2021" sheetId="18" r:id="rId1"/>
    <sheet name="Адм. дох 2021" sheetId="19" r:id="rId2"/>
    <sheet name="Ведомственная 2021" sheetId="10" r:id="rId3"/>
    <sheet name="Ведомственная 2022-2023" sheetId="11" r:id="rId4"/>
    <sheet name="Субвенции 2021" sheetId="16" r:id="rId5"/>
    <sheet name="Субвенции 2022-2023" sheetId="17" r:id="rId6"/>
    <sheet name="Источники 2021" sheetId="8" r:id="rId7"/>
    <sheet name="Источники 2022-2023" sheetId="9" r:id="rId8"/>
    <sheet name="Адм. источ." sheetId="20" r:id="rId9"/>
    <sheet name="Функциональная 2021" sheetId="12" r:id="rId10"/>
    <sheet name="Функциональная 2021-2022" sheetId="13" r:id="rId11"/>
    <sheet name="Целевые 2021" sheetId="14" r:id="rId12"/>
    <sheet name="Целевые 2022-2023" sheetId="15" r:id="rId13"/>
    <sheet name="Заимствования 2021" sheetId="3" r:id="rId14"/>
    <sheet name="Заимствования 2022-2023" sheetId="4" r:id="rId15"/>
  </sheets>
  <externalReferences>
    <externalReference r:id="rId16"/>
  </externalReferences>
  <definedNames>
    <definedName name="_xlnm._FilterDatabase" localSheetId="3" hidden="1">'Ведомственная 2022-2023'!$F$1:$F$6</definedName>
    <definedName name="_xlnm._FilterDatabase" localSheetId="9" hidden="1">'Функциональная 2021'!$E$1:$E$6</definedName>
    <definedName name="_xlnm.Print_Titles" localSheetId="1">'Адм. дох 2021'!$6:$6</definedName>
    <definedName name="_xlnm.Print_Titles" localSheetId="2">'Ведомственная 2021'!$9:$10</definedName>
    <definedName name="_xlnm.Print_Titles" localSheetId="3">'Ведомственная 2022-2023'!$9:$10</definedName>
    <definedName name="_xlnm.Print_Titles" localSheetId="4">'Субвенции 2021'!$6:$9</definedName>
    <definedName name="_xlnm.Print_Titles" localSheetId="5">'Субвенции 2022-2023'!$7:$11</definedName>
    <definedName name="_xlnm.Print_Titles" localSheetId="9">'Функциональная 2021'!$8:$10</definedName>
    <definedName name="_xlnm.Print_Titles" localSheetId="10">'Функциональная 2021-2022'!$8:$10</definedName>
    <definedName name="_xlnm.Print_Titles" localSheetId="11">'Целевые 2021'!$7:$8</definedName>
    <definedName name="_xlnm.Print_Titles" localSheetId="12">'Целевые 2022-2023'!$9:$10</definedName>
    <definedName name="_xlnm.Print_Area" localSheetId="0">'Доходы 2021'!$A$1:$C$92</definedName>
  </definedNames>
  <calcPr calcId="145621"/>
</workbook>
</file>

<file path=xl/calcChain.xml><?xml version="1.0" encoding="utf-8"?>
<calcChain xmlns="http://schemas.openxmlformats.org/spreadsheetml/2006/main">
  <c r="D170" i="15" l="1"/>
  <c r="D224" i="14" l="1"/>
  <c r="D223" i="14" s="1"/>
  <c r="D226" i="14"/>
  <c r="D241" i="14"/>
  <c r="D240" i="14" s="1"/>
  <c r="D239" i="14" s="1"/>
  <c r="D238" i="14" s="1"/>
  <c r="D242" i="14"/>
  <c r="D237" i="14"/>
  <c r="D235" i="14"/>
  <c r="D234" i="14" s="1"/>
  <c r="F1011" i="12"/>
  <c r="F1010" i="12"/>
  <c r="F1009" i="12" s="1"/>
  <c r="F1001" i="12" s="1"/>
  <c r="F1000" i="12" s="1"/>
  <c r="F1035" i="12"/>
  <c r="F1046" i="12"/>
  <c r="F1045" i="12" s="1"/>
  <c r="F1044" i="12" s="1"/>
  <c r="F1013" i="12"/>
  <c r="F1012" i="12"/>
  <c r="F1015" i="12"/>
  <c r="F1023" i="12"/>
  <c r="F1022" i="12" s="1"/>
  <c r="F1021" i="12" s="1"/>
  <c r="F1020" i="12" s="1"/>
  <c r="F1024" i="12"/>
  <c r="F1055" i="12"/>
  <c r="F1054" i="12"/>
  <c r="F1056" i="12"/>
  <c r="F1017" i="12"/>
  <c r="F1016" i="12" s="1"/>
  <c r="F1019" i="12"/>
  <c r="G1180" i="10"/>
  <c r="G1175" i="10" s="1"/>
  <c r="G1174" i="10" s="1"/>
  <c r="G1173" i="10" s="1"/>
  <c r="G1165" i="10" s="1"/>
  <c r="G1181" i="10"/>
  <c r="G1201" i="10"/>
  <c r="G1200" i="10"/>
  <c r="G1199" i="10" s="1"/>
  <c r="G1190" i="10" s="1"/>
  <c r="G1177" i="10"/>
  <c r="G1176" i="10"/>
  <c r="G1179" i="10"/>
  <c r="G1187" i="10"/>
  <c r="G1186" i="10" s="1"/>
  <c r="G1185" i="10" s="1"/>
  <c r="G1184" i="10" s="1"/>
  <c r="G1188" i="10"/>
  <c r="G1210" i="10"/>
  <c r="G1209" i="10"/>
  <c r="G1211" i="10"/>
  <c r="G1183" i="10"/>
  <c r="D796" i="15"/>
  <c r="D795" i="15" s="1"/>
  <c r="D794" i="15" s="1"/>
  <c r="D793" i="15" s="1"/>
  <c r="D784" i="15" s="1"/>
  <c r="D888" i="14"/>
  <c r="D222" i="14" l="1"/>
  <c r="D221" i="14" s="1"/>
  <c r="D220" i="14" s="1"/>
  <c r="D840" i="14" s="1"/>
  <c r="D889" i="14" s="1"/>
  <c r="G1164" i="10"/>
  <c r="G1150" i="10" s="1"/>
  <c r="E846" i="15"/>
  <c r="D846" i="15"/>
  <c r="E798" i="15" l="1"/>
  <c r="E847" i="15" s="1"/>
  <c r="D501" i="15"/>
  <c r="D499" i="15"/>
  <c r="D498" i="15"/>
  <c r="D497" i="15" s="1"/>
  <c r="F92" i="13"/>
  <c r="F91" i="13" s="1"/>
  <c r="F90" i="13" s="1"/>
  <c r="F89" i="13" s="1"/>
  <c r="F88" i="13" s="1"/>
  <c r="F80" i="13" s="1"/>
  <c r="F31" i="13" s="1"/>
  <c r="F11" i="13" s="1"/>
  <c r="F952" i="13"/>
  <c r="F951" i="13" s="1"/>
  <c r="F981" i="13"/>
  <c r="F980" i="13" s="1"/>
  <c r="F979" i="13" s="1"/>
  <c r="F978" i="13" s="1"/>
  <c r="F977" i="13" s="1"/>
  <c r="F976" i="13" s="1"/>
  <c r="G84" i="11"/>
  <c r="G82" i="11"/>
  <c r="G80" i="11"/>
  <c r="G81" i="11"/>
  <c r="G79" i="11"/>
  <c r="G78" i="11" s="1"/>
  <c r="G77" i="11" s="1"/>
  <c r="G69" i="11" s="1"/>
  <c r="G20" i="11" s="1"/>
  <c r="G12" i="11" s="1"/>
  <c r="G11" i="11" s="1"/>
  <c r="G734" i="11"/>
  <c r="G733" i="11"/>
  <c r="G732" i="11"/>
  <c r="G731" i="11" s="1"/>
  <c r="G730" i="11" s="1"/>
  <c r="G729" i="11" s="1"/>
  <c r="G728" i="11" s="1"/>
  <c r="G727" i="11" s="1"/>
  <c r="G784" i="10"/>
  <c r="G783" i="10"/>
  <c r="G782" i="10"/>
  <c r="G781" i="10" s="1"/>
  <c r="G780" i="10" s="1"/>
  <c r="D496" i="15" l="1"/>
  <c r="D492" i="15" s="1"/>
  <c r="D491" i="15" s="1"/>
  <c r="D454" i="15" s="1"/>
  <c r="F1060" i="13"/>
  <c r="H1060" i="13"/>
  <c r="C85" i="18"/>
  <c r="C79" i="18"/>
  <c r="C77" i="18"/>
  <c r="C55" i="18"/>
  <c r="C48" i="18"/>
  <c r="C44" i="18"/>
  <c r="C42" i="18"/>
  <c r="C40" i="18"/>
  <c r="C37" i="18"/>
  <c r="C26" i="18" s="1"/>
  <c r="C34" i="18"/>
  <c r="C22" i="18"/>
  <c r="C19" i="18"/>
  <c r="C17" i="18" s="1"/>
  <c r="C14" i="18"/>
  <c r="C12" i="18"/>
  <c r="C10" i="18"/>
  <c r="C7" i="18" s="1"/>
  <c r="C92" i="18" s="1"/>
  <c r="C8" i="18"/>
  <c r="D798" i="15" l="1"/>
  <c r="D847" i="15" s="1"/>
  <c r="D70" i="14"/>
  <c r="H1152" i="11"/>
  <c r="G1152" i="11"/>
  <c r="I80" i="13"/>
  <c r="G80" i="13"/>
  <c r="G692" i="13"/>
  <c r="I1063" i="13"/>
  <c r="I311" i="13"/>
  <c r="I310" i="13" s="1"/>
  <c r="I291" i="13" s="1"/>
  <c r="G311" i="13"/>
  <c r="G310" i="13"/>
  <c r="G291" i="13" s="1"/>
  <c r="I431" i="13"/>
  <c r="I430" i="13" s="1"/>
  <c r="I429" i="13" s="1"/>
  <c r="I428" i="13" s="1"/>
  <c r="G431" i="13"/>
  <c r="G430" i="13"/>
  <c r="G429" i="13" s="1"/>
  <c r="G428" i="13" s="1"/>
  <c r="I652" i="13"/>
  <c r="I651" i="13" s="1"/>
  <c r="I650" i="13" s="1"/>
  <c r="I649" i="13" s="1"/>
  <c r="G652" i="13"/>
  <c r="G651" i="13"/>
  <c r="G650" i="13" s="1"/>
  <c r="G649" i="13" s="1"/>
  <c r="I692" i="13"/>
  <c r="I712" i="13"/>
  <c r="I691" i="13" s="1"/>
  <c r="I690" i="13" s="1"/>
  <c r="I689" i="13" s="1"/>
  <c r="G712" i="13"/>
  <c r="I900" i="13"/>
  <c r="I899" i="13"/>
  <c r="I892" i="13" s="1"/>
  <c r="G900" i="13"/>
  <c r="G899" i="13" s="1"/>
  <c r="G892" i="13" s="1"/>
  <c r="I933" i="13"/>
  <c r="I924" i="13" s="1"/>
  <c r="G933" i="13"/>
  <c r="G924" i="13" s="1"/>
  <c r="I191" i="13"/>
  <c r="I142" i="13" s="1"/>
  <c r="G191" i="13"/>
  <c r="G142" i="13" s="1"/>
  <c r="I98" i="13"/>
  <c r="I97" i="13"/>
  <c r="I31" i="13" s="1"/>
  <c r="G98" i="13"/>
  <c r="G97" i="13" s="1"/>
  <c r="G31" i="13" s="1"/>
  <c r="G11" i="13" s="1"/>
  <c r="G1063" i="13"/>
  <c r="H1063" i="13"/>
  <c r="F1063" i="13"/>
  <c r="G1122" i="12"/>
  <c r="F1122" i="12"/>
  <c r="G1119" i="12"/>
  <c r="G11" i="12"/>
  <c r="G42" i="12"/>
  <c r="G41" i="12"/>
  <c r="G40" i="12"/>
  <c r="G34" i="12"/>
  <c r="G33" i="12"/>
  <c r="G32" i="12"/>
  <c r="G80" i="12"/>
  <c r="G142" i="12"/>
  <c r="G191" i="12"/>
  <c r="G298" i="12"/>
  <c r="G318" i="12"/>
  <c r="G317" i="12"/>
  <c r="G325" i="12"/>
  <c r="G324" i="12"/>
  <c r="G440" i="12"/>
  <c r="G439" i="12"/>
  <c r="G438" i="12"/>
  <c r="G437" i="12" s="1"/>
  <c r="G695" i="12"/>
  <c r="G696" i="12"/>
  <c r="G697" i="12"/>
  <c r="G698" i="12"/>
  <c r="G699" i="12"/>
  <c r="G738" i="12"/>
  <c r="G739" i="12"/>
  <c r="G740" i="12"/>
  <c r="G741" i="12"/>
  <c r="G763" i="12"/>
  <c r="G932" i="12"/>
  <c r="G940" i="12"/>
  <c r="G973" i="12"/>
  <c r="G982" i="12"/>
  <c r="H1155" i="11"/>
  <c r="G1155" i="11"/>
  <c r="G1215" i="10"/>
  <c r="G691" i="13" l="1"/>
  <c r="G690" i="13" s="1"/>
  <c r="G689" i="13" s="1"/>
  <c r="I11" i="13"/>
  <c r="I648" i="13"/>
  <c r="G884" i="13"/>
  <c r="I884" i="13"/>
  <c r="G648" i="13"/>
  <c r="I1060" i="13"/>
  <c r="G31" i="12"/>
  <c r="M24" i="9"/>
  <c r="J24" i="9"/>
  <c r="G1060" i="13" l="1"/>
  <c r="M20" i="9"/>
  <c r="J20" i="9"/>
  <c r="J24" i="8"/>
  <c r="C31" i="17"/>
  <c r="B31" i="17"/>
  <c r="C12" i="17"/>
  <c r="C51" i="17" s="1"/>
  <c r="B12" i="17"/>
  <c r="B51" i="17" s="1"/>
  <c r="B51" i="16"/>
  <c r="B30" i="16"/>
  <c r="D29" i="16"/>
  <c r="C29" i="16"/>
  <c r="D28" i="16"/>
  <c r="C28" i="16"/>
  <c r="D27" i="16"/>
  <c r="C27" i="16"/>
  <c r="D26" i="16"/>
  <c r="C26" i="16"/>
  <c r="D25" i="16"/>
  <c r="D24" i="16"/>
  <c r="D23" i="16"/>
  <c r="C23" i="16"/>
  <c r="D22" i="16"/>
  <c r="D21" i="16"/>
  <c r="D20" i="16"/>
  <c r="C20" i="16"/>
  <c r="D17" i="16"/>
  <c r="C10" i="16"/>
  <c r="C51" i="16" s="1"/>
  <c r="D51" i="16" s="1"/>
  <c r="B10" i="16"/>
  <c r="D10" i="16" l="1"/>
  <c r="K24" i="9" l="1"/>
  <c r="L24" i="9" s="1"/>
  <c r="M23" i="9"/>
  <c r="M22" i="9" s="1"/>
  <c r="M21" i="9" s="1"/>
  <c r="J23" i="9"/>
  <c r="J22" i="9" s="1"/>
  <c r="J21" i="9" s="1"/>
  <c r="L20" i="9"/>
  <c r="K20" i="9"/>
  <c r="M19" i="9"/>
  <c r="M18" i="9" s="1"/>
  <c r="M17" i="9" s="1"/>
  <c r="K19" i="9"/>
  <c r="K18" i="9" s="1"/>
  <c r="J19" i="9"/>
  <c r="J18" i="9" s="1"/>
  <c r="J17" i="9" s="1"/>
  <c r="K15" i="9"/>
  <c r="K14" i="9" s="1"/>
  <c r="L14" i="9" s="1"/>
  <c r="K13" i="9"/>
  <c r="K12" i="9" s="1"/>
  <c r="M11" i="9"/>
  <c r="J11" i="9"/>
  <c r="K8" i="9"/>
  <c r="L8" i="9" s="1"/>
  <c r="L24" i="8"/>
  <c r="K24" i="8"/>
  <c r="K23" i="8"/>
  <c r="J23" i="8"/>
  <c r="J22" i="8" s="1"/>
  <c r="J21" i="8" s="1"/>
  <c r="K20" i="8"/>
  <c r="K19" i="8" s="1"/>
  <c r="J19" i="8"/>
  <c r="J18" i="8" s="1"/>
  <c r="J17" i="8" s="1"/>
  <c r="K15" i="8"/>
  <c r="L15" i="8" s="1"/>
  <c r="K14" i="8"/>
  <c r="J14" i="8"/>
  <c r="K13" i="8"/>
  <c r="K12" i="8" s="1"/>
  <c r="J12" i="8"/>
  <c r="K8" i="8"/>
  <c r="K9" i="8" s="1"/>
  <c r="L9" i="8" s="1"/>
  <c r="K9" i="9" l="1"/>
  <c r="L9" i="9" s="1"/>
  <c r="M16" i="9"/>
  <c r="M10" i="9" s="1"/>
  <c r="J16" i="9"/>
  <c r="J25" i="9" s="1"/>
  <c r="L23" i="8"/>
  <c r="J16" i="8"/>
  <c r="L14" i="8"/>
  <c r="J11" i="8"/>
  <c r="K17" i="9"/>
  <c r="L18" i="9"/>
  <c r="K11" i="9"/>
  <c r="L12" i="9"/>
  <c r="L19" i="9"/>
  <c r="L13" i="9"/>
  <c r="L15" i="9"/>
  <c r="K23" i="9"/>
  <c r="L12" i="8"/>
  <c r="K11" i="8"/>
  <c r="L19" i="8"/>
  <c r="K18" i="8"/>
  <c r="L8" i="8"/>
  <c r="L20" i="8"/>
  <c r="L13" i="8"/>
  <c r="K22" i="8"/>
  <c r="M20" i="4"/>
  <c r="K20" i="4"/>
  <c r="M14" i="4"/>
  <c r="K14" i="4"/>
  <c r="K14" i="3"/>
  <c r="K21" i="3"/>
  <c r="M25" i="9" l="1"/>
  <c r="J25" i="8"/>
  <c r="J10" i="9"/>
  <c r="J10" i="8"/>
  <c r="L11" i="9"/>
  <c r="L17" i="9"/>
  <c r="L23" i="9"/>
  <c r="K22" i="9"/>
  <c r="L11" i="8"/>
  <c r="L22" i="8"/>
  <c r="K21" i="8"/>
  <c r="L21" i="8" s="1"/>
  <c r="L18" i="8"/>
  <c r="K17" i="8"/>
  <c r="L22" i="9" l="1"/>
  <c r="K21" i="9"/>
  <c r="L17" i="8"/>
  <c r="K16" i="8"/>
  <c r="L21" i="9" l="1"/>
  <c r="K16" i="9"/>
  <c r="K25" i="8"/>
  <c r="L25" i="8" s="1"/>
  <c r="L16" i="8"/>
  <c r="K10" i="8"/>
  <c r="L10" i="8" s="1"/>
  <c r="L16" i="9" l="1"/>
  <c r="K25" i="9"/>
  <c r="L25" i="9" s="1"/>
  <c r="K10" i="9"/>
  <c r="L10" i="9" s="1"/>
</calcChain>
</file>

<file path=xl/sharedStrings.xml><?xml version="1.0" encoding="utf-8"?>
<sst xmlns="http://schemas.openxmlformats.org/spreadsheetml/2006/main" count="28010" uniqueCount="1571">
  <si>
    <t>Приложение № 5</t>
  </si>
  <si>
    <t>к Решению Совета депутатов</t>
  </si>
  <si>
    <t>(тыс.руб.)</t>
  </si>
  <si>
    <t>Наименование</t>
  </si>
  <si>
    <t>План</t>
  </si>
  <si>
    <t>Уточненный план</t>
  </si>
  <si>
    <t>Отклонение</t>
  </si>
  <si>
    <t>Субвенции всего, в том числе:</t>
  </si>
  <si>
    <t xml:space="preserve"> -на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</si>
  <si>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Субсидии всего, в том числе:</t>
  </si>
  <si>
    <t>ВСЕГО</t>
  </si>
  <si>
    <t>Приложение № 6</t>
  </si>
  <si>
    <t xml:space="preserve"> -на поддержку тврческой деятельности и укрепление материально-технической базы муниципальных театров в населенных пунктах с численностью населения до 300 тыс.человек </t>
  </si>
  <si>
    <t xml:space="preserve"> -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</si>
  <si>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-на компенсацию оплаты основного долга по ипотечному жилищному кредиту</t>
  </si>
  <si>
    <t xml:space="preserve"> -на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</si>
  <si>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-на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</si>
  <si>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-на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</si>
  <si>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2022 год</t>
  </si>
  <si>
    <t xml:space="preserve"> -на мероприятия по организации отдыха детей в каникулярное время</t>
  </si>
  <si>
    <t>ИТОГО:</t>
  </si>
  <si>
    <t>Итого</t>
  </si>
  <si>
    <t>Кредитные договоры и соглашения, заключенные от имени городского округа Мытищи</t>
  </si>
  <si>
    <t>Кредитные договоры и соглашения, заключенные от имени Московской области</t>
  </si>
  <si>
    <t>Виды заимствований</t>
  </si>
  <si>
    <t>№ п/п</t>
  </si>
  <si>
    <t>II. Погашение заимствований</t>
  </si>
  <si>
    <t>1.</t>
  </si>
  <si>
    <t>Срок действия</t>
  </si>
  <si>
    <t>1. Кредитные договоры и соглашения, заключенные Администрацией городского округа Мытищи от имени городского округа Мытищи</t>
  </si>
  <si>
    <t>I. Привлечение долговых обязательств</t>
  </si>
  <si>
    <t>Программа муниципальных внутренних заимствований</t>
  </si>
  <si>
    <t>Приложение № 14</t>
  </si>
  <si>
    <t>Приложение № 15</t>
  </si>
  <si>
    <t>Объем привлечения средств в 2021 году (тыс. рублей)</t>
  </si>
  <si>
    <t>2021-2023гг.</t>
  </si>
  <si>
    <t xml:space="preserve">Итого: общий объем привлеченных средств </t>
  </si>
  <si>
    <t>Объем погашения в 2021 году (тыс. рублей)</t>
  </si>
  <si>
    <t>Объем привлечения средств в 2022 году (тыс. рублей)</t>
  </si>
  <si>
    <t>2022-2024гг.</t>
  </si>
  <si>
    <t>Объем погашения в 2022 году (тыс. рублей)</t>
  </si>
  <si>
    <t>Приложение № 1</t>
  </si>
  <si>
    <t xml:space="preserve">        (тыс. руб.)</t>
  </si>
  <si>
    <t>Код</t>
  </si>
  <si>
    <t xml:space="preserve">Наименование доходных источников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</si>
  <si>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</si>
  <si>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</si>
  <si>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</si>
  <si>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</si>
  <si>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</si>
  <si>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</si>
  <si>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</si>
  <si>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</si>
  <si>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</si>
  <si>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</si>
  <si>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</si>
  <si>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</si>
  <si>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</si>
  <si>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</si>
  <si>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</si>
  <si>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</si>
  <si>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</si>
  <si>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</si>
  <si>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</si>
  <si>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</si>
  <si>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</si>
  <si>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</si>
  <si>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</si>
  <si>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</si>
  <si>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</si>
  <si>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</si>
  <si>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</si>
  <si>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</si>
  <si>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</si>
  <si>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</si>
  <si>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</si>
  <si>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</si>
  <si>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</si>
  <si>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</si>
  <si>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</si>
  <si>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</si>
  <si>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</si>
  <si>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</si>
  <si>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</si>
  <si>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</si>
  <si>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</si>
  <si>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</si>
  <si>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</si>
  <si>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</si>
  <si>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</si>
  <si>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</si>
  <si>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</si>
  <si>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</si>
  <si>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</si>
  <si>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</si>
  <si>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</si>
  <si>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</si>
  <si>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</si>
  <si>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</si>
  <si>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</si>
  <si>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</si>
  <si>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000 1 11 09044 04 0001 120</t>
  </si>
  <si>
    <t>Поступления за социальный найм жилья</t>
  </si>
  <si>
    <t>000 1 11 09044 04 0003 120</t>
  </si>
  <si>
    <t>Прочие поступления от использования имущества</t>
  </si>
  <si>
    <t>000 1 12 00000 00 0000 000</t>
  </si>
  <si>
    <t>Платежи при пользовании природными ресурсами</t>
  </si>
  <si>
    <t>000 1 12 01000 01 0000 120</t>
  </si>
  <si>
    <t xml:space="preserve">Плата за негативное воздействие на окружающую среду </t>
  </si>
  <si>
    <t>000 1 13 00000 00 0000 000</t>
  </si>
  <si>
    <t>000 1 13 01530 04 0000 130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</si>
  <si>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</si>
  <si>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</si>
  <si>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</si>
  <si>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000 1 13 01994 04 0001 130</t>
  </si>
  <si>
    <t>Прочие доходы от оказания платных услуг МКУ "Водосток"</t>
  </si>
  <si>
    <t>000 1 13 01994 04 0003 130</t>
  </si>
  <si>
    <t xml:space="preserve">Прочие доходы от оказания платных услуг 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</si>
  <si>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</si>
  <si>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</si>
  <si>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</si>
  <si>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</si>
  <si>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000 1 14 01040 04 0000 410</t>
  </si>
  <si>
    <t>Доходы от продажи квартир, находящихся в собственности городских округов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</si>
  <si>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</si>
  <si>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</si>
  <si>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</si>
  <si>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</si>
  <si>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</si>
  <si>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</si>
  <si>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</si>
  <si>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</si>
  <si>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</si>
  <si>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</si>
  <si>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000 1 17 00000 00 0000 000</t>
  </si>
  <si>
    <t xml:space="preserve">Прочие неналоговые доходы </t>
  </si>
  <si>
    <t>000 1 17 01040 04 0000 180</t>
  </si>
  <si>
    <t>Невыясненные поступления,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</si>
  <si>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</si>
  <si>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</si>
  <si>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000 1 17 05040 04 0001 180</t>
  </si>
  <si>
    <t>Поступления по инвестиционным контрактам</t>
  </si>
  <si>
    <t>000 1 17 05040 04 0009 180</t>
  </si>
  <si>
    <t>000 1 17 05040 04 0012 180</t>
  </si>
  <si>
    <t>000 1 17 05040 04 0021 180</t>
  </si>
  <si>
    <t>Прочие неналоговые поступления, зачисляемые в бюджет городского округа</t>
  </si>
  <si>
    <t>000 2 00 00000 00 0000 000</t>
  </si>
  <si>
    <t>БЕЗВОЗМЕЗДНЫЕ ПОСТУПЛЕНИЯ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</si>
  <si>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</si>
  <si>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</si>
  <si>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</si>
  <si>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</si>
  <si>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</si>
  <si>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</si>
  <si>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</si>
  <si>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</si>
  <si>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</si>
  <si>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</si>
  <si>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</si>
  <si>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</si>
  <si>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</si>
  <si>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Приложение № 2</t>
  </si>
  <si>
    <t xml:space="preserve">Перечень главных администраторов доходов бюджета
городского округа Мытищи </t>
  </si>
  <si>
    <t>Код главного администратора</t>
  </si>
  <si>
    <t xml:space="preserve">Код классификации доходов </t>
  </si>
  <si>
    <t>Наименование видов отдельных доходных источников</t>
  </si>
  <si>
    <t>Главные администраторы доходов бюджета городского округа Мытищи - органы местного самоуправления городского округа Мытищи</t>
  </si>
  <si>
    <t>Администрация городского округа Мытищи</t>
  </si>
  <si>
    <t>1 08 07150 01 1000 110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</si>
  <si>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</si>
  <si>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</si>
  <si>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1 11 01040 04 0000 120</t>
  </si>
  <si>
    <t>1 11 02032 04 0000 120</t>
  </si>
  <si>
    <t>Доходы от размещения временно свободных средств бюджетов городских округов</t>
  </si>
  <si>
    <t>1 11 05012 04 0000 120</t>
  </si>
  <si>
    <t>1 11 05024 04 0000 120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</si>
  <si>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</si>
  <si>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</si>
  <si>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</si>
  <si>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</si>
  <si>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</si>
  <si>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</si>
  <si>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</si>
  <si>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</si>
  <si>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1 11 05324 04 0000 120</t>
  </si>
  <si>
    <t>1 11 07014 04 0000 120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</si>
  <si>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</si>
  <si>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</si>
  <si>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1 11 09044 04 0000 120</t>
  </si>
  <si>
    <t>1 11 09044 04 0001 120</t>
  </si>
  <si>
    <t>1 11 09044 04 0003 120</t>
  </si>
  <si>
    <t>1 13 01530 04 0000 130</t>
  </si>
  <si>
    <t>1 13 01994 04 0000 130</t>
  </si>
  <si>
    <t>1 13 01994 04 0001 130</t>
  </si>
  <si>
    <t>1 13 01994 04 0003 130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</si>
  <si>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</si>
  <si>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</si>
  <si>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</si>
  <si>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1 14 01040 04 0000 410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</si>
  <si>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</si>
  <si>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</si>
  <si>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1 14 02043 04 0000 410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</si>
  <si>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</si>
  <si>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</si>
  <si>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</si>
  <si>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</si>
  <si>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</si>
  <si>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</si>
  <si>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1 14 03040 04 0000 410</t>
  </si>
  <si>
    <t>1 14 03040 04 0000 440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</si>
  <si>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</si>
  <si>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</si>
  <si>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</si>
  <si>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>1 14 06024 04 0000 430</t>
  </si>
  <si>
    <t>1 14 06044 04 0000 430</t>
  </si>
  <si>
    <t>Доходы от продажи земельных участков, находящихся в собственности городских округов, находящихся в пользовании бюджетных и автономных учреждений</t>
  </si>
  <si>
    <t>1 14 06312 04 0000 430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</si>
  <si>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</si>
  <si>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</si>
  <si>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</si>
  <si>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</si>
  <si>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</si>
  <si>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</si>
  <si>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</si>
  <si>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</si>
  <si>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</si>
  <si>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</si>
  <si>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</si>
  <si>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</si>
  <si>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</si>
  <si>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</si>
  <si>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</si>
  <si>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</si>
  <si>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</si>
  <si>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</si>
  <si>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</si>
  <si>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</si>
  <si>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1 17 01040 04 0000 180</t>
  </si>
  <si>
    <t>1 17 05040 04 0000 180</t>
  </si>
  <si>
    <t>1 17 05040 04 0001 180</t>
  </si>
  <si>
    <t>1 17 05040 04 0009 180</t>
  </si>
  <si>
    <t>Прочие поступления за ущерб от вырубки зеленых насаждений</t>
  </si>
  <si>
    <t>1 17 05040 04 0012 180</t>
  </si>
  <si>
    <t>Прочие поступления от организаций</t>
  </si>
  <si>
    <t>1 17 05040 04 0021 180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</si>
  <si>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</si>
  <si>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</si>
  <si>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2 02 15001 04 0000 150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</si>
  <si>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</si>
  <si>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</si>
  <si>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</si>
  <si>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</si>
  <si>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</si>
  <si>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</si>
  <si>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</si>
  <si>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</si>
  <si>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2 02 20079 04 0000 150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</si>
  <si>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</si>
  <si>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</si>
  <si>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</si>
  <si>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2 02 25187 04 0000 150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</si>
  <si>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</si>
  <si>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</si>
  <si>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2 02 25219 04 0000 150</t>
  </si>
  <si>
    <t>Субсидии бюджетам городских округов на создание центров цифрового образования детей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</si>
  <si>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</si>
  <si>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</si>
  <si>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</si>
  <si>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</si>
  <si>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</si>
  <si>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</si>
  <si>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</si>
  <si>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</si>
  <si>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</si>
  <si>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</si>
  <si>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2 02 25519 04 0000 150</t>
  </si>
  <si>
    <t>2 02 25527 04 0000 150</t>
  </si>
  <si>
    <t>2 02 27227 04 0000 150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</si>
  <si>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</si>
  <si>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2 02 27233 04 0000 150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</si>
  <si>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центров культурного развития в городах с числом жителей до 300 тысяч человек</t>
  </si>
  <si>
    <t>2 02 29999 04 0000 150</t>
  </si>
  <si>
    <t>Прочие субсидии бюджетам городских округов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</si>
  <si>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</si>
  <si>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</si>
  <si>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</si>
  <si>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</si>
  <si>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</si>
  <si>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</si>
  <si>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</si>
  <si>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</si>
  <si>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</si>
  <si>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</si>
  <si>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</si>
  <si>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</si>
  <si>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</si>
  <si>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</si>
  <si>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</si>
  <si>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</si>
  <si>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</si>
  <si>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</si>
  <si>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</si>
  <si>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</si>
  <si>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2 02 39998 04 0000 150</t>
  </si>
  <si>
    <t>Единая субвенция бюджетам городских округов</t>
  </si>
  <si>
    <t>2 02 39999 04 0000 150</t>
  </si>
  <si>
    <t>Прочие субвенции бюджетам городских округов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</si>
  <si>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</si>
  <si>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</si>
  <si>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2 02 45455 04 0000 150</t>
  </si>
  <si>
    <t>Межбюджетные трансферты, передаваемые бюджетам городских округов на реновацию учреждений отрасли культуры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</si>
  <si>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</si>
  <si>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</si>
  <si>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</si>
  <si>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</si>
  <si>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</si>
  <si>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</si>
  <si>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</si>
  <si>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</si>
  <si>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</si>
  <si>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</si>
  <si>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2 18 60010 04 0000 150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</si>
  <si>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иных бюджетов бюджетной системы Российской Федерации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</si>
  <si>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</si>
  <si>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</si>
  <si>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2 19 25064 04 0000 150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</si>
  <si>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</si>
  <si>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2 19 25112 04 0000 150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</si>
  <si>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</si>
  <si>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2 19 25466 04 0000 150</t>
  </si>
  <si>
    <t>Возврат остатков субсидий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из бюджетов городских округов</t>
  </si>
  <si>
    <t>2 19 25467 04 0000 150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</si>
  <si>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городских округов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</si>
  <si>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</si>
  <si>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</si>
  <si>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2 19 25517 04 0000 150</t>
  </si>
  <si>
    <t>Возврат остатков субсидий на поддержку творческой деятельности и техническое оснащение детских и кукольных театров из бюджетов городских округов</t>
  </si>
  <si>
    <t>2 19 25519 04 0000 150</t>
  </si>
  <si>
    <t>Возврат остатков субсидий на поддержку отрасли культуры из бюджетов городских округов</t>
  </si>
  <si>
    <t>2 19 25527 04 0000 150</t>
  </si>
  <si>
    <t>2 19 25558 04 0000 150</t>
  </si>
  <si>
    <t>Возврат остатков субсидий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из бюджетов городских округов</t>
  </si>
  <si>
    <t>2 19 35120 04 0000 150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</si>
  <si>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</si>
  <si>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2 19 35135 04 0000 150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</si>
  <si>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</si>
  <si>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2 19 35176 04 0000 150</t>
  </si>
  <si>
    <t>2 19 35485 04 0000 150</t>
  </si>
  <si>
    <t>Возврат остатков субвенций на обеспечение жильем граждан, уволенных с военной службы (службы), и приравненных к ним лиц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</si>
  <si>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</si>
  <si>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</si>
  <si>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</si>
  <si>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</si>
  <si>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Контрольно-счетная палата городского округа Мытищи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</si>
  <si>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</si>
  <si>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</si>
  <si>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</si>
  <si>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</si>
  <si>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</si>
  <si>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</si>
  <si>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</si>
  <si>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</si>
  <si>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Главные администраторы доходов бюджета городского округа Мытищи - органы государственной власти Московской области, государственные органы Московской области</t>
  </si>
  <si>
    <t>834</t>
  </si>
  <si>
    <t>Комитет по архитектуре и градостроительству Московской области</t>
  </si>
  <si>
    <t>Главные администраторы доходов бюджета городского округа Мытищи -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</si>
  <si>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</si>
  <si>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</si>
  <si>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</si>
  <si>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</si>
  <si>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</si>
  <si>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</si>
  <si>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</si>
  <si>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</si>
  <si>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</si>
  <si>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</si>
  <si>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</si>
  <si>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</si>
  <si>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</si>
  <si>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</si>
  <si>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</si>
  <si>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</si>
  <si>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</si>
  <si>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</si>
  <si>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</si>
  <si>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</si>
  <si>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</si>
  <si>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</si>
  <si>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</si>
  <si>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</si>
  <si>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</si>
  <si>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</si>
  <si>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</si>
  <si>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</si>
  <si>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</si>
  <si>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</si>
  <si>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</si>
  <si>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</si>
  <si>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</si>
  <si>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</si>
  <si>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</si>
  <si>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</si>
  <si>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</si>
  <si>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</si>
  <si>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</si>
  <si>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</si>
  <si>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</si>
  <si>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</si>
  <si>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</si>
  <si>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</si>
  <si>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</si>
  <si>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</si>
  <si>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</si>
  <si>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</si>
  <si>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</si>
  <si>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</si>
  <si>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1 08 03010 01 0000 110</t>
  </si>
  <si>
    <t>Перечень главных администраторов  источников финансирования дефицита бюджета городского округа Мытищи</t>
  </si>
  <si>
    <t>Код классификации доходов</t>
  </si>
  <si>
    <t>Наименование видов отдельных источников финансирования дефицита бюджета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</si>
  <si>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</si>
  <si>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</si>
  <si>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</si>
  <si>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</si>
  <si>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</si>
  <si>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01 03 01 00 04 0000 810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</si>
  <si>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</si>
  <si>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</si>
  <si>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</si>
  <si>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</si>
  <si>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</si>
  <si>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</si>
  <si>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Приложение № 7</t>
  </si>
  <si>
    <t>(тыс. руб.)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</si>
  <si>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</si>
  <si>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</si>
  <si>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</si>
  <si>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</si>
  <si>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</si>
  <si>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</si>
  <si>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</si>
  <si>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</si>
  <si>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</si>
  <si>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</si>
  <si>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</si>
  <si>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</si>
  <si>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</si>
  <si>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</si>
  <si>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</si>
  <si>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</si>
  <si>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</si>
  <si>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</si>
  <si>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</si>
  <si>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</si>
  <si>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</si>
  <si>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</si>
  <si>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</si>
  <si>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</si>
  <si>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</si>
  <si>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</si>
  <si>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</si>
  <si>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</si>
  <si>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</si>
  <si>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</si>
  <si>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</si>
  <si>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Итого:</t>
  </si>
  <si>
    <t>240</t>
  </si>
  <si>
    <t>03</t>
  </si>
  <si>
    <t>11</t>
  </si>
  <si>
    <t>945</t>
  </si>
  <si>
    <t>Иные закупки товаров, работ и услуг для обеспечения государственных (муниципальных) нужд</t>
  </si>
  <si>
    <t>200</t>
  </si>
  <si>
    <t>05 3 00 00000</t>
  </si>
  <si>
    <t>Подпрограмма "Подготовка спортивного резерва"</t>
  </si>
  <si>
    <t>05 0 00 00000</t>
  </si>
  <si>
    <t>Муниципальная программа "Спорт"</t>
  </si>
  <si>
    <t>620</t>
  </si>
  <si>
    <t>05 1 01 06140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</si>
  <si>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</si>
  <si>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</si>
  <si>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</si>
  <si>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</si>
  <si>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05 1 01 00570</t>
  </si>
  <si>
    <t>Стипендии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</si>
  <si>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</si>
  <si>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</si>
  <si>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</si>
  <si>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</si>
  <si>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</si>
  <si>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05 1 01 00000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</si>
  <si>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</si>
  <si>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05 1 00 00000</t>
  </si>
  <si>
    <t>Подпрограмма "Развитие физической культуры и спорта"</t>
  </si>
  <si>
    <t>04 2 03 00910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</si>
  <si>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</si>
  <si>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04 2 03 00000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</si>
  <si>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</si>
  <si>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04 2 00 00000</t>
  </si>
  <si>
    <t>Подпрограмма "Доступная среда"</t>
  </si>
  <si>
    <t>04 0 00 00000</t>
  </si>
  <si>
    <t>Муниципальная программа "Социальная защита населения"</t>
  </si>
  <si>
    <t>Массовый спорт</t>
  </si>
  <si>
    <t>05 3 01 06150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</si>
  <si>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</si>
  <si>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</si>
  <si>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05 3 01 00000</t>
  </si>
  <si>
    <t>05 1 01 00550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</si>
  <si>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</si>
  <si>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04 2 02 71560</t>
  </si>
  <si>
    <t>04 2 02 00000</t>
  </si>
  <si>
    <t>Физическая культура</t>
  </si>
  <si>
    <t>ФИЗИЧЕСКАЯ КУЛЬТУРА И СПОРТ</t>
  </si>
  <si>
    <t>13 4 01 00770</t>
  </si>
  <si>
    <t>Организация и осуществление мероприятий по работе с детьми и молодежью в городском округе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</si>
  <si>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</si>
  <si>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</si>
  <si>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13 4 00 00000</t>
  </si>
  <si>
    <t>Подпрограмма "Молодежь Подмосковья"</t>
  </si>
  <si>
    <t>13 0 00 00000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</si>
  <si>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</si>
  <si>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Общеэкономические вопросы</t>
  </si>
  <si>
    <t>НАЦИОНАЛЬНАЯ ЭКОНОМИКА</t>
  </si>
  <si>
    <t>99 0 00 0440D</t>
  </si>
  <si>
    <t>13</t>
  </si>
  <si>
    <t>Дополнительные мероприятия по развитию жилищно-коммунального хозяйства и социально-культурной сферы</t>
  </si>
  <si>
    <t>99 0 00 00000</t>
  </si>
  <si>
    <t>Непрограммные расходы</t>
  </si>
  <si>
    <t>Другие общегосударственные вопросы</t>
  </si>
  <si>
    <t>12 5 01 00120</t>
  </si>
  <si>
    <t>Обеспечение деятельности администрации</t>
  </si>
  <si>
    <t>12 5 01 00000</t>
  </si>
  <si>
    <t>Основное мероприятие "Создание условий для реализации полномочий органов местного самоуправления"</t>
  </si>
  <si>
    <t>12 5 00 00000</t>
  </si>
  <si>
    <t>Обеспечивающая подпрограмма</t>
  </si>
  <si>
    <t>12 0 00 00000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</si>
  <si>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</si>
  <si>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</si>
  <si>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</si>
  <si>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Управление по физической культуре и спорту Администрации городского округа Мытищи</t>
  </si>
  <si>
    <t>13 4 01 06020</t>
  </si>
  <si>
    <t>07</t>
  </si>
  <si>
    <t>944</t>
  </si>
  <si>
    <t>Расходы на обеспечение деятельности (оказание услуг) муниципальных учреждений в сфере молодежной политики</t>
  </si>
  <si>
    <t>ОБРАЗОВАНИЕ</t>
  </si>
  <si>
    <t>850</t>
  </si>
  <si>
    <t>Уплата налогов, сборов и иных платежей</t>
  </si>
  <si>
    <t>Иные бюджетные ассигнования</t>
  </si>
  <si>
    <t>Управление по работе с молодежью администрации городского округа Мытищи</t>
  </si>
  <si>
    <t>08</t>
  </si>
  <si>
    <t>921</t>
  </si>
  <si>
    <t>350</t>
  </si>
  <si>
    <t>02 8 01 00500</t>
  </si>
  <si>
    <t>Премии и гранты</t>
  </si>
  <si>
    <t>Мероприятия в сфере культуры</t>
  </si>
  <si>
    <t>02 8 01 00000</t>
  </si>
  <si>
    <t>02 8 00 00000</t>
  </si>
  <si>
    <t>Расходы на обеспечение деятельности (оказание услуг) муниципальных учреждений - культурно-досуговые учреждения</t>
  </si>
  <si>
    <t>02 4 03 01110</t>
  </si>
  <si>
    <t>Стипендии в области образования, культуры и искусства</t>
  </si>
  <si>
    <t>02 4 03 00000</t>
  </si>
  <si>
    <t>Основное мероприятие "Реализация отдельных функций органа местного самоуправления в сфере культуры"</t>
  </si>
  <si>
    <t>02 4 01 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</si>
  <si>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</si>
  <si>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02 4 01 06120</t>
  </si>
  <si>
    <t>Расходы на обеспечение деятельности (оказание услуг) муниципальных учреждений - театрально-концертные организации</t>
  </si>
  <si>
    <t>02 4 01 00500</t>
  </si>
  <si>
    <t>02 4 01 00000</t>
  </si>
  <si>
    <t>02 4 00 00000</t>
  </si>
  <si>
    <t>02 3 01 06100</t>
  </si>
  <si>
    <t>Расходы на обеспечение деятельности (оказание услуг) муниципальных учреждений - библиотеки</t>
  </si>
  <si>
    <t>02 3 01 00000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</si>
  <si>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</si>
  <si>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02 3 00 00000</t>
  </si>
  <si>
    <t>02 2 01 06130</t>
  </si>
  <si>
    <t>Расходы на обеспечение деятельности (оказание услуг) муниципальных учреждений - музеи, галереи</t>
  </si>
  <si>
    <t>02 2 01 00000</t>
  </si>
  <si>
    <t>Основное мероприятие "Обеспечение выполнения функций муниципальных музеев"</t>
  </si>
  <si>
    <t>02 2 00 00000</t>
  </si>
  <si>
    <t>02 0 00 00000</t>
  </si>
  <si>
    <t>Муниципальная программа "Культура"</t>
  </si>
  <si>
    <t>Культура</t>
  </si>
  <si>
    <t>Управление культуры администрации городского округа Мытищи Московской области</t>
  </si>
  <si>
    <t>310</t>
  </si>
  <si>
    <t>03 1 02 62140</t>
  </si>
  <si>
    <t>10</t>
  </si>
  <si>
    <t>919</t>
  </si>
  <si>
    <t>Публичный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</si>
  <si>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</si>
  <si>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</si>
  <si>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</si>
  <si>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03 1 00 00000</t>
  </si>
  <si>
    <t>Подпрограмма "Дошкольное образование"</t>
  </si>
  <si>
    <t>03 0 00 00000</t>
  </si>
  <si>
    <t>Муниципальная программа "Образование"</t>
  </si>
  <si>
    <t>Охрана семьи и детства</t>
  </si>
  <si>
    <t>СОЦИАЛЬНАЯ ПОЛИТИКА</t>
  </si>
  <si>
    <t>04 3 05 S2190</t>
  </si>
  <si>
    <t>09</t>
  </si>
  <si>
    <t>Мероприятия по организации отдыха детей в каникулярное время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</si>
  <si>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</si>
  <si>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</si>
  <si>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04 3 00 00000</t>
  </si>
  <si>
    <t>Подпрограмма "Развитие системы отдыха и оздоровления детей"</t>
  </si>
  <si>
    <t>03 5 01 06080</t>
  </si>
  <si>
    <t>Обеспечение деятельности прочих учреждений образования</t>
  </si>
  <si>
    <t>03 5 01 00950</t>
  </si>
  <si>
    <t>Мероприятия в сфере образования</t>
  </si>
  <si>
    <t>03 5 01 00000</t>
  </si>
  <si>
    <t>03 5 00 00000</t>
  </si>
  <si>
    <t>Подпрограмма "Обеспечивающая подпрограмма"</t>
  </si>
  <si>
    <t>03 2 01 06050</t>
  </si>
  <si>
    <t>Расходы на обеспечение деятельности (оказание услуг) муниципальных учреждений - общеобразовательные организации</t>
  </si>
  <si>
    <t>03 2 01 00000</t>
  </si>
  <si>
    <t>Основное мероприятие "Финансовое обеспечение деятельности образовательных организаций"</t>
  </si>
  <si>
    <t>03 2 00 00000</t>
  </si>
  <si>
    <t>Подпрограмма "Общее образование"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</si>
  <si>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</si>
  <si>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</si>
  <si>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</si>
  <si>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</si>
  <si>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</si>
  <si>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</si>
  <si>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</si>
  <si>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03 3 00 00000</t>
  </si>
  <si>
    <t>Подпрограмма "Дополнительное образование, воспитание и психолого-социальное сопровождение детей"</t>
  </si>
  <si>
    <t>Дополнительное образование детей</t>
  </si>
  <si>
    <t>03 2 03 62230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</si>
  <si>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</si>
  <si>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630</t>
  </si>
  <si>
    <t>Субсидии некоммерческим организациям (за исключением государственных (муниципальных) учреждений)</t>
  </si>
  <si>
    <t>03 2 03 00000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</si>
  <si>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</si>
  <si>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03 2 02 62240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</si>
  <si>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</si>
  <si>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03 2 02 00000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</si>
  <si>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</si>
  <si>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03 2 01 62210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</si>
  <si>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</si>
  <si>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</si>
  <si>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</si>
  <si>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Общее образование</t>
  </si>
  <si>
    <t>04 2 02 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</si>
  <si>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</si>
  <si>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03 1 02 62120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</si>
  <si>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</si>
  <si>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</si>
  <si>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</si>
  <si>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</si>
  <si>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</si>
  <si>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</si>
  <si>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15 2 E4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</si>
  <si>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</si>
  <si>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</si>
  <si>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</si>
  <si>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</si>
  <si>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</si>
  <si>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00000</t>
  </si>
  <si>
    <t>Федеральный проект "Цифровая образовательная среда"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</si>
  <si>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</si>
  <si>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</si>
  <si>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15 0 00 00000</t>
  </si>
  <si>
    <t>Муниципальная программа "Цифровое муниципальное образование"</t>
  </si>
  <si>
    <t>Связь и информатика</t>
  </si>
  <si>
    <t>Управление образования администрации городского округа Мытищи</t>
  </si>
  <si>
    <t>120</t>
  </si>
  <si>
    <t>95 0 00 0015Щ</t>
  </si>
  <si>
    <t>06</t>
  </si>
  <si>
    <t>904</t>
  </si>
  <si>
    <t>Расходы на выплаты персоналу  государственных (муниципальных) органов</t>
  </si>
  <si>
    <t>880</t>
  </si>
  <si>
    <t>95 0 00 00150</t>
  </si>
  <si>
    <t>Специальные расходы</t>
  </si>
  <si>
    <t>Обеспечение деятельности контрольно-счетной палаты</t>
  </si>
  <si>
    <t>95 0 00 00140</t>
  </si>
  <si>
    <t>Председатель Контрольно-счетной палаты</t>
  </si>
  <si>
    <t>95 0 00 00000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</si>
  <si>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</si>
  <si>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</si>
  <si>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</si>
  <si>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 5 01 0607Б</t>
  </si>
  <si>
    <t>903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</si>
  <si>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</si>
  <si>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12 5 01 00160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</si>
  <si>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</si>
  <si>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</si>
  <si>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95 0 00 00030</t>
  </si>
  <si>
    <t>902</t>
  </si>
  <si>
    <t>Расходы на содержание представительного органа муниципального образования</t>
  </si>
  <si>
    <t>95 0 00 00010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</si>
  <si>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</si>
  <si>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</si>
  <si>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</si>
  <si>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</si>
  <si>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12 4 06 00800</t>
  </si>
  <si>
    <t>Обслуживание муниципального долга</t>
  </si>
  <si>
    <t>Обслуживание государственного (муниципального) долга</t>
  </si>
  <si>
    <t>12 4 06 00000</t>
  </si>
  <si>
    <t>Основное мероприятие "Управление муниципальным долгом"</t>
  </si>
  <si>
    <t>12 4 00 00000</t>
  </si>
  <si>
    <t>Подпрограмма "Управление муниципальными финансами"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</si>
  <si>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</si>
  <si>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</si>
  <si>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15 2 01 0115Т</t>
  </si>
  <si>
    <t>12</t>
  </si>
  <si>
    <t>15 2 01 00000</t>
  </si>
  <si>
    <t>Основное мероприятие "Информационная инфраструктура"</t>
  </si>
  <si>
    <t>13 1 07 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</si>
  <si>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</si>
  <si>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 1 07 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</si>
  <si>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</si>
  <si>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 1 07 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</si>
  <si>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</si>
  <si>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</si>
  <si>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</si>
  <si>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13 1 07 00000</t>
  </si>
  <si>
    <t>Основное мероприятие "Организация создания и эксплуатации сети объектов наружной рекламы"</t>
  </si>
  <si>
    <t>13 1 01 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</si>
  <si>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"ТВ "Мытищи"</t>
  </si>
  <si>
    <t>13 1 01 00820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</si>
  <si>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</si>
  <si>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</si>
  <si>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</si>
  <si>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</si>
  <si>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</si>
  <si>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</si>
  <si>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</si>
  <si>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</si>
  <si>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</si>
  <si>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04 9 01 00000</t>
  </si>
  <si>
    <t>Основное мероприятие "Осуществление финансовой поддержки СО НКО"</t>
  </si>
  <si>
    <t>04 9 00 00000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</si>
  <si>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</si>
  <si>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</si>
  <si>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410</t>
  </si>
  <si>
    <t>09 3 01 60820</t>
  </si>
  <si>
    <t>Бюджетные инвестиции</t>
  </si>
  <si>
    <t>400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</si>
  <si>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</si>
  <si>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09 3 01 00000</t>
  </si>
  <si>
    <t>09 3 00 00000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</si>
  <si>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</si>
  <si>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</si>
  <si>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 2 01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</si>
  <si>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</si>
  <si>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</si>
  <si>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09 2 01 00000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</si>
  <si>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</si>
  <si>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09 2 00 00000</t>
  </si>
  <si>
    <t>Подпрограмма "Обеспечение жильем молодых семей"</t>
  </si>
  <si>
    <t>09 0 00 00000</t>
  </si>
  <si>
    <t>Муниципальная программа "Жилище"</t>
  </si>
  <si>
    <t>360</t>
  </si>
  <si>
    <t>Иные выплаты населению</t>
  </si>
  <si>
    <t>99 0 00 01120</t>
  </si>
  <si>
    <t>Ежемесячные денежные выплаты Почетным гражданам</t>
  </si>
  <si>
    <t>09 4 01 S0220</t>
  </si>
  <si>
    <t>Компенсация оплаты основного долга по ипотечному жилищному кредиту</t>
  </si>
  <si>
    <t>09 4 01 00000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</si>
  <si>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</si>
  <si>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09 4 00 00000</t>
  </si>
  <si>
    <t>Подпрограмма "Социальная ипотека"</t>
  </si>
  <si>
    <t>04 1 03 61410</t>
  </si>
  <si>
    <t>Предоставление гражданам субсидий на оплату жилого помещения и коммунальных услуг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</si>
  <si>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</si>
  <si>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</si>
  <si>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04 1 00 00000</t>
  </si>
  <si>
    <t>Подпрограмма "Социальная поддержка граждан"</t>
  </si>
  <si>
    <t>01 5 03 00420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</si>
  <si>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</si>
  <si>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01 5 03 00000</t>
  </si>
  <si>
    <t>Основное мероприятие "Развитие мер социальной поддержки медицинских работников"</t>
  </si>
  <si>
    <t>01 5 00 00000</t>
  </si>
  <si>
    <t>Подпрограмма "Финансовое обеспечение системы организации медицинской помощи"</t>
  </si>
  <si>
    <t>01 0 00 00000</t>
  </si>
  <si>
    <t>Муниципальная программа "Здравоохранение"</t>
  </si>
  <si>
    <t>Социальное обеспечение населения</t>
  </si>
  <si>
    <t>04 1 18 00840</t>
  </si>
  <si>
    <t>Предоставление доплаты за выслугу лет к трудовой пенсии муниципальным служащим за счет средств местного бюджета</t>
  </si>
  <si>
    <t>04 1 18 00000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</si>
  <si>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</si>
  <si>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</si>
  <si>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99 0 00 00100</t>
  </si>
  <si>
    <t>Реализация государственных функций, связанных с общегосударственным управлением</t>
  </si>
  <si>
    <t>11 4 01 01230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</si>
  <si>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</si>
  <si>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11 4 01 00000</t>
  </si>
  <si>
    <t>Основное мероприятие "Развитие потребительского рынка и услуг"</t>
  </si>
  <si>
    <t>11 4 00 00000</t>
  </si>
  <si>
    <t>Подпрограмма "Развитие потребительского рынка и услуг"</t>
  </si>
  <si>
    <t>11 0 00 00000</t>
  </si>
  <si>
    <t>Муниципальная программа "Предпринимательство"</t>
  </si>
  <si>
    <t>12 5 01 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</si>
  <si>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</si>
  <si>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 5 01 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</si>
  <si>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</si>
  <si>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13 4 01 00970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</si>
  <si>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</si>
  <si>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12 3 01 00830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</si>
  <si>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</si>
  <si>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</si>
  <si>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</si>
  <si>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12 3 00 00000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</si>
  <si>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</si>
  <si>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</si>
  <si>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Федеральный проект "Современная школа"</t>
  </si>
  <si>
    <t>18 3 02 00400</t>
  </si>
  <si>
    <t>Создание и развитие объектов общего образования (включая реконструкцию со строительством пристроек)</t>
  </si>
  <si>
    <t>18 3 02 00000</t>
  </si>
  <si>
    <t>Основное мероприятие "Организация строительства (реконструкции) объектов общего образования"</t>
  </si>
  <si>
    <t>18 3 00 00000</t>
  </si>
  <si>
    <t>Подпрограмма "Строительство (реконструкция) объектов образования"</t>
  </si>
  <si>
    <t>18 0 00 00000</t>
  </si>
  <si>
    <t>Муниципальная программа "Строительство объектов социальной инфраструктуры"</t>
  </si>
  <si>
    <t>18 3 01 S4440</t>
  </si>
  <si>
    <t>Проектирование и строительство дошкольных образовательных организаций</t>
  </si>
  <si>
    <t>18 3 01 00000</t>
  </si>
  <si>
    <t>Основное мероприятие "Организация строительства (реконструкции) объектов дошкольного образования"</t>
  </si>
  <si>
    <t>04 2 02 00960</t>
  </si>
  <si>
    <t>Повышение доступности объектов культуры, спорта, образования для инвалидов и маломобильных групп населения</t>
  </si>
  <si>
    <t xml:space="preserve">Организация мероприятий по охране окружающей среды в границах городского округа. Расходы на МКУ "Водосток" </t>
  </si>
  <si>
    <t>07 1 03 00370</t>
  </si>
  <si>
    <t>Организация мероприятий по охране окружающей среды в границах городского округа</t>
  </si>
  <si>
    <t>07 1 03 00000</t>
  </si>
  <si>
    <t>Основное мероприятие "Вовлечение населения в экологические мероприятия"</t>
  </si>
  <si>
    <t>07 1 00 00000</t>
  </si>
  <si>
    <t>Подпрограмма "Охрана окружающей среды"</t>
  </si>
  <si>
    <t>07 0 00 00000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</si>
  <si>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</si>
  <si>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</si>
  <si>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</si>
  <si>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 5 01 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</si>
  <si>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</si>
  <si>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 5 01 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</si>
  <si>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</si>
  <si>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 5 01 0609К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</si>
  <si>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"УКС ЖКХ"</t>
  </si>
  <si>
    <t>330</t>
  </si>
  <si>
    <t>12 5 01 01100</t>
  </si>
  <si>
    <t>Публичные нормативные выплаты гражданам несоциального характера</t>
  </si>
  <si>
    <t>Материально-техническое и организационное обеспечение деятельности старосты сельского населенного пункта</t>
  </si>
  <si>
    <t>10 8 01 62670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</si>
  <si>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</si>
  <si>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10 8 01 00000</t>
  </si>
  <si>
    <t>10 8 00 00000</t>
  </si>
  <si>
    <t>10 0 00 00000</t>
  </si>
  <si>
    <t>Муниципальная программа "Развитие инженерной инфраструктуры и энергоэффективности"</t>
  </si>
  <si>
    <t>Другие вопросы в области жилищно-коммунального хозяйства</t>
  </si>
  <si>
    <t>17 2 01 0624Ф</t>
  </si>
  <si>
    <t>Расходы на обеспечение деятельности (оказание услуг) муниципальных учреждений в сфере благоустройства. Расходы на МКУ "ТУ "Федоскино"</t>
  </si>
  <si>
    <t>17 2 01 0624П</t>
  </si>
  <si>
    <t>Расходы на обеспечение деятельности (оказание услуг) муниципальных учреждений в сфере благоустройства. Расходы на МКУ "ТУ "Пироговский"</t>
  </si>
  <si>
    <t>17 2 01 0624Л</t>
  </si>
  <si>
    <t>17 2 01 0624Ж</t>
  </si>
  <si>
    <t>Расходы на обеспечение деятельности (оказание услуг) муниципальных учреждений в сфере благоустройства. Расходы на МБУ "ЖЭУ"</t>
  </si>
  <si>
    <t>17 2 01 0062К</t>
  </si>
  <si>
    <t>Организация благоустройства территории городского округа. Расходы на МКУ "УКС "ЖКХ"</t>
  </si>
  <si>
    <t>17 2 01 0062Z</t>
  </si>
  <si>
    <t>Организация благоустройства территории городского округа. Расходы на МКУ "ТУ "Федоскино"</t>
  </si>
  <si>
    <t>17 2 01 0062W</t>
  </si>
  <si>
    <t>Организация благоустройства территории городского округа. Расходы на МКУ "ТУ "Пироговский"</t>
  </si>
  <si>
    <t>17 2 01 00000</t>
  </si>
  <si>
    <t>Основное мероприятие "Обеспечение комфортной среды проживания на территории муниципального образования"</t>
  </si>
  <si>
    <t>17 2 00 00000</t>
  </si>
  <si>
    <t>Подпрограмма "Благоустройство территорий"</t>
  </si>
  <si>
    <t>17 1 F2 00000</t>
  </si>
  <si>
    <t>Федеральный проект "Формирование комфортной городской среды"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</si>
  <si>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</si>
  <si>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</si>
  <si>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>17 1 00 00000</t>
  </si>
  <si>
    <t>Подпрограмма "Комфортная городская среда"</t>
  </si>
  <si>
    <t>17 0 00 00000</t>
  </si>
  <si>
    <t>Муниципальная программа "Формирование современной комфортной городской среды"</t>
  </si>
  <si>
    <t>16 2 04 01210</t>
  </si>
  <si>
    <t>Ликвидация самовольных, недостроенных и аварийных объектов на территории муниципального образования</t>
  </si>
  <si>
    <t>16 2 04 00000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</si>
  <si>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</si>
  <si>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16 2 00 00000</t>
  </si>
  <si>
    <t>Подпрограмма "Реализация политики пространственного развития"</t>
  </si>
  <si>
    <t>16 0 00 00000</t>
  </si>
  <si>
    <t>Муниципальная программа "Архитектура и градостроительство"</t>
  </si>
  <si>
    <t>08 1 07 0059Р</t>
  </si>
  <si>
    <t>08 1 07 0059S</t>
  </si>
  <si>
    <t>08 1 07 0048Р</t>
  </si>
  <si>
    <t>08 1 07 00000</t>
  </si>
  <si>
    <t>08 1 00 00000</t>
  </si>
  <si>
    <t>Подпрограмма "Профилактика преступлений и иных правонарушений"</t>
  </si>
  <si>
    <t>08 0 00 00000</t>
  </si>
  <si>
    <t>Муниципальная программа "Безопасность и обеспечение безопасности жизнедеятельности населения"</t>
  </si>
  <si>
    <t>07 1 01 0037Ф</t>
  </si>
  <si>
    <t>Организация мероприятий по охране окружающей среды в границах городского округа. Расходы на МКУ "ТУ "Федоскино"</t>
  </si>
  <si>
    <t>07 1 01 0037Л</t>
  </si>
  <si>
    <t>07 1 01 0037Z</t>
  </si>
  <si>
    <t>07 1 01 0037W</t>
  </si>
  <si>
    <t>Организация мероприятий по охране окружающей среды в границах городского округа. Расходы на МКУ "ТУ "Пироговский"</t>
  </si>
  <si>
    <t>07 1 01 00000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</si>
  <si>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</si>
  <si>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Благоустройство</t>
  </si>
  <si>
    <t>17 3 02 01260</t>
  </si>
  <si>
    <t>Проведение капитального ремонта многоквартирных домов</t>
  </si>
  <si>
    <t>17 3 02 00000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</si>
  <si>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</si>
  <si>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17 3 00 00000</t>
  </si>
  <si>
    <t>Подпрограмма "Создание условий для обеспечения комфортного проживания жителей в многоквартирных домах"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</si>
  <si>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</si>
  <si>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</si>
  <si>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10 1 00 00000</t>
  </si>
  <si>
    <t>Подпрограмма "Чистая вода"</t>
  </si>
  <si>
    <t>Коммунальное хозяйство</t>
  </si>
  <si>
    <t>17 3 02 0126Ж</t>
  </si>
  <si>
    <t>Проведение капитального ремонта многоквартирных домов. Расходы на МБУ "ЖЭУ"</t>
  </si>
  <si>
    <t>17 3 01 S0950</t>
  </si>
  <si>
    <t>Ремонт подъездов в многоквартирных домах</t>
  </si>
  <si>
    <t>17 3 01 00000</t>
  </si>
  <si>
    <t>Основное мероприятие "Приведение в надлежащее состояние подъездов в многоквартирных домах"</t>
  </si>
  <si>
    <t>12 1 02 00180</t>
  </si>
  <si>
    <t>Взносы на капитальный ремонт общего имущества многоквартирных домов</t>
  </si>
  <si>
    <t>12 1 02 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</si>
  <si>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</si>
  <si>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12 1 02 00000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</si>
  <si>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</si>
  <si>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12 1 00 00000</t>
  </si>
  <si>
    <t>Подпрограмма "Развитие имущественного комплекса"</t>
  </si>
  <si>
    <t>10 8 01 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</si>
  <si>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</si>
  <si>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</si>
  <si>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ЖИЛИЩНО-КОММУНАЛЬНОЕ ХОЗЯЙСТВО</t>
  </si>
  <si>
    <t>16 2 03 60700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</si>
  <si>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</si>
  <si>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</si>
  <si>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</si>
  <si>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16 1 04 00650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</si>
  <si>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</si>
  <si>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</si>
  <si>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</si>
  <si>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16 1 00 00000</t>
  </si>
  <si>
    <t>Подпрограмма "Разработка Генерального плана развития городского округа "</t>
  </si>
  <si>
    <t>13 6 01 00860</t>
  </si>
  <si>
    <t>Создание условий для развития туризма</t>
  </si>
  <si>
    <t>13 6 01 00000</t>
  </si>
  <si>
    <t>Основное мероприятие "Развитие рынка туристских услуг, развитие внутреннего и въездного туризма"</t>
  </si>
  <si>
    <t>13 6 00 00000</t>
  </si>
  <si>
    <t>Подпрограмма "Развитие туризма в Московской области"</t>
  </si>
  <si>
    <t>11 3 02 00750</t>
  </si>
  <si>
    <t>Содействие развитию малого и среднего предпринимательства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</si>
  <si>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</si>
  <si>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</si>
  <si>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11 3 00 00000</t>
  </si>
  <si>
    <t>Подпрограмма "Развитие малого и среднего предпринимательства"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</si>
  <si>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экспертизы. Расходы на МКУ "Централизованная ритуальная служба городского округа Мытищи"</t>
  </si>
  <si>
    <t>Другие вопросы в области национальной экономики</t>
  </si>
  <si>
    <t>15 2 03 0117Д</t>
  </si>
  <si>
    <t>15 2 03 01170</t>
  </si>
  <si>
    <t>Цифровое государственное управление</t>
  </si>
  <si>
    <t>15 2 03 00000</t>
  </si>
  <si>
    <t>Основное мероприятие "Цифровое государственное управление"</t>
  </si>
  <si>
    <t>15 2 02 01160</t>
  </si>
  <si>
    <t>Информационная безопасность</t>
  </si>
  <si>
    <t>15 2 02 00000</t>
  </si>
  <si>
    <t>Основное мероприятие "Информационная безопасность"</t>
  </si>
  <si>
    <t>15 2 01 01150</t>
  </si>
  <si>
    <t>Развитие информационной инфраструктуры</t>
  </si>
  <si>
    <t>14 2 05 S024К</t>
  </si>
  <si>
    <t>Софинансирование работ по капитальному ремонту и ремонту автомобильных дорог общего пользования местного значения. Расходы на МКУ "УКС "ЖКХ"</t>
  </si>
  <si>
    <t>14 2 05 S024W</t>
  </si>
  <si>
    <t>Софинансирование работ по капитальному ремонту и ремонту автомобильных дорог общего пользования местного значения. Расходы на МКУ "ТУ "Пироговский"</t>
  </si>
  <si>
    <t>14 2 05 0021Л</t>
  </si>
  <si>
    <t>14 2 05 0021К</t>
  </si>
  <si>
    <t>Мероприятия по обеспечению безопасности дорожного движения. Расходы на МКУ "УКС "ЖКХ"</t>
  </si>
  <si>
    <t>14 2 05 0021Z</t>
  </si>
  <si>
    <t>Мероприятия по обеспечению безопасности дорожного движения. Расходы на МКУ "ТУ "Федоскино"</t>
  </si>
  <si>
    <t>14 2 05 0021W</t>
  </si>
  <si>
    <t>Мероприятия по обеспечению безопасности дорожного движения. Расходы на МКУ "ТУ "Пироговский"</t>
  </si>
  <si>
    <t>14 2 05 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</si>
  <si>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</si>
  <si>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 2 05 0020Л</t>
  </si>
  <si>
    <t>14 2 05 0020К</t>
  </si>
  <si>
    <t>Дорожная деятельность в отношении автомобильных дорог местного значения в границах городского округа.Расходы на МКУ "УКС "ЖКХ"</t>
  </si>
  <si>
    <t>14 2 05 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</si>
  <si>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</si>
  <si>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 2 05 0020Z</t>
  </si>
  <si>
    <t>14 2 05 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</si>
  <si>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</si>
  <si>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14 2 05 00000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</si>
  <si>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</si>
  <si>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14 2 00 00000</t>
  </si>
  <si>
    <t>Подпрограмма "Дороги Подмосковья"</t>
  </si>
  <si>
    <t>14 0 00 00000</t>
  </si>
  <si>
    <t>Муниципальная программа "Развитие и функционирование дорожно-транспортного комплекса"</t>
  </si>
  <si>
    <t>04 2 02 7156К</t>
  </si>
  <si>
    <t>Дорожное хозяйство (дорожные фонды)</t>
  </si>
  <si>
    <t>14 1 02 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</si>
  <si>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</si>
  <si>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</si>
  <si>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</si>
  <si>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</si>
  <si>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</si>
  <si>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14 1 00 00000</t>
  </si>
  <si>
    <t>Подпрограмма "Пассажирский транспорт общего пользования"</t>
  </si>
  <si>
    <t>Транспорт</t>
  </si>
  <si>
    <t>06 4 01 70870</t>
  </si>
  <si>
    <t>06 4 01 60870</t>
  </si>
  <si>
    <t>06 4 01 00000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</si>
  <si>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</si>
  <si>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06 4 00 00000</t>
  </si>
  <si>
    <t>Подпрограмма "Обеспечение эпизоотического и ветеринарно-санитарного благополучия"</t>
  </si>
  <si>
    <t>06 2 01 01280</t>
  </si>
  <si>
    <t>Проведение мероприятий по комплексной борьбе с борщевиком Сосновского</t>
  </si>
  <si>
    <t>06 2 01 00000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</si>
  <si>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</si>
  <si>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06 2 00 00000</t>
  </si>
  <si>
    <t>Подпрограмма "Развитие мелиорации земель сельскохозяйственного назначения"</t>
  </si>
  <si>
    <t>06 0 00 00000</t>
  </si>
  <si>
    <t>Муниципальная программа "Развитие сельского хозяйства"</t>
  </si>
  <si>
    <t>Сельское хозяйство и рыболовство</t>
  </si>
  <si>
    <t>08 1 04 0090Т</t>
  </si>
  <si>
    <t>14</t>
  </si>
  <si>
    <t>08 1 04 00900</t>
  </si>
  <si>
    <t>Осуществление мероприятий в сфере профилактики правонарушений</t>
  </si>
  <si>
    <t>08 1 04 00000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</si>
  <si>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</si>
  <si>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03 0098Т</t>
  </si>
  <si>
    <t>Реализация мероприятий по обеспечению общественного порядка и общественной безопасности. Расходы на МАУ "ТВ Мытищи"</t>
  </si>
  <si>
    <t>08 1 03 00000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</si>
  <si>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</si>
  <si>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 1 01 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</si>
  <si>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 Расходы на МАУ "ТВ Мытищи"</t>
  </si>
  <si>
    <t>08 1 01 0032W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</si>
  <si>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 Расходы на МКУ "ТУ "Пироговский"</t>
  </si>
  <si>
    <t>08 1 01 00320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</si>
  <si>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</si>
  <si>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08 1 01 00000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</si>
  <si>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</si>
  <si>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</si>
  <si>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 6 01 0102Е</t>
  </si>
  <si>
    <t>08 6 01 00000</t>
  </si>
  <si>
    <t>08 6 00 00000</t>
  </si>
  <si>
    <t>08 4 01 0036Ф</t>
  </si>
  <si>
    <t>08 4 01 0036Т</t>
  </si>
  <si>
    <t>Обеспечение первичных мер пожарной безопасности в границах городского округа. Расходы на МАУ "ТВ Мытищи"</t>
  </si>
  <si>
    <t>08 4 01 0036W</t>
  </si>
  <si>
    <t>Обеспечение первичных мер пожарной безопасности в границах городского округа. Расходы на МКУ "ТУ "Пироговский"</t>
  </si>
  <si>
    <t>08 4 01 00000</t>
  </si>
  <si>
    <t>Основное мероприятие "Повышение степени пожарной безопасности"</t>
  </si>
  <si>
    <t>08 4 00 00000</t>
  </si>
  <si>
    <t>08 3 01 00690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</si>
  <si>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</si>
  <si>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08 3 01 00000</t>
  </si>
  <si>
    <t>08 3 00 00000</t>
  </si>
  <si>
    <t>08 2 02 00000</t>
  </si>
  <si>
    <t>08 2 00 00000</t>
  </si>
  <si>
    <t>НАЦИОНАЛЬНАЯ БЕЗОПАСНОСТЬ И ПРАВООХРАНИТЕЛЬНАЯ ДЕЯТЕЛЬНОСТЬ</t>
  </si>
  <si>
    <t>13 5 04 51200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</si>
  <si>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</si>
  <si>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</si>
  <si>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</si>
  <si>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13 5 00 00000</t>
  </si>
  <si>
    <t>15 1 02 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</si>
  <si>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услуг. 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</si>
  <si>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</si>
  <si>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</si>
  <si>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</si>
  <si>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</si>
  <si>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13 5 06 54690</t>
  </si>
  <si>
    <t>Проведение Всероссийской переписи населения 2020 года</t>
  </si>
  <si>
    <t>13 5 06 00000</t>
  </si>
  <si>
    <t>Основное мероприятие "Подготовка и проведение Всероссийской переписи населения"</t>
  </si>
  <si>
    <t>12 5 01 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</si>
  <si>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</si>
  <si>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 5 01 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</si>
  <si>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</si>
  <si>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12 5 01 00870</t>
  </si>
  <si>
    <t>Взносы в общественные организации</t>
  </si>
  <si>
    <t>12 1 07 00130</t>
  </si>
  <si>
    <t>Обеспечение деятельности органов местного самоуправления</t>
  </si>
  <si>
    <t>12 1 07 00000</t>
  </si>
  <si>
    <t>12 1 02 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</si>
  <si>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</si>
  <si>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870</t>
  </si>
  <si>
    <t>99 0 00 00070</t>
  </si>
  <si>
    <t>Резервные средства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</si>
  <si>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</si>
  <si>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</si>
  <si>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Резервный фонд администрации</t>
  </si>
  <si>
    <t>Резервные фонды</t>
  </si>
  <si>
    <t>12 1 03 60830</t>
  </si>
  <si>
    <t>Осуществление государственных полномочий Московской области в области земельных отношений</t>
  </si>
  <si>
    <t>12 1 03 00000</t>
  </si>
  <si>
    <t>Основное мероприятие "Создание условий для реализации государственных полномочий в области земельных отношений"</t>
  </si>
  <si>
    <t>09 1 07 60710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</si>
  <si>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</si>
  <si>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</si>
  <si>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</si>
  <si>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</si>
  <si>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</si>
  <si>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04 1 03 61420</t>
  </si>
  <si>
    <t>Обеспечение предоставления гражданам субсидий на оплату жилого помещения и коммунальных услуг</t>
  </si>
  <si>
    <t>03 2 03 60680</t>
  </si>
  <si>
    <t>02 7 02 60690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</si>
  <si>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</si>
  <si>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</si>
  <si>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</si>
  <si>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02 7 00 00000</t>
  </si>
  <si>
    <t>12 5 01 00110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</si>
  <si>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</si>
  <si>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</si>
  <si>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</si>
  <si>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КВР</t>
  </si>
  <si>
    <t>КЦСР</t>
  </si>
  <si>
    <t>ПР</t>
  </si>
  <si>
    <t>РЗ</t>
  </si>
  <si>
    <t>Глава</t>
  </si>
  <si>
    <t>Наименование КБК</t>
  </si>
  <si>
    <t>Приложение № 3</t>
  </si>
  <si>
    <t>*Публичные нормативные обязательства:</t>
  </si>
  <si>
    <t xml:space="preserve"> (тыс. рублей)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</si>
  <si>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</si>
  <si>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</si>
  <si>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Приложение № 4</t>
  </si>
  <si>
    <t>План 2022</t>
  </si>
  <si>
    <t>06 1 00 00000</t>
  </si>
  <si>
    <t>Развитие приоритетных отраслей агропромышленного комплекса</t>
  </si>
  <si>
    <t>03 2 E1 00000</t>
  </si>
  <si>
    <t>Проведение капитального ремонта в муниципальных общеобразовательных организациях в Московской области</t>
  </si>
  <si>
    <t>03 2 E1 61250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</si>
  <si>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</si>
  <si>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</si>
  <si>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</si>
  <si>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</si>
  <si>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"Улучшение жилищных условий отдельных категорий многодетных семей"</t>
  </si>
  <si>
    <t>09 7 00 00000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</si>
  <si>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</si>
  <si>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</si>
  <si>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многодетных семей</t>
  </si>
  <si>
    <t>09 7 01 S0190</t>
  </si>
  <si>
    <t>Подпрограмма "Строительство (реконструкция) объектов физической культуры и спорта"</t>
  </si>
  <si>
    <t>18 5 00 00000</t>
  </si>
  <si>
    <t>Основное мероприятие "Организация строительства (реконструкции) объектов физической культуры и спорта"</t>
  </si>
  <si>
    <t>18 5 01 00000</t>
  </si>
  <si>
    <t>Создание и развитие объектов физкультуры и спорта (включая реконструкцию со строительством пристроек)</t>
  </si>
  <si>
    <t>18 5 01 00540</t>
  </si>
  <si>
    <t>03 2 E1 51690</t>
  </si>
  <si>
    <t>Приложение № 10</t>
  </si>
  <si>
    <t>Всего</t>
  </si>
  <si>
    <t>в том числе за счет субвенций из бюджетов других уровней  для осуществления отдельных государственных полномочий</t>
  </si>
  <si>
    <t>Приложение № 11</t>
  </si>
  <si>
    <t>Приложение № 12</t>
  </si>
  <si>
    <t>(тыс. рублей)</t>
  </si>
  <si>
    <t>Приложение № 13</t>
  </si>
  <si>
    <t>Обеспечение деятельности контрольно-счетной палаты. Заместитель председателя контрольно-счетной палаты.</t>
  </si>
  <si>
    <t>План 2022 год</t>
  </si>
  <si>
    <t>№____ от " _____"______________2020 г.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</si>
  <si>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2021 году</t>
  </si>
  <si>
    <t xml:space="preserve"> -на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</si>
  <si>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-на реализацию мер социальной поддержки и социального обеспечения детей-сирот и детей, оставшихся 
без попечения родителей, лиц из их числа в муниципальных и частных организациях 
в Московской области для детей-сирот и детей, оставшихся без попечения родителей</t>
  </si>
  <si>
    <t xml:space="preserve"> -на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</si>
  <si>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-на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</si>
  <si>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-на 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</si>
  <si>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 xml:space="preserve"> -на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</si>
  <si>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-на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</si>
  <si>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 xml:space="preserve"> -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</si>
  <si>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</si>
  <si>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 -на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</si>
  <si>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 xml:space="preserve"> - на создание административных комиссий, уполномоченных рассматривать дела об административных правонарушениях в сфере благоустройства</t>
  </si>
  <si>
    <t>-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</si>
  <si>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-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</si>
  <si>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 xml:space="preserve"> -на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</si>
  <si>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-на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</si>
  <si>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 -для осуществления государственных полномочий Московской области в области земельных отношений</t>
  </si>
  <si>
    <t xml:space="preserve"> -на проведение Всероссийской переписи населения 2020 года</t>
  </si>
  <si>
    <t xml:space="preserve"> -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</si>
  <si>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 -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</si>
  <si>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-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</t>
  </si>
  <si>
    <t xml:space="preserve"> - на создание и содержание дополнительных мест для детей в возрасте от 1,5 до 7 лет в организациях, осуществляющих присмотр и уход за детьми</t>
  </si>
  <si>
    <t xml:space="preserve"> - на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</si>
  <si>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 xml:space="preserve"> - на реализацию мероприятий по обеспечению жильем молодых семей</t>
  </si>
  <si>
    <t xml:space="preserve"> -на реализацию мероприятий по улучшению жилищных условий многодетных семей </t>
  </si>
  <si>
    <t xml:space="preserve"> - на строительство и реконструкцию объектов очистки сточных вод</t>
  </si>
  <si>
    <t xml:space="preserve"> -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</si>
  <si>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- на софинансирование работ по капитальному ремонту и ремонту автомобильных дорог общего пользования местного значения</t>
  </si>
  <si>
    <t xml:space="preserve"> - на ремонт подъездов в многоквартирных домах</t>
  </si>
  <si>
    <t xml:space="preserve"> - на реализацию программ формирования современной городской среды в части благоустройства общественных территорий </t>
  </si>
  <si>
    <t xml:space="preserve"> - на проектирование и строительство дошкольных образовательных организаций в целях синхронизации с жилой застройкой</t>
  </si>
  <si>
    <t xml:space="preserve"> - на проектирование и строительство дошкольных образовательных организаций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</si>
  <si>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2022 и 2023 годов</t>
  </si>
  <si>
    <t>2023 год</t>
  </si>
  <si>
    <t xml:space="preserve"> - на мероприятия по проведению капитального ремонта в муниципальных общеобразовательных организациях в Московской области</t>
  </si>
  <si>
    <t xml:space="preserve"> -реализацию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</si>
  <si>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-на строительство и реконструкцию (модернизацию) объектов питьевого водоснабжения</t>
  </si>
  <si>
    <t xml:space="preserve"> -на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</si>
  <si>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Источники внутреннего финансирования дефицита бюджета городского округа Мытищи на 2021 год</t>
  </si>
  <si>
    <t xml:space="preserve">Источники внутреннего финансирования дефицита бюджета городского округа Мытищи на плановый период  2022 и 2023 годов  </t>
  </si>
  <si>
    <t>№______ от "____"_________ 2020 г.</t>
  </si>
  <si>
    <t>Ведомственная структура расходов бюджета городского округа Мытищи на 2021 год</t>
  </si>
  <si>
    <t>Единицы измерения: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</si>
  <si>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</si>
  <si>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</si>
  <si>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</si>
  <si>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</si>
  <si>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</si>
  <si>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 5 01 0609Т</t>
  </si>
  <si>
    <t>16 4 00 00000</t>
  </si>
  <si>
    <t>16 4 01 00000</t>
  </si>
  <si>
    <t>16 4 01 00130</t>
  </si>
  <si>
    <t>Расходы на обеспечение деятельности (оказание услуг) муниципальных учреждений в сфере архитектуры и градостроительства.  Расходы на УГИО</t>
  </si>
  <si>
    <t>16 4 01 0601С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</si>
  <si>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</si>
  <si>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</si>
  <si>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</si>
  <si>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</si>
  <si>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</si>
  <si>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 2 02 0073Л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</si>
  <si>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</si>
  <si>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</si>
  <si>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</si>
  <si>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Обеспечение первичных мер пожарной безопасности в границах городского округа. Расходы на МКУ "ТУ Федоскино"</t>
  </si>
  <si>
    <t>08 4 01 0036Z</t>
  </si>
  <si>
    <t>Содержание и развитие муниципальных экстренных оперативных служб. Расходы на МКУ "Центр Гражданской Защиты ГОМ"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</si>
  <si>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 Расходы на "Леспаркхоз"</t>
  </si>
  <si>
    <t>08 1 01 0032Л</t>
  </si>
  <si>
    <t>Осуществление мероприятий в сфере профилактики правонарушений. Расходы на МАУ "ТВ Мытищи"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</si>
  <si>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</si>
  <si>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</si>
  <si>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</si>
  <si>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 1 05 0099Т</t>
  </si>
  <si>
    <t>Мероприятия в сфере культуры. Расходы на МАУ "ТВ "Мытищи"</t>
  </si>
  <si>
    <t>02 4 01 0050Т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</si>
  <si>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</si>
  <si>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</si>
  <si>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</si>
  <si>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04 2 02 7156Л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</si>
  <si>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</si>
  <si>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</si>
  <si>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бюджета. Расходы на УКС ЖКХ</t>
  </si>
  <si>
    <t>14 2 02 7436К</t>
  </si>
  <si>
    <t>Дорожная деятельность в отношении автомобильных дорог местного значения в границах городского округа. Расходы на "Леспаркхоз"</t>
  </si>
  <si>
    <t>Мероприятия по обеспечению безопасности дорожного движения. Расходы на "Леспаркхоз"</t>
  </si>
  <si>
    <t>Создание и обеспечение функционирования парковок (парковочных мест). Расходы на "Леспаркхоз"</t>
  </si>
  <si>
    <t>14 2 05 0022Л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</si>
  <si>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"УКС ЖКХ"</t>
  </si>
  <si>
    <t>14 2 05 7024К</t>
  </si>
  <si>
    <t>Ремонт дворовых территорий за счет средств местного бюджета. Расходы на МКУ "УКС ЖКХ"</t>
  </si>
  <si>
    <t>17 1 01 7274К</t>
  </si>
  <si>
    <t>Цифровое государственное управление. Расходы на МАУ ГИВЦ</t>
  </si>
  <si>
    <t>Основное мероприятие "Развитие похоронного дела на территории Московской области"</t>
  </si>
  <si>
    <t>08 1 07 6282Р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</si>
  <si>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  Расходы на МКУ "Централизованная ритуальная служба городского округа Мытищи"</t>
  </si>
  <si>
    <t>08 1 07 7282Р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</si>
  <si>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</si>
  <si>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</si>
  <si>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</si>
  <si>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Строительство и реконструкция объектов водоснабжения за счет средств местного бюджета. Расходы на МКУ "УКС ЖКХ"</t>
  </si>
  <si>
    <t>10 1 02 7409К</t>
  </si>
  <si>
    <t>Капитальные вложения в объекты государственной (муниципальной) собственности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</si>
  <si>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</si>
  <si>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</si>
  <si>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</si>
  <si>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</si>
  <si>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за счет средств местного бюджета. Расходы на МКУ "УКС ЖКХ"</t>
  </si>
  <si>
    <t>10 2 01 7402К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</si>
  <si>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</si>
  <si>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</si>
  <si>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</si>
  <si>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</si>
  <si>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"УКС ЖКХ"</t>
  </si>
  <si>
    <t>10 3 05 0019К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</si>
  <si>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</si>
  <si>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 3 05 0019С</t>
  </si>
  <si>
    <t>10 8 01 0019W</t>
  </si>
  <si>
    <t>10 8 01 0019Z</t>
  </si>
  <si>
    <t>10 8 01 0019Ф</t>
  </si>
  <si>
    <t>07 1 01 00370</t>
  </si>
  <si>
    <t>Организация мероприятий по охране окружающей среды в границах городского округа. Расходы на "Леспаркхоз"</t>
  </si>
  <si>
    <t>Организация ритуальных услуг. Расходы на МКУ "ЦРС ГОМ"</t>
  </si>
  <si>
    <t>Содержание мест захоронения. Расходы на МКУ "ЦРС ГОМ"</t>
  </si>
  <si>
    <t>Благоустройство общественных территорий. Расходы на МКУ УКС ЖКХ</t>
  </si>
  <si>
    <t>17 1 01 0133К</t>
  </si>
  <si>
    <t>Благоустройство дворовых территорий. Расходы на МКУ "УКС ЖКХ"</t>
  </si>
  <si>
    <t>17 1 01 0134К</t>
  </si>
  <si>
    <t>Устройство контейнерных площадок за счет средств местного бюджета. Расходы на МКУ "Федоскино"</t>
  </si>
  <si>
    <t>17 1 01 7167Z</t>
  </si>
  <si>
    <t>Устройство контейнерных площадок за счет средств местного бюджета. Расходы на МБУ "Леспаркхоз"</t>
  </si>
  <si>
    <t>17 1 01 7167Л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</si>
  <si>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(Благоустройство)</t>
  </si>
  <si>
    <t>17 1 F2 55559</t>
  </si>
  <si>
    <t>Организация благоустройства территории городского округа. Расходы на МБУ "Леспаркхоз"</t>
  </si>
  <si>
    <t>17 2 01 0062Л</t>
  </si>
  <si>
    <t>Расходы на обеспечение деятельности (оказание услуг) муниципальных учреждений в сфере благоустройства. Расходы на "Леспаркхоз"</t>
  </si>
  <si>
    <t>Сбор, удаление отходов и очистка сточных вод</t>
  </si>
  <si>
    <t>Строительство и реконструкция объектов очистки сточных вод. Расходы на МКУ УКС ЖКХ</t>
  </si>
  <si>
    <t>10 2 01 S402К</t>
  </si>
  <si>
    <t>07 1 01 0037V</t>
  </si>
  <si>
    <t>Подпрограмма "Развитие лесного хозяйства"</t>
  </si>
  <si>
    <t>07 4 00 00000</t>
  </si>
  <si>
    <t>Основное мероприятие "Осуществление отдельных полномочий в области лесных отношений"</t>
  </si>
  <si>
    <t>07 4 01 00000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</si>
  <si>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</si>
  <si>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07 4 01 00640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</si>
  <si>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</si>
  <si>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</si>
  <si>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КУЛЬТУРА, КИНЕМАТОГРАФИЯ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</si>
  <si>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</si>
  <si>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Оказание поддержки социально ориентированным некоммерческим организациям</t>
  </si>
  <si>
    <t>04 9 01 00760</t>
  </si>
  <si>
    <t>Создание и развитие объектов физкультуры и спорта (включая реконструкцию со строительством пристроек). Расходы на МКУ "УКС "ЖКХ"</t>
  </si>
  <si>
    <t>18 5 01 0054К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</si>
  <si>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</si>
  <si>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 1 01 0618Ш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</si>
  <si>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</si>
  <si>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13 1 02 00000</t>
  </si>
  <si>
    <t>13 1 02 00820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</si>
  <si>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</si>
  <si>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 1 07 0066Л</t>
  </si>
  <si>
    <t>Развитие информационной инфраструктуры. Расходы на МАУ ТВ Мытищи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</si>
  <si>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</si>
  <si>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 1 02 S2880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</si>
  <si>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</si>
  <si>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</si>
  <si>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</si>
  <si>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</si>
  <si>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</si>
  <si>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</si>
  <si>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</si>
  <si>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</si>
  <si>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</si>
  <si>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 2 03 S2870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</si>
  <si>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</t>
  </si>
  <si>
    <t>03 3 06 00000</t>
  </si>
  <si>
    <t>03 3 06 00940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</si>
  <si>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</si>
  <si>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</si>
  <si>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Основное мероприятие "Обеспечение функций культурно-досуговых учреждений"</t>
  </si>
  <si>
    <t>02 4 05 00000</t>
  </si>
  <si>
    <t>02 4 05 06110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</si>
  <si>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</si>
  <si>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Молодежная политика</t>
  </si>
  <si>
    <t>Основное мероприятие "Подготовка спортивного резерва"</t>
  </si>
  <si>
    <t>Организация и проведение официальных физкультурно-оздоровительных и спортивных мероприятий</t>
  </si>
  <si>
    <t>Подпрограмма "Развитие отраслей сельского хозяйства и перерабатывающей промышленности"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</si>
  <si>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</si>
  <si>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06 1 10 00000</t>
  </si>
  <si>
    <t>06 1 10 00740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</si>
  <si>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бюджета. Расходы на МКУ "УКС "ЖКХ"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</si>
  <si>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</si>
  <si>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</si>
  <si>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водоснабжения. Расходы на МКУ "УКС ЖКХ"</t>
  </si>
  <si>
    <t>10 1 G5 5243К</t>
  </si>
  <si>
    <t>Проведение инвентаризации мест захоронений. Расходы на МКУ "Централизованная ритуальная служба городского округа Мытищи"</t>
  </si>
  <si>
    <t>08 1 07 0124S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</si>
  <si>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</si>
  <si>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</si>
  <si>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 xml:space="preserve">Ведомственная структура расходов бюджета городского округа Мытищи  на плановый период  2022 и 2023 годов  </t>
  </si>
  <si>
    <t>План 2023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</si>
  <si>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2021 год 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</si>
  <si>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2022 и 2023 годов </t>
  </si>
  <si>
    <t xml:space="preserve"> План 2023 год</t>
  </si>
  <si>
    <r>
      <t>№_</t>
    </r>
    <r>
      <rPr>
        <u/>
        <sz val="11"/>
        <rFont val="Arial"/>
        <family val="2"/>
        <charset val="204"/>
      </rPr>
      <t xml:space="preserve">___ </t>
    </r>
    <r>
      <rPr>
        <sz val="11"/>
        <rFont val="Arial"/>
        <family val="2"/>
        <charset val="204"/>
      </rPr>
      <t xml:space="preserve">от " </t>
    </r>
    <r>
      <rPr>
        <u/>
        <sz val="11"/>
        <rFont val="Arial"/>
        <family val="2"/>
        <charset val="204"/>
      </rPr>
      <t>_____</t>
    </r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___________</t>
    </r>
    <r>
      <rPr>
        <sz val="11"/>
        <rFont val="Arial"/>
        <family val="2"/>
        <charset val="204"/>
      </rPr>
      <t>2020 г.</t>
    </r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</si>
  <si>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2021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</si>
  <si>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2022 и 2023 годов </t>
  </si>
  <si>
    <r>
      <t>№_</t>
    </r>
    <r>
      <rPr>
        <u/>
        <sz val="12"/>
        <rFont val="Arial"/>
        <family val="2"/>
        <charset val="204"/>
      </rPr>
      <t xml:space="preserve">___ </t>
    </r>
    <r>
      <rPr>
        <sz val="12"/>
        <rFont val="Arial"/>
        <family val="2"/>
        <charset val="204"/>
      </rPr>
      <t xml:space="preserve">от " </t>
    </r>
    <r>
      <rPr>
        <u/>
        <sz val="12"/>
        <rFont val="Arial"/>
        <family val="2"/>
        <charset val="204"/>
      </rPr>
      <t>_____</t>
    </r>
    <r>
      <rPr>
        <sz val="12"/>
        <rFont val="Arial"/>
        <family val="2"/>
        <charset val="204"/>
      </rPr>
      <t>"</t>
    </r>
    <r>
      <rPr>
        <u/>
        <sz val="12"/>
        <rFont val="Arial"/>
        <family val="2"/>
        <charset val="204"/>
      </rPr>
      <t>___________</t>
    </r>
    <r>
      <rPr>
        <sz val="12"/>
        <rFont val="Arial"/>
        <family val="2"/>
        <charset val="204"/>
      </rPr>
      <t>2020 г.</t>
    </r>
  </si>
  <si>
    <t>№______ от " _____"_________________ 2020 г.</t>
  </si>
  <si>
    <t>городского округа Мытищи на 2021 год</t>
  </si>
  <si>
    <t>Итого: общий объем привлеченных средств в 2021 году</t>
  </si>
  <si>
    <t xml:space="preserve">городского округа Мытищи на плановый период 2022 и 2023 годов </t>
  </si>
  <si>
    <t>Объем привлечения средств в 2023 году (тыс. рублей)</t>
  </si>
  <si>
    <t>2023-2025гг.</t>
  </si>
  <si>
    <t>Объем погашения в 2023 году (тыс. рублей)</t>
  </si>
  <si>
    <t>№______ от "_____" ___________ 2020 г.</t>
  </si>
  <si>
    <t>Доходы бюджета городского округа Мытищи на 2021 год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</si>
  <si>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</si>
  <si>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</si>
  <si>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000 1 11 09080 04 0001 120</t>
  </si>
  <si>
    <t>Плата за предоставление права на установку и эксплуатацию рекламных конструкций</t>
  </si>
  <si>
    <t>000 1 11 09080 04 0002 120</t>
  </si>
  <si>
    <t>Плата за предоставление права на размещение нестационарных торговых объектов</t>
  </si>
  <si>
    <t>Доходы от оказания платных услуг и компенсации затрат государства</t>
  </si>
  <si>
    <t>000 1 14 06324 04 0000 430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</si>
  <si>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</si>
  <si>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</si>
  <si>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</si>
  <si>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</si>
  <si>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</si>
  <si>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</si>
  <si>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</si>
  <si>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</si>
  <si>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</si>
  <si>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</si>
  <si>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</si>
  <si>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</si>
  <si>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</si>
  <si>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</si>
  <si>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</si>
  <si>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</si>
  <si>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</si>
  <si>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</si>
  <si>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</si>
  <si>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</si>
  <si>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</si>
  <si>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</si>
  <si>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</si>
  <si>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</si>
  <si>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</si>
  <si>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</si>
  <si>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</si>
  <si>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</si>
  <si>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000 1 16 07010 04 0000 140</t>
  </si>
  <si>
    <t>000 1 16 07090 04 0000 140</t>
  </si>
  <si>
    <t>000 1 16 10031 04 0000 140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</si>
  <si>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</si>
  <si>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</si>
  <si>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</si>
  <si>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</si>
  <si>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</si>
  <si>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</si>
  <si>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000 1 16 11064 01 0000 140</t>
  </si>
  <si>
    <t>000 1 17 05040 04 0002 180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</si>
  <si>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</si>
  <si>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№ ____ от___________2020 г.</t>
  </si>
  <si>
    <t>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</si>
  <si>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</si>
  <si>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</si>
  <si>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</si>
  <si>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1 11 09080 04 0000 120</t>
  </si>
  <si>
    <t>1 11 09080 04 0001 120</t>
  </si>
  <si>
    <t>Плата по договорам на установку и эксплуатацию рекламных конструкций</t>
  </si>
  <si>
    <t>1 11 09080 04 0002 120</t>
  </si>
  <si>
    <t>Плата по договорам на право размещения нестационарных торговых объектов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</si>
  <si>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</si>
  <si>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</si>
  <si>
    <t>1 16 01084 01 0000 140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</si>
  <si>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</si>
  <si>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</si>
  <si>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</si>
  <si>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</si>
  <si>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</si>
  <si>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</si>
  <si>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имущества, составляющего казну городского округа)</t>
  </si>
  <si>
    <t>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</si>
  <si>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установку и эксплуатацию рекламных конструкций)</t>
  </si>
  <si>
    <t>1 16 07090 04 0005 140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</si>
  <si>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право размещения нестационарных торговых объектов)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</si>
  <si>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</si>
  <si>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</si>
  <si>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1 17 05020 04 0000 150</t>
  </si>
  <si>
    <t>Инициативные платежи, зачисляемые в бюджеты городских округов</t>
  </si>
  <si>
    <t>1 17 05040 04 0002 180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</si>
  <si>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</si>
  <si>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2 02 25013 04 0000 150</t>
  </si>
  <si>
    <t>Субсидии бюджетам городских округов на сокращение доли загрязненных сточных вод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</si>
  <si>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</si>
  <si>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</si>
  <si>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2 02 25169 04 0000 150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</si>
  <si>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</si>
  <si>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</si>
  <si>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</si>
  <si>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</si>
  <si>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</si>
  <si>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</si>
  <si>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</si>
  <si>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</si>
  <si>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</si>
  <si>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</si>
  <si>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</si>
  <si>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</si>
  <si>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</si>
  <si>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</si>
  <si>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</si>
  <si>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</si>
  <si>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</si>
  <si>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</si>
  <si>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2 19 25013 04 0000 150</t>
  </si>
  <si>
    <t>Возврат остатков субсидий на сокращение доли загрязненных сточных вод из бюджетов городских округов</t>
  </si>
  <si>
    <t>2 19 25210 04 0000 150</t>
  </si>
  <si>
    <t>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городских округов</t>
  </si>
  <si>
    <t>Возврат остатков субсидий на государственную поддержку малого и среднего предпринимательства из бюджетов городских округов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</si>
  <si>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Федерации", из бюджетов городских округов</t>
  </si>
  <si>
    <t>009</t>
  </si>
  <si>
    <t>Министерство экологии и природопользования Московской области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</si>
  <si>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</si>
  <si>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</si>
  <si>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</si>
  <si>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</si>
  <si>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</si>
  <si>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</si>
  <si>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</si>
  <si>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</si>
  <si>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</si>
  <si>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</si>
  <si>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</si>
  <si>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</si>
  <si>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1 16 01183 01 0000 140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</si>
  <si>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</si>
  <si>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</si>
  <si>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</si>
  <si>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</si>
  <si>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Главное контрольное управление Московской области</t>
  </si>
  <si>
    <t>816</t>
  </si>
  <si>
    <t>Главное управление государственного административно-технического надзора Московской области</t>
  </si>
  <si>
    <t>838</t>
  </si>
  <si>
    <t>Управление по обеспечению деятельности мировых судей Московской области</t>
  </si>
  <si>
    <t>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</si>
  <si>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</si>
  <si>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1 16 01053 01 0063 140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</si>
  <si>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</si>
  <si>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</si>
  <si>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</si>
  <si>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</si>
  <si>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</si>
  <si>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1 16 01083 01 0028 140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</si>
  <si>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</si>
  <si>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</si>
  <si>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</si>
  <si>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</si>
  <si>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</si>
  <si>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</si>
  <si>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</si>
  <si>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</si>
  <si>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</si>
  <si>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1 16 01153 01 0003 140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</si>
  <si>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</si>
  <si>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</si>
  <si>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</si>
  <si>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</si>
  <si>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</si>
  <si>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</si>
  <si>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</si>
  <si>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</si>
  <si>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</si>
  <si>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</si>
  <si>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</si>
  <si>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</si>
  <si>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</si>
  <si>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</si>
  <si>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</si>
  <si>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</si>
  <si>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</si>
  <si>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</si>
  <si>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</si>
  <si>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</si>
  <si>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</si>
  <si>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</si>
  <si>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</si>
  <si>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856</t>
  </si>
  <si>
    <t>Комитет лесного хозяйства Московской области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</si>
  <si>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</si>
  <si>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1 16 11050 01 0000 140</t>
  </si>
  <si>
    <t>141</t>
  </si>
  <si>
    <t>Федеральная служба по надзору в сфере защиты прав потребителей и благополучия человека</t>
  </si>
  <si>
    <t>161</t>
  </si>
  <si>
    <t>Федеральная антимонопольная служба</t>
  </si>
  <si>
    <t>1 16 10129 01 0000 140</t>
  </si>
  <si>
    <t>Доходы от денежных взысканий (штрафов), поступающие в счет погашения
задолженности, образовавшейся до 1 января 2020 года, подлежащие зачислению в федеральный бюджет и бюджет муниципального образования по нормативам,
действовавшим в 2019 году</t>
  </si>
  <si>
    <t>188</t>
  </si>
  <si>
    <t>Министерство внутренних дел Российской Федерации</t>
  </si>
  <si>
    <t>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</si>
  <si>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</si>
  <si>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321</t>
  </si>
  <si>
    <t>Федеральная служба государственной регистрации, кадастра и картографии</t>
  </si>
  <si>
    <t>322</t>
  </si>
  <si>
    <t>Федеральная служба судебных приставов</t>
  </si>
  <si>
    <t xml:space="preserve">№ ____ от "___"________2020 г. 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</si>
  <si>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</si>
  <si>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</si>
  <si>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</si>
  <si>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</si>
  <si>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Итого непрограммных расходов</t>
  </si>
  <si>
    <t>Всего по муниципальным программам городского округа Мытищи</t>
  </si>
  <si>
    <t>План 2023 год</t>
  </si>
  <si>
    <t>Приложение № 9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</si>
  <si>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</si>
  <si>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</si>
  <si>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"Развитие архивного дела в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</si>
</sst>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#,##0.0\ ;[Red]\-#,##0.0"/>
    <numFmt numFmtId="170" formatCode="#,##0.0_ ;[Red]\-#,##0.0\ "/>
    <numFmt numFmtId="171" formatCode="#,##0.00_ ;[Red]\-#,##0.00_ "/>
  </numFmts>
  <fonts count="66">
    <font>
      <sz val="9"/>
      <name val="Arial"/>
      <charset val="204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indexed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color theme="1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7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u/>
      <sz val="11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name val="Arial"/>
      <family val="2"/>
      <charset val="204"/>
    </font>
    <font>
      <b/>
      <sz val="10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808080"/>
      </left>
      <right style="thin">
        <color indexed="64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258">
    <xf numFmtId="0" fontId="0" fillId="0" borderId="0"/>
    <xf numFmtId="0" fontId="7" fillId="0" borderId="0"/>
    <xf numFmtId="0" fontId="7" fillId="0" borderId="0"/>
    <xf numFmtId="0" fontId="11" fillId="0" borderId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10" fillId="23" borderId="11" applyNumberFormat="0" applyFont="0" applyAlignment="0" applyProtection="0"/>
    <xf numFmtId="0" fontId="26" fillId="2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6" fillId="20" borderId="12" applyNumberFormat="0" applyAlignment="0" applyProtection="0"/>
    <xf numFmtId="0" fontId="26" fillId="20" borderId="12" applyNumberFormat="0" applyAlignment="0" applyProtection="0"/>
    <xf numFmtId="0" fontId="26" fillId="20" borderId="12" applyNumberFormat="0" applyAlignment="0" applyProtection="0"/>
    <xf numFmtId="0" fontId="26" fillId="20" borderId="12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0" fillId="0" borderId="0"/>
    <xf numFmtId="0" fontId="10" fillId="0" borderId="0"/>
    <xf numFmtId="0" fontId="30" fillId="0" borderId="0"/>
    <xf numFmtId="0" fontId="31" fillId="0" borderId="0" applyBorder="0"/>
    <xf numFmtId="0" fontId="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 applyBorder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</cellStyleXfs>
  <cellXfs count="398">
    <xf numFmtId="0" fontId="0" fillId="0" borderId="0" xfId="0"/>
    <xf numFmtId="0" fontId="6" fillId="0" borderId="0" xfId="0" applyFont="1" applyFill="1"/>
    <xf numFmtId="166" fontId="6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34" fillId="24" borderId="29" xfId="0" applyFont="1" applyFill="1" applyBorder="1" applyAlignment="1">
      <alignment vertical="center" wrapText="1"/>
    </xf>
    <xf numFmtId="0" fontId="8" fillId="24" borderId="30" xfId="0" applyFont="1" applyFill="1" applyBorder="1" applyAlignment="1">
      <alignment horizontal="center" vertical="center" wrapText="1"/>
    </xf>
    <xf numFmtId="166" fontId="35" fillId="24" borderId="30" xfId="0" applyNumberFormat="1" applyFont="1" applyFill="1" applyBorder="1" applyAlignment="1">
      <alignment vertical="center" wrapText="1"/>
    </xf>
    <xf numFmtId="0" fontId="34" fillId="25" borderId="31" xfId="0" applyFont="1" applyFill="1" applyBorder="1" applyAlignment="1">
      <alignment vertical="center" wrapText="1"/>
    </xf>
    <xf numFmtId="0" fontId="8" fillId="25" borderId="32" xfId="0" applyFont="1" applyFill="1" applyBorder="1" applyAlignment="1">
      <alignment vertical="center" wrapText="1"/>
    </xf>
    <xf numFmtId="166" fontId="35" fillId="25" borderId="33" xfId="0" applyNumberFormat="1" applyFont="1" applyFill="1" applyBorder="1" applyAlignment="1">
      <alignment vertical="center" wrapText="1"/>
    </xf>
    <xf numFmtId="0" fontId="36" fillId="0" borderId="34" xfId="0" applyFont="1" applyFill="1" applyBorder="1" applyAlignment="1">
      <alignment vertical="center" wrapText="1"/>
    </xf>
    <xf numFmtId="3" fontId="5" fillId="0" borderId="34" xfId="0" applyNumberFormat="1" applyFont="1" applyFill="1" applyBorder="1" applyAlignment="1">
      <alignment vertical="center" wrapText="1"/>
    </xf>
    <xf numFmtId="166" fontId="6" fillId="0" borderId="35" xfId="0" applyNumberFormat="1" applyFont="1" applyBorder="1" applyAlignment="1">
      <alignment vertical="center" wrapText="1"/>
    </xf>
    <xf numFmtId="166" fontId="35" fillId="25" borderId="32" xfId="0" applyNumberFormat="1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vertical="center" wrapText="1"/>
    </xf>
    <xf numFmtId="0" fontId="34" fillId="25" borderId="32" xfId="0" applyFont="1" applyFill="1" applyBorder="1" applyAlignment="1">
      <alignment vertical="center" wrapText="1"/>
    </xf>
    <xf numFmtId="166" fontId="37" fillId="0" borderId="35" xfId="0" applyNumberFormat="1" applyFont="1" applyBorder="1" applyAlignment="1">
      <alignment vertical="center" wrapText="1"/>
    </xf>
    <xf numFmtId="0" fontId="38" fillId="0" borderId="34" xfId="0" applyFont="1" applyFill="1" applyBorder="1" applyAlignment="1">
      <alignment vertical="center" wrapText="1"/>
    </xf>
    <xf numFmtId="3" fontId="39" fillId="0" borderId="34" xfId="0" applyNumberFormat="1" applyFont="1" applyFill="1" applyBorder="1" applyAlignment="1">
      <alignment vertical="center" wrapText="1"/>
    </xf>
    <xf numFmtId="166" fontId="39" fillId="0" borderId="35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36" fillId="0" borderId="3" xfId="0" applyFont="1" applyFill="1" applyBorder="1" applyAlignment="1">
      <alignment vertical="center" wrapText="1"/>
    </xf>
    <xf numFmtId="166" fontId="6" fillId="0" borderId="3" xfId="0" applyNumberFormat="1" applyFont="1" applyBorder="1" applyAlignment="1">
      <alignment vertical="center" wrapText="1"/>
    </xf>
    <xf numFmtId="166" fontId="6" fillId="26" borderId="35" xfId="0" applyNumberFormat="1" applyFont="1" applyFill="1" applyBorder="1" applyAlignment="1">
      <alignment vertical="center" wrapText="1"/>
    </xf>
    <xf numFmtId="0" fontId="36" fillId="0" borderId="35" xfId="0" applyFont="1" applyBorder="1" applyAlignment="1">
      <alignment vertical="center" wrapText="1"/>
    </xf>
    <xf numFmtId="0" fontId="38" fillId="26" borderId="34" xfId="0" applyFont="1" applyFill="1" applyBorder="1" applyAlignment="1">
      <alignment vertical="center" wrapText="1"/>
    </xf>
    <xf numFmtId="0" fontId="34" fillId="24" borderId="30" xfId="0" applyFont="1" applyFill="1" applyBorder="1" applyAlignment="1">
      <alignment vertical="center" wrapText="1"/>
    </xf>
    <xf numFmtId="166" fontId="5" fillId="0" borderId="0" xfId="0" applyNumberFormat="1" applyFont="1"/>
    <xf numFmtId="0" fontId="36" fillId="0" borderId="36" xfId="0" applyFont="1" applyBorder="1" applyAlignment="1">
      <alignment vertical="center" wrapText="1"/>
    </xf>
    <xf numFmtId="0" fontId="36" fillId="0" borderId="37" xfId="0" applyFont="1" applyFill="1" applyBorder="1" applyAlignment="1">
      <alignment vertical="center" wrapText="1"/>
    </xf>
    <xf numFmtId="166" fontId="40" fillId="24" borderId="30" xfId="0" applyNumberFormat="1" applyFont="1" applyFill="1" applyBorder="1" applyAlignment="1">
      <alignment vertical="center" wrapText="1"/>
    </xf>
    <xf numFmtId="0" fontId="5" fillId="0" borderId="0" xfId="196" applyFont="1"/>
    <xf numFmtId="49" fontId="41" fillId="0" borderId="1" xfId="251" applyNumberFormat="1" applyFont="1" applyFill="1" applyBorder="1" applyAlignment="1">
      <alignment horizontal="center" vertical="center" wrapText="1"/>
    </xf>
    <xf numFmtId="0" fontId="41" fillId="0" borderId="1" xfId="251" applyFont="1" applyFill="1" applyBorder="1" applyAlignment="1">
      <alignment horizontal="center" vertical="center" wrapText="1"/>
    </xf>
    <xf numFmtId="49" fontId="43" fillId="0" borderId="1" xfId="251" applyNumberFormat="1" applyFont="1" applyFill="1" applyBorder="1" applyAlignment="1">
      <alignment horizontal="center" vertical="center" wrapText="1"/>
    </xf>
    <xf numFmtId="0" fontId="44" fillId="0" borderId="1" xfId="251" applyFont="1" applyFill="1" applyBorder="1" applyAlignment="1">
      <alignment horizontal="center" vertical="center" wrapText="1"/>
    </xf>
    <xf numFmtId="49" fontId="45" fillId="0" borderId="1" xfId="251" applyNumberFormat="1" applyFont="1" applyFill="1" applyBorder="1" applyAlignment="1">
      <alignment horizontal="center" vertical="center" wrapText="1"/>
    </xf>
    <xf numFmtId="1" fontId="45" fillId="0" borderId="1" xfId="251" applyNumberFormat="1" applyFont="1" applyFill="1" applyBorder="1" applyAlignment="1">
      <alignment horizontal="center" vertical="center" wrapText="1"/>
    </xf>
    <xf numFmtId="0" fontId="45" fillId="0" borderId="1" xfId="251" applyFont="1" applyFill="1" applyBorder="1" applyAlignment="1">
      <alignment horizontal="left" vertical="center" wrapText="1"/>
    </xf>
    <xf numFmtId="0" fontId="5" fillId="0" borderId="0" xfId="196" applyFont="1" applyFill="1"/>
    <xf numFmtId="49" fontId="46" fillId="0" borderId="1" xfId="251" applyNumberFormat="1" applyFont="1" applyFill="1" applyBorder="1" applyAlignment="1">
      <alignment horizontal="center" vertical="center" wrapText="1"/>
    </xf>
    <xf numFmtId="1" fontId="45" fillId="0" borderId="1" xfId="251" applyNumberFormat="1" applyFont="1" applyFill="1" applyBorder="1" applyAlignment="1">
      <alignment horizontal="left" vertical="center" wrapText="1"/>
    </xf>
    <xf numFmtId="0" fontId="6" fillId="27" borderId="0" xfId="196" applyFont="1" applyFill="1" applyAlignment="1"/>
    <xf numFmtId="0" fontId="9" fillId="0" borderId="0" xfId="196" applyFont="1" applyAlignment="1">
      <alignment vertical="center"/>
    </xf>
    <xf numFmtId="0" fontId="9" fillId="0" borderId="0" xfId="196" applyFont="1" applyAlignment="1">
      <alignment vertical="center" wrapText="1"/>
    </xf>
    <xf numFmtId="0" fontId="6" fillId="0" borderId="0" xfId="196" applyFont="1"/>
    <xf numFmtId="166" fontId="6" fillId="0" borderId="0" xfId="196" applyNumberFormat="1" applyFont="1" applyFill="1" applyAlignment="1">
      <alignment horizontal="right"/>
    </xf>
    <xf numFmtId="0" fontId="6" fillId="0" borderId="0" xfId="196" applyFont="1" applyAlignment="1">
      <alignment vertical="center" wrapText="1"/>
    </xf>
    <xf numFmtId="166" fontId="9" fillId="0" borderId="0" xfId="1" applyNumberFormat="1" applyFont="1" applyFill="1" applyBorder="1" applyAlignment="1">
      <alignment horizontal="right" vertical="top"/>
    </xf>
    <xf numFmtId="0" fontId="35" fillId="0" borderId="28" xfId="196" applyFont="1" applyFill="1" applyBorder="1" applyAlignment="1">
      <alignment horizontal="center" wrapText="1"/>
    </xf>
    <xf numFmtId="0" fontId="6" fillId="0" borderId="28" xfId="196" applyFont="1" applyFill="1" applyBorder="1" applyAlignment="1">
      <alignment horizontal="right" wrapText="1"/>
    </xf>
    <xf numFmtId="0" fontId="6" fillId="0" borderId="1" xfId="196" applyFont="1" applyFill="1" applyBorder="1" applyAlignment="1">
      <alignment horizontal="center" vertical="center" wrapText="1"/>
    </xf>
    <xf numFmtId="0" fontId="5" fillId="0" borderId="1" xfId="196" applyFont="1" applyFill="1" applyBorder="1" applyAlignment="1">
      <alignment horizontal="center"/>
    </xf>
    <xf numFmtId="166" fontId="35" fillId="0" borderId="1" xfId="196" applyNumberFormat="1" applyFont="1" applyFill="1" applyBorder="1" applyAlignment="1">
      <alignment horizontal="right" vertical="center" wrapText="1"/>
    </xf>
    <xf numFmtId="166" fontId="35" fillId="0" borderId="1" xfId="196" applyNumberFormat="1" applyFont="1" applyFill="1" applyBorder="1"/>
    <xf numFmtId="167" fontId="9" fillId="0" borderId="1" xfId="196" applyNumberFormat="1" applyFont="1" applyFill="1" applyBorder="1" applyAlignment="1">
      <alignment horizontal="right" vertical="center" wrapText="1"/>
    </xf>
    <xf numFmtId="168" fontId="9" fillId="0" borderId="1" xfId="196" applyNumberFormat="1" applyFont="1" applyFill="1" applyBorder="1"/>
    <xf numFmtId="49" fontId="35" fillId="0" borderId="1" xfId="196" applyNumberFormat="1" applyFont="1" applyFill="1" applyBorder="1" applyAlignment="1">
      <alignment horizontal="center" vertical="center"/>
    </xf>
    <xf numFmtId="0" fontId="35" fillId="0" borderId="1" xfId="196" applyNumberFormat="1" applyFont="1" applyFill="1" applyBorder="1" applyAlignment="1">
      <alignment vertical="center" wrapText="1"/>
    </xf>
    <xf numFmtId="167" fontId="35" fillId="0" borderId="1" xfId="196" applyNumberFormat="1" applyFont="1" applyFill="1" applyBorder="1" applyAlignment="1">
      <alignment horizontal="right" vertical="center" wrapText="1"/>
    </xf>
    <xf numFmtId="0" fontId="35" fillId="0" borderId="1" xfId="196" applyFont="1" applyFill="1" applyBorder="1" applyAlignment="1">
      <alignment vertical="center" wrapText="1"/>
    </xf>
    <xf numFmtId="49" fontId="9" fillId="0" borderId="1" xfId="196" applyNumberFormat="1" applyFont="1" applyFill="1" applyBorder="1" applyAlignment="1">
      <alignment horizontal="center" vertical="center"/>
    </xf>
    <xf numFmtId="0" fontId="9" fillId="0" borderId="1" xfId="196" applyFont="1" applyFill="1" applyBorder="1" applyAlignment="1">
      <alignment vertical="center" wrapText="1"/>
    </xf>
    <xf numFmtId="166" fontId="9" fillId="0" borderId="1" xfId="196" applyNumberFormat="1" applyFont="1" applyFill="1" applyBorder="1"/>
    <xf numFmtId="0" fontId="6" fillId="0" borderId="0" xfId="196" applyFont="1" applyFill="1" applyAlignment="1">
      <alignment vertical="center" wrapText="1"/>
    </xf>
    <xf numFmtId="0" fontId="6" fillId="0" borderId="0" xfId="196" applyFont="1" applyFill="1" applyBorder="1" applyAlignment="1">
      <alignment horizontal="right" wrapText="1"/>
    </xf>
    <xf numFmtId="0" fontId="5" fillId="0" borderId="48" xfId="196" applyFont="1" applyBorder="1"/>
    <xf numFmtId="168" fontId="5" fillId="0" borderId="0" xfId="196" applyNumberFormat="1" applyFont="1"/>
    <xf numFmtId="0" fontId="50" fillId="0" borderId="0" xfId="195" applyNumberFormat="1" applyFont="1" applyFill="1" applyAlignment="1" applyProtection="1">
      <alignment horizontal="center"/>
    </xf>
    <xf numFmtId="0" fontId="52" fillId="0" borderId="0" xfId="195" applyNumberFormat="1" applyFont="1" applyFill="1" applyAlignment="1" applyProtection="1">
      <alignment horizontal="left" wrapText="1" indent="1"/>
    </xf>
    <xf numFmtId="0" fontId="52" fillId="0" borderId="0" xfId="195" applyNumberFormat="1" applyFont="1" applyFill="1" applyAlignment="1" applyProtection="1">
      <alignment horizontal="left" indent="1"/>
    </xf>
    <xf numFmtId="0" fontId="53" fillId="0" borderId="0" xfId="195" applyNumberFormat="1" applyFont="1" applyFill="1" applyAlignment="1" applyProtection="1">
      <alignment wrapText="1"/>
    </xf>
    <xf numFmtId="0" fontId="53" fillId="0" borderId="0" xfId="195" applyNumberFormat="1" applyFont="1" applyFill="1" applyAlignment="1" applyProtection="1"/>
    <xf numFmtId="0" fontId="52" fillId="0" borderId="0" xfId="195" applyNumberFormat="1" applyFont="1" applyFill="1" applyAlignment="1" applyProtection="1">
      <alignment horizontal="center" vertical="center"/>
    </xf>
    <xf numFmtId="0" fontId="52" fillId="0" borderId="0" xfId="195" applyNumberFormat="1" applyFont="1" applyFill="1" applyAlignment="1" applyProtection="1">
      <alignment horizontal="center"/>
    </xf>
    <xf numFmtId="170" fontId="52" fillId="0" borderId="0" xfId="195" applyNumberFormat="1" applyFont="1" applyFill="1" applyAlignment="1" applyProtection="1"/>
    <xf numFmtId="0" fontId="5" fillId="0" borderId="0" xfId="252" applyFont="1"/>
    <xf numFmtId="166" fontId="5" fillId="0" borderId="0" xfId="252" applyNumberFormat="1" applyFont="1" applyFill="1" applyAlignment="1">
      <alignment horizontal="right"/>
    </xf>
    <xf numFmtId="0" fontId="53" fillId="0" borderId="0" xfId="195" applyNumberFormat="1" applyFont="1" applyFill="1" applyAlignment="1" applyProtection="1">
      <alignment horizontal="center" vertical="center"/>
    </xf>
    <xf numFmtId="0" fontId="53" fillId="0" borderId="0" xfId="195" applyNumberFormat="1" applyFont="1" applyFill="1" applyAlignment="1" applyProtection="1">
      <alignment horizontal="center"/>
    </xf>
    <xf numFmtId="0" fontId="5" fillId="0" borderId="0" xfId="252" applyFont="1" applyAlignment="1">
      <alignment vertical="center" wrapText="1"/>
    </xf>
    <xf numFmtId="166" fontId="5" fillId="0" borderId="0" xfId="1" applyNumberFormat="1" applyFont="1" applyFill="1" applyBorder="1" applyAlignment="1">
      <alignment horizontal="right" vertical="top"/>
    </xf>
    <xf numFmtId="0" fontId="52" fillId="0" borderId="0" xfId="195" applyNumberFormat="1" applyFont="1" applyFill="1" applyAlignment="1" applyProtection="1">
      <alignment wrapText="1"/>
    </xf>
    <xf numFmtId="0" fontId="56" fillId="0" borderId="0" xfId="253" applyFont="1" applyFill="1" applyAlignment="1">
      <alignment horizontal="center" vertical="center"/>
    </xf>
    <xf numFmtId="49" fontId="37" fillId="0" borderId="0" xfId="253" applyNumberFormat="1" applyFont="1" applyFill="1" applyAlignment="1">
      <alignment horizontal="center"/>
    </xf>
    <xf numFmtId="0" fontId="37" fillId="0" borderId="0" xfId="253" applyFont="1"/>
    <xf numFmtId="0" fontId="37" fillId="0" borderId="0" xfId="253" applyFont="1" applyFill="1" applyAlignment="1">
      <alignment horizontal="center" vertical="center"/>
    </xf>
    <xf numFmtId="0" fontId="6" fillId="0" borderId="0" xfId="253" applyFont="1" applyAlignment="1">
      <alignment vertical="center" wrapText="1"/>
    </xf>
    <xf numFmtId="0" fontId="53" fillId="0" borderId="52" xfId="195" applyNumberFormat="1" applyFont="1" applyFill="1" applyBorder="1" applyAlignment="1" applyProtection="1">
      <alignment horizontal="center" wrapText="1"/>
    </xf>
    <xf numFmtId="0" fontId="57" fillId="0" borderId="0" xfId="195" applyNumberFormat="1" applyFont="1" applyFill="1" applyAlignment="1" applyProtection="1">
      <alignment wrapText="1"/>
    </xf>
    <xf numFmtId="0" fontId="50" fillId="0" borderId="0" xfId="195" applyNumberFormat="1" applyFont="1" applyFill="1" applyAlignment="1" applyProtection="1">
      <alignment horizontal="right"/>
    </xf>
    <xf numFmtId="171" fontId="56" fillId="0" borderId="1" xfId="253" applyNumberFormat="1" applyFont="1" applyFill="1" applyBorder="1" applyAlignment="1">
      <alignment horizontal="center" vertical="center" wrapText="1"/>
    </xf>
    <xf numFmtId="0" fontId="57" fillId="0" borderId="52" xfId="195" applyNumberFormat="1" applyFont="1" applyFill="1" applyBorder="1" applyAlignment="1" applyProtection="1">
      <alignment horizontal="center" wrapText="1"/>
    </xf>
    <xf numFmtId="0" fontId="57" fillId="0" borderId="1" xfId="195" applyNumberFormat="1" applyFont="1" applyFill="1" applyBorder="1" applyAlignment="1" applyProtection="1">
      <alignment horizontal="center"/>
    </xf>
    <xf numFmtId="0" fontId="57" fillId="0" borderId="0" xfId="195" applyNumberFormat="1" applyFont="1" applyFill="1" applyAlignment="1" applyProtection="1"/>
    <xf numFmtId="0" fontId="6" fillId="0" borderId="0" xfId="254" applyFont="1" applyFill="1" applyAlignment="1">
      <alignment vertical="center"/>
    </xf>
    <xf numFmtId="170" fontId="50" fillId="0" borderId="0" xfId="195" applyNumberFormat="1" applyFont="1" applyFill="1" applyAlignment="1" applyProtection="1"/>
    <xf numFmtId="49" fontId="50" fillId="0" borderId="0" xfId="195" applyNumberFormat="1" applyFont="1" applyFill="1" applyAlignment="1" applyProtection="1">
      <alignment horizontal="left" wrapText="1"/>
    </xf>
    <xf numFmtId="0" fontId="37" fillId="0" borderId="0" xfId="255" applyFont="1" applyFill="1"/>
    <xf numFmtId="0" fontId="6" fillId="0" borderId="0" xfId="254" applyFont="1" applyFill="1" applyAlignment="1">
      <alignment horizontal="right" vertical="center"/>
    </xf>
    <xf numFmtId="49" fontId="57" fillId="0" borderId="0" xfId="195" applyNumberFormat="1" applyFont="1" applyFill="1" applyAlignment="1" applyProtection="1">
      <alignment wrapText="1"/>
    </xf>
    <xf numFmtId="0" fontId="57" fillId="0" borderId="0" xfId="195" applyNumberFormat="1" applyFont="1" applyFill="1" applyAlignment="1" applyProtection="1">
      <alignment horizontal="center"/>
    </xf>
    <xf numFmtId="0" fontId="57" fillId="0" borderId="0" xfId="195" applyNumberFormat="1" applyFont="1" applyFill="1" applyAlignment="1" applyProtection="1">
      <alignment horizontal="center" wrapText="1"/>
    </xf>
    <xf numFmtId="0" fontId="50" fillId="0" borderId="52" xfId="195" applyNumberFormat="1" applyFont="1" applyFill="1" applyBorder="1" applyAlignment="1" applyProtection="1">
      <alignment horizontal="center" vertical="center" wrapText="1"/>
    </xf>
    <xf numFmtId="0" fontId="50" fillId="0" borderId="52" xfId="195" applyNumberFormat="1" applyFont="1" applyFill="1" applyBorder="1" applyAlignment="1" applyProtection="1">
      <alignment horizontal="center" wrapText="1"/>
    </xf>
    <xf numFmtId="49" fontId="50" fillId="0" borderId="0" xfId="195" applyNumberFormat="1" applyFont="1" applyFill="1" applyAlignment="1" applyProtection="1"/>
    <xf numFmtId="0" fontId="57" fillId="0" borderId="0" xfId="195" applyNumberFormat="1" applyFont="1" applyFill="1" applyAlignment="1" applyProtection="1">
      <alignment vertical="center" wrapText="1"/>
    </xf>
    <xf numFmtId="0" fontId="50" fillId="0" borderId="0" xfId="195" applyNumberFormat="1" applyFont="1" applyFill="1" applyAlignment="1" applyProtection="1">
      <alignment wrapText="1"/>
    </xf>
    <xf numFmtId="0" fontId="57" fillId="0" borderId="0" xfId="195" applyNumberFormat="1" applyFont="1" applyFill="1" applyAlignment="1" applyProtection="1">
      <alignment horizontal="center" vertical="center" wrapText="1"/>
    </xf>
    <xf numFmtId="166" fontId="6" fillId="0" borderId="0" xfId="253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 vertical="top"/>
    </xf>
    <xf numFmtId="166" fontId="6" fillId="0" borderId="0" xfId="1" applyNumberFormat="1" applyFont="1" applyFill="1" applyBorder="1" applyAlignment="1">
      <alignment horizontal="right" vertical="top"/>
    </xf>
    <xf numFmtId="0" fontId="50" fillId="0" borderId="0" xfId="195" applyNumberFormat="1" applyFont="1" applyFill="1" applyAlignment="1" applyProtection="1">
      <alignment horizontal="center" vertical="center"/>
    </xf>
    <xf numFmtId="0" fontId="57" fillId="0" borderId="0" xfId="195" applyNumberFormat="1" applyFont="1" applyFill="1" applyAlignment="1" applyProtection="1">
      <alignment horizontal="center" vertical="center"/>
    </xf>
    <xf numFmtId="0" fontId="57" fillId="0" borderId="52" xfId="195" applyNumberFormat="1" applyFont="1" applyFill="1" applyBorder="1" applyAlignment="1" applyProtection="1">
      <alignment horizontal="center" vertical="center" wrapText="1"/>
    </xf>
    <xf numFmtId="0" fontId="53" fillId="0" borderId="52" xfId="195" applyNumberFormat="1" applyFont="1" applyFill="1" applyBorder="1" applyAlignment="1" applyProtection="1">
      <alignment horizontal="center" vertical="center" wrapText="1"/>
    </xf>
    <xf numFmtId="0" fontId="60" fillId="0" borderId="0" xfId="255" applyFont="1" applyFill="1"/>
    <xf numFmtId="0" fontId="9" fillId="0" borderId="0" xfId="254" applyFont="1" applyFill="1" applyAlignment="1">
      <alignment horizontal="right" vertical="center"/>
    </xf>
    <xf numFmtId="0" fontId="6" fillId="0" borderId="0" xfId="196" applyFont="1" applyAlignment="1">
      <alignment horizontal="right" vertical="center"/>
    </xf>
    <xf numFmtId="0" fontId="50" fillId="0" borderId="0" xfId="195" applyNumberFormat="1" applyFont="1" applyFill="1" applyAlignment="1" applyProtection="1">
      <alignment horizontal="right" vertical="center"/>
    </xf>
    <xf numFmtId="166" fontId="12" fillId="0" borderId="0" xfId="256" applyNumberFormat="1" applyFont="1" applyFill="1" applyAlignment="1">
      <alignment horizontal="left" vertical="center"/>
    </xf>
    <xf numFmtId="166" fontId="12" fillId="0" borderId="0" xfId="256" applyNumberFormat="1" applyFont="1" applyFill="1" applyAlignment="1">
      <alignment horizontal="center" vertical="center"/>
    </xf>
    <xf numFmtId="0" fontId="9" fillId="0" borderId="0" xfId="0" applyFont="1" applyFill="1"/>
    <xf numFmtId="0" fontId="9" fillId="0" borderId="0" xfId="2" applyFont="1" applyFill="1" applyBorder="1"/>
    <xf numFmtId="0" fontId="62" fillId="0" borderId="1" xfId="2" applyFont="1" applyFill="1" applyBorder="1" applyAlignment="1">
      <alignment horizontal="center" vertical="center" wrapText="1"/>
    </xf>
    <xf numFmtId="0" fontId="35" fillId="0" borderId="1" xfId="3" applyFont="1" applyFill="1" applyBorder="1" applyAlignment="1">
      <alignment horizontal="left" vertical="center" wrapText="1"/>
    </xf>
    <xf numFmtId="167" fontId="35" fillId="0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/>
    <xf numFmtId="0" fontId="9" fillId="0" borderId="1" xfId="3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0" fontId="9" fillId="0" borderId="1" xfId="2" applyNumberFormat="1" applyFont="1" applyFill="1" applyBorder="1" applyAlignment="1">
      <alignment horizontal="left" vertical="center" wrapText="1" shrinkToFit="1"/>
    </xf>
    <xf numFmtId="166" fontId="9" fillId="0" borderId="1" xfId="0" applyNumberFormat="1" applyFont="1" applyFill="1" applyBorder="1" applyAlignment="1">
      <alignment horizontal="right"/>
    </xf>
    <xf numFmtId="166" fontId="9" fillId="0" borderId="1" xfId="3" applyNumberFormat="1" applyFont="1" applyFill="1" applyBorder="1" applyAlignment="1">
      <alignment horizontal="right" vertical="center" wrapText="1"/>
    </xf>
    <xf numFmtId="0" fontId="9" fillId="0" borderId="1" xfId="2" applyFont="1" applyFill="1" applyBorder="1" applyAlignment="1">
      <alignment horizontal="left" vertical="center" wrapText="1" shrinkToFit="1"/>
    </xf>
    <xf numFmtId="49" fontId="9" fillId="0" borderId="1" xfId="2" applyNumberFormat="1" applyFont="1" applyFill="1" applyBorder="1" applyAlignment="1">
      <alignment horizontal="left" vertical="center" wrapText="1" shrinkToFit="1"/>
    </xf>
    <xf numFmtId="11" fontId="9" fillId="0" borderId="1" xfId="3" applyNumberFormat="1" applyFont="1" applyFill="1" applyBorder="1" applyAlignment="1">
      <alignment horizontal="left" vertical="center" wrapText="1" shrinkToFit="1"/>
    </xf>
    <xf numFmtId="4" fontId="9" fillId="0" borderId="1" xfId="2" applyNumberFormat="1" applyFont="1" applyFill="1" applyBorder="1" applyAlignment="1">
      <alignment horizontal="right" wrapText="1"/>
    </xf>
    <xf numFmtId="11" fontId="35" fillId="0" borderId="1" xfId="3" applyNumberFormat="1" applyFont="1" applyFill="1" applyBorder="1" applyAlignment="1">
      <alignment horizontal="left" vertical="center" wrapText="1"/>
    </xf>
    <xf numFmtId="166" fontId="35" fillId="0" borderId="1" xfId="0" applyNumberFormat="1" applyFont="1" applyFill="1" applyBorder="1" applyAlignment="1">
      <alignment horizontal="right"/>
    </xf>
    <xf numFmtId="11" fontId="9" fillId="0" borderId="1" xfId="3" applyNumberFormat="1" applyFont="1" applyFill="1" applyBorder="1" applyAlignment="1">
      <alignment horizontal="left" vertical="center" wrapText="1"/>
    </xf>
    <xf numFmtId="4" fontId="9" fillId="26" borderId="1" xfId="0" applyNumberFormat="1" applyFont="1" applyFill="1" applyBorder="1"/>
    <xf numFmtId="0" fontId="62" fillId="0" borderId="1" xfId="3" applyFont="1" applyFill="1" applyBorder="1" applyAlignment="1">
      <alignment horizontal="left" vertical="center" wrapText="1"/>
    </xf>
    <xf numFmtId="167" fontId="62" fillId="0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0" fontId="35" fillId="0" borderId="1" xfId="0" applyFont="1" applyFill="1" applyBorder="1" applyAlignment="1">
      <alignment horizontal="center"/>
    </xf>
    <xf numFmtId="0" fontId="5" fillId="0" borderId="0" xfId="254" applyFont="1" applyFill="1" applyAlignment="1">
      <alignment horizontal="right" vertical="center"/>
    </xf>
    <xf numFmtId="0" fontId="5" fillId="0" borderId="0" xfId="254" applyFont="1" applyFill="1" applyAlignment="1">
      <alignment vertical="center" wrapText="1"/>
    </xf>
    <xf numFmtId="170" fontId="50" fillId="0" borderId="0" xfId="195" applyNumberFormat="1" applyFont="1" applyFill="1" applyAlignment="1" applyProtection="1">
      <alignment horizontal="center"/>
    </xf>
    <xf numFmtId="0" fontId="63" fillId="0" borderId="0" xfId="195" applyNumberFormat="1" applyFont="1" applyFill="1" applyAlignment="1" applyProtection="1">
      <alignment horizontal="left" wrapText="1"/>
    </xf>
    <xf numFmtId="0" fontId="63" fillId="0" borderId="0" xfId="195" applyNumberFormat="1" applyFont="1" applyFill="1" applyAlignment="1" applyProtection="1">
      <alignment horizontal="center"/>
    </xf>
    <xf numFmtId="0" fontId="63" fillId="0" borderId="0" xfId="195" applyNumberFormat="1" applyFont="1" applyFill="1" applyAlignment="1" applyProtection="1"/>
    <xf numFmtId="0" fontId="58" fillId="0" borderId="52" xfId="195" applyNumberFormat="1" applyFont="1" applyFill="1" applyBorder="1" applyAlignment="1" applyProtection="1">
      <alignment horizontal="center" wrapText="1"/>
    </xf>
    <xf numFmtId="0" fontId="58" fillId="0" borderId="51" xfId="195" applyNumberFormat="1" applyFont="1" applyFill="1" applyBorder="1" applyAlignment="1" applyProtection="1">
      <alignment horizontal="left" vertical="center" wrapText="1"/>
    </xf>
    <xf numFmtId="169" fontId="58" fillId="0" borderId="51" xfId="195" applyNumberFormat="1" applyFont="1" applyFill="1" applyBorder="1" applyAlignment="1" applyProtection="1">
      <alignment horizontal="right" vertical="center" wrapText="1"/>
    </xf>
    <xf numFmtId="0" fontId="63" fillId="0" borderId="51" xfId="195" applyNumberFormat="1" applyFont="1" applyFill="1" applyBorder="1" applyAlignment="1" applyProtection="1">
      <alignment horizontal="left" vertical="center" wrapText="1"/>
    </xf>
    <xf numFmtId="169" fontId="63" fillId="0" borderId="51" xfId="195" applyNumberFormat="1" applyFont="1" applyFill="1" applyBorder="1" applyAlignment="1" applyProtection="1">
      <alignment horizontal="right" vertical="center" wrapText="1"/>
    </xf>
    <xf numFmtId="169" fontId="52" fillId="0" borderId="0" xfId="195" applyNumberFormat="1" applyFont="1" applyFill="1" applyAlignment="1" applyProtection="1"/>
    <xf numFmtId="0" fontId="36" fillId="0" borderId="35" xfId="0" applyFont="1" applyFill="1" applyBorder="1" applyAlignment="1">
      <alignment vertical="center" wrapText="1"/>
    </xf>
    <xf numFmtId="3" fontId="5" fillId="0" borderId="35" xfId="0" applyNumberFormat="1" applyFont="1" applyFill="1" applyBorder="1" applyAlignment="1">
      <alignment vertical="center" wrapText="1"/>
    </xf>
    <xf numFmtId="0" fontId="38" fillId="0" borderId="35" xfId="0" applyFont="1" applyFill="1" applyBorder="1" applyAlignment="1">
      <alignment vertical="center" wrapText="1"/>
    </xf>
    <xf numFmtId="3" fontId="39" fillId="0" borderId="35" xfId="0" applyNumberFormat="1" applyFont="1" applyFill="1" applyBorder="1" applyAlignment="1">
      <alignment vertical="center" wrapText="1"/>
    </xf>
    <xf numFmtId="166" fontId="39" fillId="26" borderId="35" xfId="0" applyNumberFormat="1" applyFont="1" applyFill="1" applyBorder="1" applyAlignment="1">
      <alignment vertical="center" wrapText="1"/>
    </xf>
    <xf numFmtId="49" fontId="9" fillId="0" borderId="0" xfId="251" applyNumberFormat="1" applyFont="1" applyFill="1" applyBorder="1" applyAlignment="1">
      <alignment horizontal="right" vertical="justify" wrapText="1"/>
    </xf>
    <xf numFmtId="0" fontId="9" fillId="0" borderId="0" xfId="251" applyFont="1" applyFill="1" applyBorder="1" applyAlignment="1">
      <alignment horizontal="right" vertical="justify" wrapText="1"/>
    </xf>
    <xf numFmtId="0" fontId="9" fillId="0" borderId="0" xfId="25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justify" wrapText="1"/>
    </xf>
    <xf numFmtId="0" fontId="47" fillId="0" borderId="1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9" fillId="0" borderId="40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45" fillId="0" borderId="41" xfId="0" applyNumberFormat="1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vertical="center" wrapText="1"/>
    </xf>
    <xf numFmtId="0" fontId="32" fillId="0" borderId="34" xfId="0" applyFont="1" applyBorder="1" applyAlignment="1">
      <alignment horizontal="center" vertical="center" wrapText="1"/>
    </xf>
    <xf numFmtId="1" fontId="45" fillId="0" borderId="42" xfId="0" applyNumberFormat="1" applyFont="1" applyFill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1" fontId="45" fillId="0" borderId="44" xfId="0" applyNumberFormat="1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2" fillId="0" borderId="0" xfId="195" applyNumberFormat="1" applyFont="1" applyFill="1" applyAlignment="1" applyProtection="1">
      <alignment horizontal="left" wrapText="1"/>
    </xf>
    <xf numFmtId="0" fontId="52" fillId="0" borderId="0" xfId="195" applyNumberFormat="1" applyFont="1" applyFill="1" applyAlignment="1" applyProtection="1"/>
    <xf numFmtId="0" fontId="50" fillId="0" borderId="0" xfId="195" applyNumberFormat="1" applyFont="1" applyFill="1" applyAlignment="1" applyProtection="1">
      <alignment horizontal="left" wrapText="1"/>
    </xf>
    <xf numFmtId="0" fontId="50" fillId="0" borderId="0" xfId="195" applyNumberFormat="1" applyFont="1" applyFill="1" applyAlignment="1" applyProtection="1"/>
    <xf numFmtId="0" fontId="57" fillId="0" borderId="56" xfId="195" applyNumberFormat="1" applyFont="1" applyFill="1" applyBorder="1" applyAlignment="1" applyProtection="1">
      <alignment horizontal="center" wrapText="1"/>
    </xf>
    <xf numFmtId="0" fontId="59" fillId="0" borderId="0" xfId="195" applyNumberFormat="1" applyFont="1" applyFill="1" applyAlignment="1" applyProtection="1"/>
    <xf numFmtId="0" fontId="52" fillId="0" borderId="0" xfId="195" applyNumberFormat="1" applyFont="1" applyFill="1" applyAlignment="1" applyProtection="1"/>
    <xf numFmtId="0" fontId="5" fillId="0" borderId="0" xfId="257" applyFont="1"/>
    <xf numFmtId="0" fontId="1" fillId="0" borderId="0" xfId="198" applyFont="1" applyFill="1" applyAlignment="1">
      <alignment horizontal="center" vertical="center"/>
    </xf>
    <xf numFmtId="0" fontId="5" fillId="0" borderId="0" xfId="0" applyNumberFormat="1" applyFont="1" applyFill="1" applyAlignment="1" applyProtection="1"/>
    <xf numFmtId="0" fontId="51" fillId="0" borderId="52" xfId="0" applyNumberFormat="1" applyFont="1" applyFill="1" applyBorder="1" applyAlignment="1" applyProtection="1">
      <alignment horizontal="center" wrapText="1"/>
    </xf>
    <xf numFmtId="0" fontId="51" fillId="28" borderId="51" xfId="0" applyNumberFormat="1" applyFont="1" applyFill="1" applyBorder="1" applyAlignment="1" applyProtection="1">
      <alignment horizontal="left" vertical="center" wrapText="1"/>
    </xf>
    <xf numFmtId="169" fontId="51" fillId="28" borderId="51" xfId="0" applyNumberFormat="1" applyFont="1" applyFill="1" applyBorder="1" applyAlignment="1" applyProtection="1">
      <alignment horizontal="right" vertical="center" wrapText="1"/>
    </xf>
    <xf numFmtId="0" fontId="59" fillId="0" borderId="51" xfId="0" applyNumberFormat="1" applyFont="1" applyFill="1" applyBorder="1" applyAlignment="1" applyProtection="1">
      <alignment horizontal="left" vertical="center" wrapText="1"/>
    </xf>
    <xf numFmtId="169" fontId="59" fillId="0" borderId="51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left" wrapText="1"/>
    </xf>
    <xf numFmtId="170" fontId="5" fillId="0" borderId="0" xfId="0" applyNumberFormat="1" applyFont="1" applyFill="1" applyAlignment="1" applyProtection="1"/>
    <xf numFmtId="49" fontId="12" fillId="0" borderId="0" xfId="0" applyNumberFormat="1" applyFont="1" applyAlignment="1">
      <alignment vertical="center" wrapText="1"/>
    </xf>
    <xf numFmtId="0" fontId="51" fillId="28" borderId="51" xfId="195" applyNumberFormat="1" applyFont="1" applyFill="1" applyBorder="1" applyAlignment="1" applyProtection="1">
      <alignment horizontal="left" vertical="center" wrapText="1"/>
    </xf>
    <xf numFmtId="169" fontId="51" fillId="28" borderId="51" xfId="195" applyNumberFormat="1" applyFont="1" applyFill="1" applyBorder="1" applyAlignment="1" applyProtection="1">
      <alignment horizontal="right" vertical="center" wrapText="1"/>
    </xf>
    <xf numFmtId="0" fontId="59" fillId="0" borderId="51" xfId="195" applyNumberFormat="1" applyFont="1" applyFill="1" applyBorder="1" applyAlignment="1" applyProtection="1">
      <alignment horizontal="left" vertical="center" wrapText="1"/>
    </xf>
    <xf numFmtId="169" fontId="59" fillId="0" borderId="51" xfId="195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vertical="center" wrapText="1"/>
    </xf>
    <xf numFmtId="0" fontId="51" fillId="0" borderId="51" xfId="195" applyNumberFormat="1" applyFont="1" applyFill="1" applyBorder="1" applyAlignment="1" applyProtection="1">
      <alignment horizontal="left" vertical="center" wrapText="1"/>
    </xf>
    <xf numFmtId="169" fontId="51" fillId="0" borderId="55" xfId="195" applyNumberFormat="1" applyFont="1" applyFill="1" applyBorder="1" applyAlignment="1" applyProtection="1">
      <alignment horizontal="right" vertical="center" wrapText="1"/>
    </xf>
    <xf numFmtId="169" fontId="51" fillId="0" borderId="59" xfId="195" applyNumberFormat="1" applyFont="1" applyFill="1" applyBorder="1" applyAlignment="1" applyProtection="1">
      <alignment horizontal="right" vertical="center" wrapText="1"/>
    </xf>
    <xf numFmtId="169" fontId="59" fillId="0" borderId="55" xfId="195" applyNumberFormat="1" applyFont="1" applyFill="1" applyBorder="1" applyAlignment="1" applyProtection="1">
      <alignment horizontal="right" vertical="center" wrapText="1"/>
    </xf>
    <xf numFmtId="169" fontId="59" fillId="0" borderId="60" xfId="195" applyNumberFormat="1" applyFont="1" applyFill="1" applyBorder="1" applyAlignment="1" applyProtection="1">
      <alignment horizontal="right" vertical="center" wrapText="1"/>
    </xf>
    <xf numFmtId="169" fontId="51" fillId="0" borderId="60" xfId="195" applyNumberFormat="1" applyFont="1" applyFill="1" applyBorder="1" applyAlignment="1" applyProtection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33" fillId="0" borderId="0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 wrapText="1"/>
    </xf>
    <xf numFmtId="0" fontId="1" fillId="0" borderId="0" xfId="0" applyFont="1"/>
    <xf numFmtId="169" fontId="51" fillId="0" borderId="51" xfId="195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/>
    <xf numFmtId="0" fontId="8" fillId="0" borderId="0" xfId="0" applyFont="1" applyFill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6" fontId="12" fillId="0" borderId="21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0" fontId="12" fillId="0" borderId="17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166" fontId="8" fillId="0" borderId="1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Border="1"/>
    <xf numFmtId="0" fontId="8" fillId="0" borderId="21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/>
    <xf numFmtId="0" fontId="50" fillId="0" borderId="0" xfId="195" applyNumberFormat="1" applyFont="1" applyFill="1" applyAlignment="1" applyProtection="1"/>
    <xf numFmtId="0" fontId="5" fillId="0" borderId="0" xfId="257" applyFont="1" applyAlignment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1" fillId="28" borderId="51" xfId="0" applyNumberFormat="1" applyFont="1" applyFill="1" applyBorder="1" applyAlignment="1" applyProtection="1">
      <alignment horizontal="center" vertical="center" wrapText="1"/>
    </xf>
    <xf numFmtId="0" fontId="59" fillId="0" borderId="51" xfId="0" applyNumberFormat="1" applyFont="1" applyFill="1" applyBorder="1" applyAlignment="1" applyProtection="1">
      <alignment horizontal="center" vertical="center" wrapText="1"/>
    </xf>
    <xf numFmtId="0" fontId="51" fillId="28" borderId="51" xfId="195" applyNumberFormat="1" applyFont="1" applyFill="1" applyBorder="1" applyAlignment="1" applyProtection="1">
      <alignment horizontal="center" vertical="center" wrapText="1"/>
    </xf>
    <xf numFmtId="0" fontId="59" fillId="0" borderId="51" xfId="195" applyNumberFormat="1" applyFont="1" applyFill="1" applyBorder="1" applyAlignment="1" applyProtection="1">
      <alignment horizontal="center" vertical="center" wrapText="1"/>
    </xf>
    <xf numFmtId="0" fontId="58" fillId="0" borderId="61" xfId="195" applyNumberFormat="1" applyFont="1" applyFill="1" applyBorder="1" applyAlignment="1" applyProtection="1">
      <alignment horizontal="left" vertical="center" wrapText="1"/>
    </xf>
    <xf numFmtId="169" fontId="58" fillId="0" borderId="61" xfId="195" applyNumberFormat="1" applyFont="1" applyFill="1" applyBorder="1" applyAlignment="1" applyProtection="1">
      <alignment horizontal="right" vertical="center" wrapText="1"/>
    </xf>
    <xf numFmtId="0" fontId="63" fillId="0" borderId="1" xfId="195" applyNumberFormat="1" applyFont="1" applyFill="1" applyBorder="1" applyAlignment="1" applyProtection="1">
      <alignment horizontal="center"/>
    </xf>
    <xf numFmtId="0" fontId="58" fillId="0" borderId="1" xfId="195" applyNumberFormat="1" applyFont="1" applyFill="1" applyBorder="1" applyAlignment="1" applyProtection="1"/>
    <xf numFmtId="170" fontId="58" fillId="0" borderId="1" xfId="195" applyNumberFormat="1" applyFont="1" applyFill="1" applyBorder="1" applyAlignment="1" applyProtection="1"/>
    <xf numFmtId="0" fontId="50" fillId="0" borderId="0" xfId="195" applyNumberFormat="1" applyFont="1" applyFill="1" applyAlignment="1" applyProtection="1"/>
    <xf numFmtId="0" fontId="60" fillId="0" borderId="0" xfId="255" applyFont="1" applyFill="1" applyAlignment="1">
      <alignment vertical="center"/>
    </xf>
    <xf numFmtId="0" fontId="9" fillId="0" borderId="0" xfId="252" applyFont="1" applyFill="1"/>
    <xf numFmtId="0" fontId="6" fillId="0" borderId="0" xfId="252" applyFont="1" applyFill="1"/>
    <xf numFmtId="0" fontId="12" fillId="0" borderId="0" xfId="0" applyFont="1" applyFill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/>
    <xf numFmtId="0" fontId="35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5" fillId="0" borderId="0" xfId="0" applyFont="1" applyAlignment="1">
      <alignment vertical="center"/>
    </xf>
    <xf numFmtId="3" fontId="12" fillId="0" borderId="0" xfId="0" applyNumberFormat="1" applyFont="1" applyBorder="1" applyAlignment="1">
      <alignment horizontal="right" vertical="justify"/>
    </xf>
    <xf numFmtId="0" fontId="40" fillId="0" borderId="0" xfId="0" applyFont="1" applyBorder="1" applyAlignment="1">
      <alignment horizontal="center" vertical="center" wrapText="1"/>
    </xf>
    <xf numFmtId="49" fontId="42" fillId="0" borderId="38" xfId="251" applyNumberFormat="1" applyFont="1" applyFill="1" applyBorder="1" applyAlignment="1">
      <alignment horizontal="center" vertical="center" wrapText="1"/>
    </xf>
    <xf numFmtId="49" fontId="42" fillId="0" borderId="39" xfId="251" applyNumberFormat="1" applyFont="1" applyFill="1" applyBorder="1" applyAlignment="1">
      <alignment horizontal="center" vertical="center" wrapText="1"/>
    </xf>
    <xf numFmtId="49" fontId="42" fillId="0" borderId="40" xfId="251" applyNumberFormat="1" applyFont="1" applyFill="1" applyBorder="1" applyAlignment="1">
      <alignment horizontal="center" vertical="center" wrapText="1"/>
    </xf>
    <xf numFmtId="0" fontId="6" fillId="0" borderId="0" xfId="251" applyFont="1" applyFill="1" applyBorder="1" applyAlignment="1">
      <alignment horizontal="right" vertical="center" wrapText="1"/>
    </xf>
    <xf numFmtId="0" fontId="6" fillId="0" borderId="0" xfId="251" applyFont="1" applyFill="1" applyBorder="1" applyAlignment="1">
      <alignment horizontal="right" vertical="justify" wrapText="1"/>
    </xf>
    <xf numFmtId="0" fontId="35" fillId="0" borderId="28" xfId="251" applyFont="1" applyFill="1" applyBorder="1" applyAlignment="1">
      <alignment horizontal="center" vertical="center" wrapText="1"/>
    </xf>
    <xf numFmtId="0" fontId="51" fillId="0" borderId="0" xfId="195" applyNumberFormat="1" applyFont="1" applyFill="1" applyAlignment="1" applyProtection="1">
      <alignment horizontal="center" wrapText="1"/>
    </xf>
    <xf numFmtId="0" fontId="5" fillId="0" borderId="0" xfId="0" applyNumberFormat="1" applyFont="1" applyFill="1" applyAlignment="1" applyProtection="1">
      <alignment horizontal="left" wrapText="1"/>
    </xf>
    <xf numFmtId="0" fontId="5" fillId="0" borderId="0" xfId="0" applyNumberFormat="1" applyFont="1" applyFill="1" applyAlignment="1" applyProtection="1"/>
    <xf numFmtId="49" fontId="54" fillId="0" borderId="0" xfId="253" applyNumberFormat="1" applyFont="1" applyAlignment="1">
      <alignment horizontal="center" wrapText="1"/>
    </xf>
    <xf numFmtId="49" fontId="55" fillId="0" borderId="0" xfId="253" applyNumberFormat="1" applyFont="1" applyAlignment="1">
      <alignment horizontal="center" wrapText="1"/>
    </xf>
    <xf numFmtId="0" fontId="52" fillId="0" borderId="0" xfId="195" applyNumberFormat="1" applyFont="1" applyFill="1" applyAlignment="1" applyProtection="1">
      <alignment horizontal="left" wrapText="1"/>
    </xf>
    <xf numFmtId="0" fontId="52" fillId="0" borderId="0" xfId="195" applyNumberFormat="1" applyFont="1" applyFill="1" applyAlignment="1" applyProtection="1"/>
    <xf numFmtId="0" fontId="35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166" fontId="9" fillId="0" borderId="0" xfId="0" applyNumberFormat="1" applyFont="1" applyFill="1" applyAlignment="1">
      <alignment horizontal="right" wrapText="1"/>
    </xf>
    <xf numFmtId="0" fontId="9" fillId="0" borderId="0" xfId="0" applyFont="1" applyAlignment="1">
      <alignment wrapText="1"/>
    </xf>
    <xf numFmtId="166" fontId="9" fillId="0" borderId="0" xfId="1" applyNumberFormat="1" applyFont="1" applyFill="1" applyBorder="1" applyAlignment="1">
      <alignment horizontal="right" vertical="top" wrapText="1"/>
    </xf>
    <xf numFmtId="0" fontId="35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right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5" fillId="0" borderId="3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35" fillId="0" borderId="2" xfId="2" applyFont="1" applyFill="1" applyBorder="1" applyAlignment="1">
      <alignment horizontal="center" vertical="center" wrapText="1"/>
    </xf>
    <xf numFmtId="0" fontId="35" fillId="0" borderId="3" xfId="2" applyFont="1" applyFill="1" applyBorder="1" applyAlignment="1">
      <alignment horizontal="center" vertical="center" wrapText="1"/>
    </xf>
    <xf numFmtId="0" fontId="35" fillId="0" borderId="4" xfId="2" applyFont="1" applyFill="1" applyBorder="1" applyAlignment="1">
      <alignment horizontal="center" vertical="center" wrapText="1"/>
    </xf>
    <xf numFmtId="49" fontId="35" fillId="0" borderId="0" xfId="0" applyNumberFormat="1" applyFont="1" applyFill="1" applyAlignment="1">
      <alignment horizontal="center" wrapText="1"/>
    </xf>
    <xf numFmtId="0" fontId="35" fillId="0" borderId="0" xfId="196" applyFont="1" applyFill="1" applyBorder="1" applyAlignment="1">
      <alignment horizontal="center" wrapText="1"/>
    </xf>
    <xf numFmtId="0" fontId="6" fillId="0" borderId="1" xfId="196" applyFont="1" applyFill="1" applyBorder="1" applyAlignment="1">
      <alignment horizontal="center" vertical="center"/>
    </xf>
    <xf numFmtId="0" fontId="35" fillId="0" borderId="45" xfId="196" applyNumberFormat="1" applyFont="1" applyFill="1" applyBorder="1" applyAlignment="1">
      <alignment horizontal="left" vertical="center" wrapText="1"/>
    </xf>
    <xf numFmtId="0" fontId="35" fillId="0" borderId="46" xfId="196" applyNumberFormat="1" applyFont="1" applyFill="1" applyBorder="1" applyAlignment="1">
      <alignment horizontal="left" vertical="center" wrapText="1"/>
    </xf>
    <xf numFmtId="0" fontId="35" fillId="0" borderId="47" xfId="196" applyNumberFormat="1" applyFont="1" applyFill="1" applyBorder="1" applyAlignment="1">
      <alignment horizontal="left" vertical="center" wrapText="1"/>
    </xf>
    <xf numFmtId="0" fontId="9" fillId="0" borderId="1" xfId="196" applyNumberFormat="1" applyFont="1" applyFill="1" applyBorder="1" applyAlignment="1">
      <alignment horizontal="left" vertical="center" wrapText="1"/>
    </xf>
    <xf numFmtId="0" fontId="35" fillId="0" borderId="38" xfId="196" applyNumberFormat="1" applyFont="1" applyFill="1" applyBorder="1" applyAlignment="1">
      <alignment horizontal="left" vertical="center" wrapText="1"/>
    </xf>
    <xf numFmtId="0" fontId="35" fillId="0" borderId="39" xfId="196" applyNumberFormat="1" applyFont="1" applyFill="1" applyBorder="1" applyAlignment="1">
      <alignment horizontal="left" vertical="center" wrapText="1"/>
    </xf>
    <xf numFmtId="0" fontId="35" fillId="0" borderId="40" xfId="196" applyNumberFormat="1" applyFont="1" applyFill="1" applyBorder="1" applyAlignment="1">
      <alignment horizontal="left" vertical="center" wrapText="1"/>
    </xf>
    <xf numFmtId="0" fontId="35" fillId="0" borderId="0" xfId="196" applyFont="1" applyFill="1" applyBorder="1" applyAlignment="1">
      <alignment horizontal="center" vertical="center" wrapText="1"/>
    </xf>
    <xf numFmtId="0" fontId="6" fillId="0" borderId="45" xfId="196" applyFont="1" applyFill="1" applyBorder="1" applyAlignment="1">
      <alignment horizontal="center" vertical="center"/>
    </xf>
    <xf numFmtId="0" fontId="6" fillId="0" borderId="46" xfId="196" applyFont="1" applyFill="1" applyBorder="1" applyAlignment="1">
      <alignment horizontal="center" vertical="center"/>
    </xf>
    <xf numFmtId="0" fontId="6" fillId="0" borderId="47" xfId="196" applyFont="1" applyFill="1" applyBorder="1" applyAlignment="1">
      <alignment horizontal="center" vertical="center"/>
    </xf>
    <xf numFmtId="0" fontId="6" fillId="0" borderId="49" xfId="196" applyFont="1" applyFill="1" applyBorder="1" applyAlignment="1">
      <alignment horizontal="center" vertical="center"/>
    </xf>
    <xf numFmtId="0" fontId="6" fillId="0" borderId="28" xfId="196" applyFont="1" applyFill="1" applyBorder="1" applyAlignment="1">
      <alignment horizontal="center" vertical="center"/>
    </xf>
    <xf numFmtId="0" fontId="6" fillId="0" borderId="50" xfId="196" applyFont="1" applyFill="1" applyBorder="1" applyAlignment="1">
      <alignment horizontal="center" vertical="center"/>
    </xf>
    <xf numFmtId="0" fontId="6" fillId="0" borderId="2" xfId="196" applyFont="1" applyFill="1" applyBorder="1" applyAlignment="1">
      <alignment horizontal="center" vertical="center" wrapText="1"/>
    </xf>
    <xf numFmtId="0" fontId="6" fillId="0" borderId="4" xfId="196" applyFont="1" applyFill="1" applyBorder="1" applyAlignment="1">
      <alignment horizontal="center" vertical="center" wrapText="1"/>
    </xf>
    <xf numFmtId="0" fontId="6" fillId="0" borderId="45" xfId="196" applyFont="1" applyFill="1" applyBorder="1" applyAlignment="1">
      <alignment horizontal="center" vertical="center" wrapText="1"/>
    </xf>
    <xf numFmtId="0" fontId="6" fillId="0" borderId="46" xfId="196" applyFont="1" applyFill="1" applyBorder="1" applyAlignment="1">
      <alignment horizontal="center" vertical="center" wrapText="1"/>
    </xf>
    <xf numFmtId="0" fontId="6" fillId="0" borderId="47" xfId="196" applyFont="1" applyFill="1" applyBorder="1" applyAlignment="1">
      <alignment horizontal="center" vertical="center" wrapText="1"/>
    </xf>
    <xf numFmtId="0" fontId="6" fillId="0" borderId="49" xfId="196" applyFont="1" applyFill="1" applyBorder="1" applyAlignment="1">
      <alignment horizontal="center" vertical="center" wrapText="1"/>
    </xf>
    <xf numFmtId="0" fontId="6" fillId="0" borderId="28" xfId="196" applyFont="1" applyFill="1" applyBorder="1" applyAlignment="1">
      <alignment horizontal="center" vertical="center" wrapText="1"/>
    </xf>
    <xf numFmtId="0" fontId="6" fillId="0" borderId="50" xfId="196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/>
    <xf numFmtId="0" fontId="58" fillId="0" borderId="0" xfId="195" applyNumberFormat="1" applyFont="1" applyFill="1" applyAlignment="1" applyProtection="1">
      <alignment horizontal="center" vertical="center" wrapText="1"/>
    </xf>
    <xf numFmtId="0" fontId="57" fillId="0" borderId="1" xfId="195" applyNumberFormat="1" applyFont="1" applyFill="1" applyBorder="1" applyAlignment="1" applyProtection="1">
      <alignment horizontal="center" vertical="center" wrapText="1"/>
    </xf>
    <xf numFmtId="0" fontId="57" fillId="0" borderId="38" xfId="195" applyNumberFormat="1" applyFont="1" applyFill="1" applyBorder="1" applyAlignment="1" applyProtection="1">
      <alignment horizontal="center" vertical="center" wrapText="1"/>
    </xf>
    <xf numFmtId="0" fontId="57" fillId="0" borderId="40" xfId="195" applyNumberFormat="1" applyFont="1" applyFill="1" applyBorder="1" applyAlignment="1" applyProtection="1">
      <alignment horizontal="center" vertical="center" wrapText="1"/>
    </xf>
    <xf numFmtId="0" fontId="50" fillId="0" borderId="0" xfId="195" applyNumberFormat="1" applyFont="1" applyFill="1" applyAlignment="1" applyProtection="1">
      <alignment horizontal="left" wrapText="1"/>
    </xf>
    <xf numFmtId="0" fontId="50" fillId="0" borderId="0" xfId="195" applyNumberFormat="1" applyFont="1" applyFill="1" applyAlignment="1" applyProtection="1"/>
    <xf numFmtId="0" fontId="57" fillId="0" borderId="57" xfId="195" applyNumberFormat="1" applyFont="1" applyFill="1" applyBorder="1" applyAlignment="1" applyProtection="1">
      <alignment horizontal="center" wrapText="1"/>
    </xf>
    <xf numFmtId="0" fontId="57" fillId="0" borderId="54" xfId="195" applyNumberFormat="1" applyFont="1" applyFill="1" applyBorder="1" applyAlignment="1" applyProtection="1">
      <alignment horizontal="center" wrapText="1"/>
    </xf>
    <xf numFmtId="0" fontId="57" fillId="0" borderId="57" xfId="195" applyNumberFormat="1" applyFont="1" applyFill="1" applyBorder="1" applyAlignment="1" applyProtection="1">
      <alignment horizontal="center" vertical="center" wrapText="1"/>
    </xf>
    <xf numFmtId="0" fontId="57" fillId="0" borderId="54" xfId="195" applyNumberFormat="1" applyFont="1" applyFill="1" applyBorder="1" applyAlignment="1" applyProtection="1">
      <alignment horizontal="center" vertical="center" wrapText="1"/>
    </xf>
    <xf numFmtId="0" fontId="57" fillId="0" borderId="56" xfId="195" applyNumberFormat="1" applyFont="1" applyFill="1" applyBorder="1" applyAlignment="1" applyProtection="1">
      <alignment horizontal="center" wrapText="1"/>
    </xf>
    <xf numFmtId="0" fontId="57" fillId="0" borderId="53" xfId="195" applyNumberFormat="1" applyFont="1" applyFill="1" applyBorder="1" applyAlignment="1" applyProtection="1">
      <alignment horizontal="center" wrapText="1"/>
    </xf>
    <xf numFmtId="166" fontId="12" fillId="0" borderId="0" xfId="256" applyNumberFormat="1" applyFont="1" applyFill="1" applyAlignment="1">
      <alignment horizontal="right" vertical="center"/>
    </xf>
    <xf numFmtId="0" fontId="59" fillId="0" borderId="0" xfId="195" applyNumberFormat="1" applyFont="1" applyFill="1" applyAlignment="1" applyProtection="1"/>
    <xf numFmtId="0" fontId="12" fillId="0" borderId="0" xfId="256" applyFont="1" applyFill="1" applyAlignment="1">
      <alignment horizontal="right"/>
    </xf>
    <xf numFmtId="0" fontId="51" fillId="0" borderId="0" xfId="195" applyNumberFormat="1" applyFont="1" applyFill="1" applyAlignment="1" applyProtection="1">
      <alignment horizontal="center" vertical="center" wrapText="1"/>
    </xf>
    <xf numFmtId="0" fontId="59" fillId="0" borderId="0" xfId="195" applyNumberFormat="1" applyFont="1" applyFill="1" applyAlignment="1" applyProtection="1">
      <alignment vertical="center" wrapText="1"/>
    </xf>
    <xf numFmtId="0" fontId="50" fillId="0" borderId="58" xfId="195" applyNumberFormat="1" applyFont="1" applyFill="1" applyBorder="1" applyAlignment="1" applyProtection="1">
      <alignment horizontal="right" wrapText="1"/>
    </xf>
    <xf numFmtId="0" fontId="50" fillId="0" borderId="58" xfId="195" applyNumberFormat="1" applyFont="1" applyFill="1" applyBorder="1" applyAlignment="1" applyProtection="1">
      <alignment horizontal="right"/>
    </xf>
    <xf numFmtId="0" fontId="63" fillId="0" borderId="58" xfId="195" applyNumberFormat="1" applyFont="1" applyFill="1" applyBorder="1" applyAlignment="1" applyProtection="1">
      <alignment horizontal="right" wrapText="1"/>
    </xf>
    <xf numFmtId="166" fontId="9" fillId="0" borderId="0" xfId="256" applyNumberFormat="1" applyFont="1" applyFill="1" applyAlignment="1">
      <alignment horizontal="right" vertical="center"/>
    </xf>
    <xf numFmtId="0" fontId="63" fillId="0" borderId="0" xfId="204" applyNumberFormat="1" applyFont="1" applyFill="1" applyAlignment="1" applyProtection="1"/>
    <xf numFmtId="166" fontId="9" fillId="0" borderId="0" xfId="256" applyNumberFormat="1" applyFont="1" applyFill="1" applyAlignment="1">
      <alignment horizontal="right" vertical="center" wrapText="1"/>
    </xf>
    <xf numFmtId="0" fontId="60" fillId="0" borderId="0" xfId="194" applyFont="1" applyAlignment="1">
      <alignment horizontal="right" wrapText="1"/>
    </xf>
    <xf numFmtId="0" fontId="9" fillId="0" borderId="0" xfId="256" applyFont="1" applyFill="1" applyAlignment="1">
      <alignment horizontal="right" wrapText="1"/>
    </xf>
    <xf numFmtId="0" fontId="60" fillId="0" borderId="0" xfId="194" applyFont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right"/>
    </xf>
    <xf numFmtId="166" fontId="6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/>
    <xf numFmtId="0" fontId="35" fillId="0" borderId="0" xfId="0" applyFont="1" applyFill="1" applyAlignment="1">
      <alignment horizontal="center"/>
    </xf>
    <xf numFmtId="166" fontId="12" fillId="0" borderId="21" xfId="0" applyNumberFormat="1" applyFont="1" applyFill="1" applyBorder="1" applyAlignment="1">
      <alignment horizontal="center" vertical="center"/>
    </xf>
    <xf numFmtId="166" fontId="12" fillId="0" borderId="20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</cellXfs>
  <cellStyles count="258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1 3" xfId="12"/>
    <cellStyle name="20% - Акцент1 4" xfId="13"/>
    <cellStyle name="20% - Акцент1 5" xfId="14"/>
    <cellStyle name="20% - Акцент2 2" xfId="15"/>
    <cellStyle name="20% - Акцент2 3" xfId="16"/>
    <cellStyle name="20% - Акцент2 4" xfId="17"/>
    <cellStyle name="20% - Акцент2 5" xfId="18"/>
    <cellStyle name="20% - Акцент3 2" xfId="19"/>
    <cellStyle name="20% - Акцент3 3" xfId="20"/>
    <cellStyle name="20% - Акцент3 4" xfId="21"/>
    <cellStyle name="20% - Акцент3 5" xfId="22"/>
    <cellStyle name="20% - Акцент4 2" xfId="23"/>
    <cellStyle name="20% - Акцент4 3" xfId="24"/>
    <cellStyle name="20% - Акцент4 4" xfId="25"/>
    <cellStyle name="20% - Акцент4 5" xfId="26"/>
    <cellStyle name="20% - Акцент5 2" xfId="27"/>
    <cellStyle name="20% - Акцент5 3" xfId="28"/>
    <cellStyle name="20% - Акцент5 4" xfId="29"/>
    <cellStyle name="20% - Акцент5 5" xfId="30"/>
    <cellStyle name="20% - Акцент6 2" xfId="31"/>
    <cellStyle name="20% - Акцент6 3" xfId="32"/>
    <cellStyle name="20% - Акцент6 4" xfId="33"/>
    <cellStyle name="20% - Акцент6 5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40% - Акцент1 2" xfId="41"/>
    <cellStyle name="40% - Акцент1 3" xfId="42"/>
    <cellStyle name="40% - Акцент1 4" xfId="43"/>
    <cellStyle name="40% - Акцент1 5" xfId="44"/>
    <cellStyle name="40% - Акцент2 2" xfId="45"/>
    <cellStyle name="40% - Акцент2 3" xfId="46"/>
    <cellStyle name="40% - Акцент2 4" xfId="47"/>
    <cellStyle name="40% - Акцент2 5" xfId="48"/>
    <cellStyle name="40% - Акцент3 2" xfId="49"/>
    <cellStyle name="40% - Акцент3 3" xfId="50"/>
    <cellStyle name="40% - Акцент3 4" xfId="51"/>
    <cellStyle name="40% - Акцент3 5" xfId="52"/>
    <cellStyle name="40% - Акцент4 2" xfId="53"/>
    <cellStyle name="40% - Акцент4 3" xfId="54"/>
    <cellStyle name="40% - Акцент4 4" xfId="55"/>
    <cellStyle name="40% - Акцент4 5" xfId="56"/>
    <cellStyle name="40% - Акцент5 2" xfId="57"/>
    <cellStyle name="40% - Акцент5 3" xfId="58"/>
    <cellStyle name="40% - Акцент5 4" xfId="59"/>
    <cellStyle name="40% - Акцент5 5" xfId="60"/>
    <cellStyle name="40% - Акцент6 2" xfId="61"/>
    <cellStyle name="40% - Акцент6 3" xfId="62"/>
    <cellStyle name="40% - Акцент6 4" xfId="63"/>
    <cellStyle name="40% - Акцент6 5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Акцент1 2" xfId="71"/>
    <cellStyle name="60% - Акцент1 3" xfId="72"/>
    <cellStyle name="60% - Акцент1 4" xfId="73"/>
    <cellStyle name="60% - Акцент1 5" xfId="74"/>
    <cellStyle name="60% - Акцент2 2" xfId="75"/>
    <cellStyle name="60% - Акцент2 3" xfId="76"/>
    <cellStyle name="60% - Акцент2 4" xfId="77"/>
    <cellStyle name="60% - Акцент2 5" xfId="78"/>
    <cellStyle name="60% - Акцент3 2" xfId="79"/>
    <cellStyle name="60% - Акцент3 3" xfId="80"/>
    <cellStyle name="60% - Акцент3 4" xfId="81"/>
    <cellStyle name="60% - Акцент3 5" xfId="82"/>
    <cellStyle name="60% - Акцент4 2" xfId="83"/>
    <cellStyle name="60% - Акцент4 3" xfId="84"/>
    <cellStyle name="60% - Акцент4 4" xfId="85"/>
    <cellStyle name="60% - Акцент4 5" xfId="86"/>
    <cellStyle name="60% - Акцент5 2" xfId="87"/>
    <cellStyle name="60% - Акцент5 3" xfId="88"/>
    <cellStyle name="60% - Акцент5 4" xfId="89"/>
    <cellStyle name="60% - Акцент5 5" xfId="90"/>
    <cellStyle name="60% - Акцент6 2" xfId="91"/>
    <cellStyle name="60% - Акцент6 3" xfId="92"/>
    <cellStyle name="60% - Акцент6 4" xfId="93"/>
    <cellStyle name="60% - Акцент6 5" xfId="94"/>
    <cellStyle name="Accent1" xfId="95"/>
    <cellStyle name="Accent2" xfId="96"/>
    <cellStyle name="Accent3" xfId="97"/>
    <cellStyle name="Accent4" xfId="98"/>
    <cellStyle name="Accent5" xfId="99"/>
    <cellStyle name="Accent6" xfId="100"/>
    <cellStyle name="Bad" xfId="101"/>
    <cellStyle name="Calculation" xfId="102"/>
    <cellStyle name="Check Cell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te" xfId="113"/>
    <cellStyle name="Note 2" xfId="114"/>
    <cellStyle name="Note 2 2" xfId="115"/>
    <cellStyle name="Note 2 2 2" xfId="116"/>
    <cellStyle name="Note 2 3" xfId="117"/>
    <cellStyle name="Note 3" xfId="118"/>
    <cellStyle name="Note 3 2" xfId="119"/>
    <cellStyle name="Output" xfId="120"/>
    <cellStyle name="Title" xfId="121"/>
    <cellStyle name="Total" xfId="122"/>
    <cellStyle name="Warning Text" xfId="123"/>
    <cellStyle name="Акцент1 2" xfId="124"/>
    <cellStyle name="Акцент1 3" xfId="125"/>
    <cellStyle name="Акцент1 4" xfId="126"/>
    <cellStyle name="Акцент1 5" xfId="127"/>
    <cellStyle name="Акцент2 2" xfId="128"/>
    <cellStyle name="Акцент2 3" xfId="129"/>
    <cellStyle name="Акцент2 4" xfId="130"/>
    <cellStyle name="Акцент2 5" xfId="131"/>
    <cellStyle name="Акцент3 2" xfId="132"/>
    <cellStyle name="Акцент3 3" xfId="133"/>
    <cellStyle name="Акцент3 4" xfId="134"/>
    <cellStyle name="Акцент3 5" xfId="135"/>
    <cellStyle name="Акцент4 2" xfId="136"/>
    <cellStyle name="Акцент4 3" xfId="137"/>
    <cellStyle name="Акцент4 4" xfId="138"/>
    <cellStyle name="Акцент4 5" xfId="139"/>
    <cellStyle name="Акцент5 2" xfId="140"/>
    <cellStyle name="Акцент5 3" xfId="141"/>
    <cellStyle name="Акцент5 4" xfId="142"/>
    <cellStyle name="Акцент5 5" xfId="143"/>
    <cellStyle name="Акцент6 2" xfId="144"/>
    <cellStyle name="Акцент6 3" xfId="145"/>
    <cellStyle name="Акцент6 4" xfId="146"/>
    <cellStyle name="Акцент6 5" xfId="147"/>
    <cellStyle name="Ввод  2" xfId="148"/>
    <cellStyle name="Ввод  3" xfId="149"/>
    <cellStyle name="Ввод  4" xfId="150"/>
    <cellStyle name="Ввод  5" xfId="151"/>
    <cellStyle name="Вывод 2" xfId="152"/>
    <cellStyle name="Вывод 3" xfId="153"/>
    <cellStyle name="Вывод 4" xfId="154"/>
    <cellStyle name="Вывод 5" xfId="155"/>
    <cellStyle name="Вычисление 2" xfId="156"/>
    <cellStyle name="Вычисление 3" xfId="157"/>
    <cellStyle name="Вычисление 4" xfId="158"/>
    <cellStyle name="Вычисление 5" xfId="159"/>
    <cellStyle name="Заголовок 1 2" xfId="160"/>
    <cellStyle name="Заголовок 1 3" xfId="161"/>
    <cellStyle name="Заголовок 1 4" xfId="162"/>
    <cellStyle name="Заголовок 1 5" xfId="163"/>
    <cellStyle name="Заголовок 2 2" xfId="164"/>
    <cellStyle name="Заголовок 2 3" xfId="165"/>
    <cellStyle name="Заголовок 2 4" xfId="166"/>
    <cellStyle name="Заголовок 2 5" xfId="167"/>
    <cellStyle name="Заголовок 3 2" xfId="168"/>
    <cellStyle name="Заголовок 3 3" xfId="169"/>
    <cellStyle name="Заголовок 3 4" xfId="170"/>
    <cellStyle name="Заголовок 3 5" xfId="171"/>
    <cellStyle name="Заголовок 4 2" xfId="172"/>
    <cellStyle name="Заголовок 4 3" xfId="173"/>
    <cellStyle name="Заголовок 4 4" xfId="174"/>
    <cellStyle name="Заголовок 4 5" xfId="175"/>
    <cellStyle name="Итог 2" xfId="176"/>
    <cellStyle name="Итог 3" xfId="177"/>
    <cellStyle name="Итог 4" xfId="178"/>
    <cellStyle name="Итог 5" xfId="179"/>
    <cellStyle name="Контрольная ячейка 2" xfId="180"/>
    <cellStyle name="Контрольная ячейка 3" xfId="181"/>
    <cellStyle name="Контрольная ячейка 4" xfId="182"/>
    <cellStyle name="Контрольная ячейка 5" xfId="183"/>
    <cellStyle name="Название 2" xfId="184"/>
    <cellStyle name="Название 3" xfId="185"/>
    <cellStyle name="Название 4" xfId="186"/>
    <cellStyle name="Название 5" xfId="187"/>
    <cellStyle name="Нейтральный 2" xfId="188"/>
    <cellStyle name="Нейтральный 3" xfId="189"/>
    <cellStyle name="Нейтральный 4" xfId="190"/>
    <cellStyle name="Нейтральный 5" xfId="191"/>
    <cellStyle name="Обычный" xfId="0" builtinId="0"/>
    <cellStyle name="Обычный 10" xfId="192"/>
    <cellStyle name="Обычный 10 2" xfId="193"/>
    <cellStyle name="Обычный 10 3" xfId="252"/>
    <cellStyle name="Обычный 11" xfId="194"/>
    <cellStyle name="Обычный 12" xfId="195"/>
    <cellStyle name="Обычный 13" xfId="196"/>
    <cellStyle name="Обычный 14" xfId="257"/>
    <cellStyle name="Обычный 2" xfId="197"/>
    <cellStyle name="Обычный 2 2" xfId="198"/>
    <cellStyle name="Обычный 2 2 2" xfId="199"/>
    <cellStyle name="Обычный 2 2 2 2" xfId="200"/>
    <cellStyle name="Обычный 2 2 3" xfId="201"/>
    <cellStyle name="Обычный 2 2 4" xfId="202"/>
    <cellStyle name="Обычный 2 2 4 2" xfId="253"/>
    <cellStyle name="Обычный 2 2 5" xfId="203"/>
    <cellStyle name="Обычный 2 2 5 2" xfId="255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54"/>
    <cellStyle name="Обычный 6" xfId="213"/>
    <cellStyle name="Обычный 6 2" xfId="214"/>
    <cellStyle name="Обычный 6 2 2" xfId="215"/>
    <cellStyle name="Обычный 7" xfId="216"/>
    <cellStyle name="Обычный 7 2" xfId="217"/>
    <cellStyle name="Обычный 7 2 2" xfId="256"/>
    <cellStyle name="Обычный 8" xfId="218"/>
    <cellStyle name="Обычный 9" xfId="219"/>
    <cellStyle name="Обычный 9 2" xfId="220"/>
    <cellStyle name="Обычный_1.Займы_2000DLG" xfId="1"/>
    <cellStyle name="Обычный_Копия Прил к реш.с.д." xfId="251"/>
    <cellStyle name="Обычный_Лист1" xfId="2"/>
    <cellStyle name="Обычный_Лист1_1" xfId="3"/>
    <cellStyle name="Плохой 2" xfId="221"/>
    <cellStyle name="Плохой 3" xfId="222"/>
    <cellStyle name="Плохой 4" xfId="223"/>
    <cellStyle name="Плохой 5" xfId="224"/>
    <cellStyle name="Пояснение 2" xfId="225"/>
    <cellStyle name="Пояснение 3" xfId="226"/>
    <cellStyle name="Пояснение 4" xfId="227"/>
    <cellStyle name="Пояснение 5" xfId="228"/>
    <cellStyle name="Примечание 2" xfId="229"/>
    <cellStyle name="Примечание 3" xfId="230"/>
    <cellStyle name="Примечание 4" xfId="231"/>
    <cellStyle name="Примечание 5" xfId="232"/>
    <cellStyle name="Связанная ячейка 2" xfId="233"/>
    <cellStyle name="Связанная ячейка 3" xfId="234"/>
    <cellStyle name="Связанная ячейка 4" xfId="235"/>
    <cellStyle name="Связанная ячейка 5" xfId="236"/>
    <cellStyle name="Текст предупреждения 2" xfId="237"/>
    <cellStyle name="Текст предупреждения 3" xfId="238"/>
    <cellStyle name="Текст предупреждения 4" xfId="239"/>
    <cellStyle name="Текст предупреждения 5" xfId="240"/>
    <cellStyle name="Тысячи [0]_Лист1" xfId="241"/>
    <cellStyle name="Тысячи_Лист1" xfId="242"/>
    <cellStyle name="Финансовый 2" xfId="243"/>
    <cellStyle name="Финансовый 3" xfId="4"/>
    <cellStyle name="Финансовый 4" xfId="244"/>
    <cellStyle name="Финансовый 5" xfId="245"/>
    <cellStyle name="Финансовый 5 2" xfId="250"/>
    <cellStyle name="Хороший 2" xfId="246"/>
    <cellStyle name="Хороший 3" xfId="247"/>
    <cellStyle name="Хороший 4" xfId="248"/>
    <cellStyle name="Хороший 5" xfId="249"/>
  </cellStyles>
  <dxfs count="0"/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hova/Desktop/&#1060;&#1086;&#1088;&#1084;&#1099;%20&#1073;&#1102;&#1076;&#1078;&#1077;&#1090;&#1072;%202015%20&#1040;&#1055;&#1056;&#1045;&#1051;&#10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 "/>
      <sheetName val="Адм. дох"/>
      <sheetName val="Ведомственная 2015"/>
      <sheetName val="Ведомственная 2016-2017"/>
      <sheetName val="Субвенции 2015"/>
      <sheetName val="Субвенции 2016-2017"/>
      <sheetName val="Источники 2015"/>
      <sheetName val="Источники 2016-2017"/>
      <sheetName val="Адм. источ.2015"/>
      <sheetName val="Функциональная 2015"/>
      <sheetName val="Функциональная 2016-2017"/>
      <sheetName val="Целевые 2016-2017"/>
      <sheetName val="Целевые 2015"/>
      <sheetName val="Кредиты"/>
      <sheetName val="Заимствования 2015"/>
      <sheetName val="Заимствования 2016-2017"/>
    </sheetNames>
    <sheetDataSet>
      <sheetData sheetId="0" refreshError="1"/>
      <sheetData sheetId="1" refreshError="1"/>
      <sheetData sheetId="2" refreshError="1"/>
      <sheetData sheetId="3">
        <row r="566">
          <cell r="H566">
            <v>4895860.6189999999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2" zoomScaleNormal="100" workbookViewId="0">
      <selection activeCell="A10" sqref="A10:C10"/>
    </sheetView>
  </sheetViews>
  <sheetFormatPr defaultRowHeight="11.7"/>
  <cols>
    <col min="1" max="1" width="20.625" style="3" customWidth="1"/>
    <col min="2" max="2" width="59" style="3" customWidth="1"/>
    <col min="3" max="3" width="19.625" style="3" customWidth="1"/>
    <col min="4" max="4" width="9" style="22"/>
    <col min="5" max="256" width="9" style="3"/>
    <col min="257" max="257" width="20.625" style="3" customWidth="1"/>
    <col min="258" max="258" width="59" style="3" customWidth="1"/>
    <col min="259" max="259" width="19.625" style="3" customWidth="1"/>
    <col min="260" max="512" width="9" style="3"/>
    <col min="513" max="513" width="20.625" style="3" customWidth="1"/>
    <col min="514" max="514" width="59" style="3" customWidth="1"/>
    <col min="515" max="515" width="19.625" style="3" customWidth="1"/>
    <col min="516" max="768" width="9" style="3"/>
    <col min="769" max="769" width="20.625" style="3" customWidth="1"/>
    <col min="770" max="770" width="59" style="3" customWidth="1"/>
    <col min="771" max="771" width="19.625" style="3" customWidth="1"/>
    <col min="772" max="1024" width="9" style="3"/>
    <col min="1025" max="1025" width="20.625" style="3" customWidth="1"/>
    <col min="1026" max="1026" width="59" style="3" customWidth="1"/>
    <col min="1027" max="1027" width="19.625" style="3" customWidth="1"/>
    <col min="1028" max="1280" width="9" style="3"/>
    <col min="1281" max="1281" width="20.625" style="3" customWidth="1"/>
    <col min="1282" max="1282" width="59" style="3" customWidth="1"/>
    <col min="1283" max="1283" width="19.625" style="3" customWidth="1"/>
    <col min="1284" max="1536" width="9" style="3"/>
    <col min="1537" max="1537" width="20.625" style="3" customWidth="1"/>
    <col min="1538" max="1538" width="59" style="3" customWidth="1"/>
    <col min="1539" max="1539" width="19.625" style="3" customWidth="1"/>
    <col min="1540" max="1792" width="9" style="3"/>
    <col min="1793" max="1793" width="20.625" style="3" customWidth="1"/>
    <col min="1794" max="1794" width="59" style="3" customWidth="1"/>
    <col min="1795" max="1795" width="19.625" style="3" customWidth="1"/>
    <col min="1796" max="2048" width="9" style="3"/>
    <col min="2049" max="2049" width="20.625" style="3" customWidth="1"/>
    <col min="2050" max="2050" width="59" style="3" customWidth="1"/>
    <col min="2051" max="2051" width="19.625" style="3" customWidth="1"/>
    <col min="2052" max="2304" width="9" style="3"/>
    <col min="2305" max="2305" width="20.625" style="3" customWidth="1"/>
    <col min="2306" max="2306" width="59" style="3" customWidth="1"/>
    <col min="2307" max="2307" width="19.625" style="3" customWidth="1"/>
    <col min="2308" max="2560" width="9" style="3"/>
    <col min="2561" max="2561" width="20.625" style="3" customWidth="1"/>
    <col min="2562" max="2562" width="59" style="3" customWidth="1"/>
    <col min="2563" max="2563" width="19.625" style="3" customWidth="1"/>
    <col min="2564" max="2816" width="9" style="3"/>
    <col min="2817" max="2817" width="20.625" style="3" customWidth="1"/>
    <col min="2818" max="2818" width="59" style="3" customWidth="1"/>
    <col min="2819" max="2819" width="19.625" style="3" customWidth="1"/>
    <col min="2820" max="3072" width="9" style="3"/>
    <col min="3073" max="3073" width="20.625" style="3" customWidth="1"/>
    <col min="3074" max="3074" width="59" style="3" customWidth="1"/>
    <col min="3075" max="3075" width="19.625" style="3" customWidth="1"/>
    <col min="3076" max="3328" width="9" style="3"/>
    <col min="3329" max="3329" width="20.625" style="3" customWidth="1"/>
    <col min="3330" max="3330" width="59" style="3" customWidth="1"/>
    <col min="3331" max="3331" width="19.625" style="3" customWidth="1"/>
    <col min="3332" max="3584" width="9" style="3"/>
    <col min="3585" max="3585" width="20.625" style="3" customWidth="1"/>
    <col min="3586" max="3586" width="59" style="3" customWidth="1"/>
    <col min="3587" max="3587" width="19.625" style="3" customWidth="1"/>
    <col min="3588" max="3840" width="9" style="3"/>
    <col min="3841" max="3841" width="20.625" style="3" customWidth="1"/>
    <col min="3842" max="3842" width="59" style="3" customWidth="1"/>
    <col min="3843" max="3843" width="19.625" style="3" customWidth="1"/>
    <col min="3844" max="4096" width="9" style="3"/>
    <col min="4097" max="4097" width="20.625" style="3" customWidth="1"/>
    <col min="4098" max="4098" width="59" style="3" customWidth="1"/>
    <col min="4099" max="4099" width="19.625" style="3" customWidth="1"/>
    <col min="4100" max="4352" width="9" style="3"/>
    <col min="4353" max="4353" width="20.625" style="3" customWidth="1"/>
    <col min="4354" max="4354" width="59" style="3" customWidth="1"/>
    <col min="4355" max="4355" width="19.625" style="3" customWidth="1"/>
    <col min="4356" max="4608" width="9" style="3"/>
    <col min="4609" max="4609" width="20.625" style="3" customWidth="1"/>
    <col min="4610" max="4610" width="59" style="3" customWidth="1"/>
    <col min="4611" max="4611" width="19.625" style="3" customWidth="1"/>
    <col min="4612" max="4864" width="9" style="3"/>
    <col min="4865" max="4865" width="20.625" style="3" customWidth="1"/>
    <col min="4866" max="4866" width="59" style="3" customWidth="1"/>
    <col min="4867" max="4867" width="19.625" style="3" customWidth="1"/>
    <col min="4868" max="5120" width="9" style="3"/>
    <col min="5121" max="5121" width="20.625" style="3" customWidth="1"/>
    <col min="5122" max="5122" width="59" style="3" customWidth="1"/>
    <col min="5123" max="5123" width="19.625" style="3" customWidth="1"/>
    <col min="5124" max="5376" width="9" style="3"/>
    <col min="5377" max="5377" width="20.625" style="3" customWidth="1"/>
    <col min="5378" max="5378" width="59" style="3" customWidth="1"/>
    <col min="5379" max="5379" width="19.625" style="3" customWidth="1"/>
    <col min="5380" max="5632" width="9" style="3"/>
    <col min="5633" max="5633" width="20.625" style="3" customWidth="1"/>
    <col min="5634" max="5634" width="59" style="3" customWidth="1"/>
    <col min="5635" max="5635" width="19.625" style="3" customWidth="1"/>
    <col min="5636" max="5888" width="9" style="3"/>
    <col min="5889" max="5889" width="20.625" style="3" customWidth="1"/>
    <col min="5890" max="5890" width="59" style="3" customWidth="1"/>
    <col min="5891" max="5891" width="19.625" style="3" customWidth="1"/>
    <col min="5892" max="6144" width="9" style="3"/>
    <col min="6145" max="6145" width="20.625" style="3" customWidth="1"/>
    <col min="6146" max="6146" width="59" style="3" customWidth="1"/>
    <col min="6147" max="6147" width="19.625" style="3" customWidth="1"/>
    <col min="6148" max="6400" width="9" style="3"/>
    <col min="6401" max="6401" width="20.625" style="3" customWidth="1"/>
    <col min="6402" max="6402" width="59" style="3" customWidth="1"/>
    <col min="6403" max="6403" width="19.625" style="3" customWidth="1"/>
    <col min="6404" max="6656" width="9" style="3"/>
    <col min="6657" max="6657" width="20.625" style="3" customWidth="1"/>
    <col min="6658" max="6658" width="59" style="3" customWidth="1"/>
    <col min="6659" max="6659" width="19.625" style="3" customWidth="1"/>
    <col min="6660" max="6912" width="9" style="3"/>
    <col min="6913" max="6913" width="20.625" style="3" customWidth="1"/>
    <col min="6914" max="6914" width="59" style="3" customWidth="1"/>
    <col min="6915" max="6915" width="19.625" style="3" customWidth="1"/>
    <col min="6916" max="7168" width="9" style="3"/>
    <col min="7169" max="7169" width="20.625" style="3" customWidth="1"/>
    <col min="7170" max="7170" width="59" style="3" customWidth="1"/>
    <col min="7171" max="7171" width="19.625" style="3" customWidth="1"/>
    <col min="7172" max="7424" width="9" style="3"/>
    <col min="7425" max="7425" width="20.625" style="3" customWidth="1"/>
    <col min="7426" max="7426" width="59" style="3" customWidth="1"/>
    <col min="7427" max="7427" width="19.625" style="3" customWidth="1"/>
    <col min="7428" max="7680" width="9" style="3"/>
    <col min="7681" max="7681" width="20.625" style="3" customWidth="1"/>
    <col min="7682" max="7682" width="59" style="3" customWidth="1"/>
    <col min="7683" max="7683" width="19.625" style="3" customWidth="1"/>
    <col min="7684" max="7936" width="9" style="3"/>
    <col min="7937" max="7937" width="20.625" style="3" customWidth="1"/>
    <col min="7938" max="7938" width="59" style="3" customWidth="1"/>
    <col min="7939" max="7939" width="19.625" style="3" customWidth="1"/>
    <col min="7940" max="8192" width="9" style="3"/>
    <col min="8193" max="8193" width="20.625" style="3" customWidth="1"/>
    <col min="8194" max="8194" width="59" style="3" customWidth="1"/>
    <col min="8195" max="8195" width="19.625" style="3" customWidth="1"/>
    <col min="8196" max="8448" width="9" style="3"/>
    <col min="8449" max="8449" width="20.625" style="3" customWidth="1"/>
    <col min="8450" max="8450" width="59" style="3" customWidth="1"/>
    <col min="8451" max="8451" width="19.625" style="3" customWidth="1"/>
    <col min="8452" max="8704" width="9" style="3"/>
    <col min="8705" max="8705" width="20.625" style="3" customWidth="1"/>
    <col min="8706" max="8706" width="59" style="3" customWidth="1"/>
    <col min="8707" max="8707" width="19.625" style="3" customWidth="1"/>
    <col min="8708" max="8960" width="9" style="3"/>
    <col min="8961" max="8961" width="20.625" style="3" customWidth="1"/>
    <col min="8962" max="8962" width="59" style="3" customWidth="1"/>
    <col min="8963" max="8963" width="19.625" style="3" customWidth="1"/>
    <col min="8964" max="9216" width="9" style="3"/>
    <col min="9217" max="9217" width="20.625" style="3" customWidth="1"/>
    <col min="9218" max="9218" width="59" style="3" customWidth="1"/>
    <col min="9219" max="9219" width="19.625" style="3" customWidth="1"/>
    <col min="9220" max="9472" width="9" style="3"/>
    <col min="9473" max="9473" width="20.625" style="3" customWidth="1"/>
    <col min="9474" max="9474" width="59" style="3" customWidth="1"/>
    <col min="9475" max="9475" width="19.625" style="3" customWidth="1"/>
    <col min="9476" max="9728" width="9" style="3"/>
    <col min="9729" max="9729" width="20.625" style="3" customWidth="1"/>
    <col min="9730" max="9730" width="59" style="3" customWidth="1"/>
    <col min="9731" max="9731" width="19.625" style="3" customWidth="1"/>
    <col min="9732" max="9984" width="9" style="3"/>
    <col min="9985" max="9985" width="20.625" style="3" customWidth="1"/>
    <col min="9986" max="9986" width="59" style="3" customWidth="1"/>
    <col min="9987" max="9987" width="19.625" style="3" customWidth="1"/>
    <col min="9988" max="10240" width="9" style="3"/>
    <col min="10241" max="10241" width="20.625" style="3" customWidth="1"/>
    <col min="10242" max="10242" width="59" style="3" customWidth="1"/>
    <col min="10243" max="10243" width="19.625" style="3" customWidth="1"/>
    <col min="10244" max="10496" width="9" style="3"/>
    <col min="10497" max="10497" width="20.625" style="3" customWidth="1"/>
    <col min="10498" max="10498" width="59" style="3" customWidth="1"/>
    <col min="10499" max="10499" width="19.625" style="3" customWidth="1"/>
    <col min="10500" max="10752" width="9" style="3"/>
    <col min="10753" max="10753" width="20.625" style="3" customWidth="1"/>
    <col min="10754" max="10754" width="59" style="3" customWidth="1"/>
    <col min="10755" max="10755" width="19.625" style="3" customWidth="1"/>
    <col min="10756" max="11008" width="9" style="3"/>
    <col min="11009" max="11009" width="20.625" style="3" customWidth="1"/>
    <col min="11010" max="11010" width="59" style="3" customWidth="1"/>
    <col min="11011" max="11011" width="19.625" style="3" customWidth="1"/>
    <col min="11012" max="11264" width="9" style="3"/>
    <col min="11265" max="11265" width="20.625" style="3" customWidth="1"/>
    <col min="11266" max="11266" width="59" style="3" customWidth="1"/>
    <col min="11267" max="11267" width="19.625" style="3" customWidth="1"/>
    <col min="11268" max="11520" width="9" style="3"/>
    <col min="11521" max="11521" width="20.625" style="3" customWidth="1"/>
    <col min="11522" max="11522" width="59" style="3" customWidth="1"/>
    <col min="11523" max="11523" width="19.625" style="3" customWidth="1"/>
    <col min="11524" max="11776" width="9" style="3"/>
    <col min="11777" max="11777" width="20.625" style="3" customWidth="1"/>
    <col min="11778" max="11778" width="59" style="3" customWidth="1"/>
    <col min="11779" max="11779" width="19.625" style="3" customWidth="1"/>
    <col min="11780" max="12032" width="9" style="3"/>
    <col min="12033" max="12033" width="20.625" style="3" customWidth="1"/>
    <col min="12034" max="12034" width="59" style="3" customWidth="1"/>
    <col min="12035" max="12035" width="19.625" style="3" customWidth="1"/>
    <col min="12036" max="12288" width="9" style="3"/>
    <col min="12289" max="12289" width="20.625" style="3" customWidth="1"/>
    <col min="12290" max="12290" width="59" style="3" customWidth="1"/>
    <col min="12291" max="12291" width="19.625" style="3" customWidth="1"/>
    <col min="12292" max="12544" width="9" style="3"/>
    <col min="12545" max="12545" width="20.625" style="3" customWidth="1"/>
    <col min="12546" max="12546" width="59" style="3" customWidth="1"/>
    <col min="12547" max="12547" width="19.625" style="3" customWidth="1"/>
    <col min="12548" max="12800" width="9" style="3"/>
    <col min="12801" max="12801" width="20.625" style="3" customWidth="1"/>
    <col min="12802" max="12802" width="59" style="3" customWidth="1"/>
    <col min="12803" max="12803" width="19.625" style="3" customWidth="1"/>
    <col min="12804" max="13056" width="9" style="3"/>
    <col min="13057" max="13057" width="20.625" style="3" customWidth="1"/>
    <col min="13058" max="13058" width="59" style="3" customWidth="1"/>
    <col min="13059" max="13059" width="19.625" style="3" customWidth="1"/>
    <col min="13060" max="13312" width="9" style="3"/>
    <col min="13313" max="13313" width="20.625" style="3" customWidth="1"/>
    <col min="13314" max="13314" width="59" style="3" customWidth="1"/>
    <col min="13315" max="13315" width="19.625" style="3" customWidth="1"/>
    <col min="13316" max="13568" width="9" style="3"/>
    <col min="13569" max="13569" width="20.625" style="3" customWidth="1"/>
    <col min="13570" max="13570" width="59" style="3" customWidth="1"/>
    <col min="13571" max="13571" width="19.625" style="3" customWidth="1"/>
    <col min="13572" max="13824" width="9" style="3"/>
    <col min="13825" max="13825" width="20.625" style="3" customWidth="1"/>
    <col min="13826" max="13826" width="59" style="3" customWidth="1"/>
    <col min="13827" max="13827" width="19.625" style="3" customWidth="1"/>
    <col min="13828" max="14080" width="9" style="3"/>
    <col min="14081" max="14081" width="20.625" style="3" customWidth="1"/>
    <col min="14082" max="14082" width="59" style="3" customWidth="1"/>
    <col min="14083" max="14083" width="19.625" style="3" customWidth="1"/>
    <col min="14084" max="14336" width="9" style="3"/>
    <col min="14337" max="14337" width="20.625" style="3" customWidth="1"/>
    <col min="14338" max="14338" width="59" style="3" customWidth="1"/>
    <col min="14339" max="14339" width="19.625" style="3" customWidth="1"/>
    <col min="14340" max="14592" width="9" style="3"/>
    <col min="14593" max="14593" width="20.625" style="3" customWidth="1"/>
    <col min="14594" max="14594" width="59" style="3" customWidth="1"/>
    <col min="14595" max="14595" width="19.625" style="3" customWidth="1"/>
    <col min="14596" max="14848" width="9" style="3"/>
    <col min="14849" max="14849" width="20.625" style="3" customWidth="1"/>
    <col min="14850" max="14850" width="59" style="3" customWidth="1"/>
    <col min="14851" max="14851" width="19.625" style="3" customWidth="1"/>
    <col min="14852" max="15104" width="9" style="3"/>
    <col min="15105" max="15105" width="20.625" style="3" customWidth="1"/>
    <col min="15106" max="15106" width="59" style="3" customWidth="1"/>
    <col min="15107" max="15107" width="19.625" style="3" customWidth="1"/>
    <col min="15108" max="15360" width="9" style="3"/>
    <col min="15361" max="15361" width="20.625" style="3" customWidth="1"/>
    <col min="15362" max="15362" width="59" style="3" customWidth="1"/>
    <col min="15363" max="15363" width="19.625" style="3" customWidth="1"/>
    <col min="15364" max="15616" width="9" style="3"/>
    <col min="15617" max="15617" width="20.625" style="3" customWidth="1"/>
    <col min="15618" max="15618" width="59" style="3" customWidth="1"/>
    <col min="15619" max="15619" width="19.625" style="3" customWidth="1"/>
    <col min="15620" max="15872" width="9" style="3"/>
    <col min="15873" max="15873" width="20.625" style="3" customWidth="1"/>
    <col min="15874" max="15874" width="59" style="3" customWidth="1"/>
    <col min="15875" max="15875" width="19.625" style="3" customWidth="1"/>
    <col min="15876" max="16128" width="9" style="3"/>
    <col min="16129" max="16129" width="20.625" style="3" customWidth="1"/>
    <col min="16130" max="16130" width="59" style="3" customWidth="1"/>
    <col min="16131" max="16131" width="19.625" style="3" customWidth="1"/>
    <col min="16132" max="16384" width="9" style="3"/>
  </cols>
  <sheetData>
    <row r="1" spans="1:3" ht="15.6">
      <c r="A1" s="277"/>
      <c r="B1" s="277"/>
      <c r="C1" s="216" t="s">
        <v>41</v>
      </c>
    </row>
    <row r="2" spans="1:3" ht="15.6">
      <c r="A2" s="217"/>
      <c r="B2" s="218"/>
      <c r="C2" s="216" t="s">
        <v>1</v>
      </c>
    </row>
    <row r="3" spans="1:3" ht="14.3">
      <c r="A3" s="219"/>
      <c r="B3" s="278" t="s">
        <v>1366</v>
      </c>
      <c r="C3" s="278"/>
    </row>
    <row r="4" spans="1:3" ht="18.2">
      <c r="A4" s="279" t="s">
        <v>1367</v>
      </c>
      <c r="B4" s="279"/>
      <c r="C4" s="279"/>
    </row>
    <row r="5" spans="1:3" ht="18.2">
      <c r="A5" s="220"/>
      <c r="B5" s="220"/>
      <c r="C5" s="221" t="s">
        <v>42</v>
      </c>
    </row>
    <row r="6" spans="1:3" ht="15.1" customHeight="1" thickBot="1">
      <c r="A6" s="4" t="s">
        <v>43</v>
      </c>
      <c r="B6" s="4" t="s">
        <v>44</v>
      </c>
      <c r="C6" s="5" t="s">
        <v>4</v>
      </c>
    </row>
    <row r="7" spans="1:3" ht="16.25" thickBot="1">
      <c r="A7" s="6" t="s">
        <v>45</v>
      </c>
      <c r="B7" s="7" t="s">
        <v>46</v>
      </c>
      <c r="C7" s="8">
        <f>SUM(C8,C10,C12,C17,C22,C25,C26,C40,C42,C48,C55,C77)</f>
        <v>6032923</v>
      </c>
    </row>
    <row r="8" spans="1:3" ht="15.6">
      <c r="A8" s="9" t="s">
        <v>47</v>
      </c>
      <c r="B8" s="10" t="s">
        <v>48</v>
      </c>
      <c r="C8" s="11">
        <f>C9</f>
        <v>1715339</v>
      </c>
    </row>
    <row r="9" spans="1:3" ht="12.35">
      <c r="A9" s="12" t="s">
        <v>49</v>
      </c>
      <c r="B9" s="13" t="s">
        <v>50</v>
      </c>
      <c r="C9" s="14">
        <v>1715339</v>
      </c>
    </row>
    <row r="10" spans="1:3" ht="28.55">
      <c r="A10" s="9" t="s">
        <v>51</v>
      </c>
      <c r="B10" s="10" t="s">
        <v>52</v>
      </c>
      <c r="C10" s="15">
        <f>C11</f>
        <v>51762</v>
      </c>
    </row>
    <row r="11" spans="1:3" ht="23.35">
      <c r="A11" s="12" t="s">
        <v>53</v>
      </c>
      <c r="B11" s="16" t="s">
        <v>54</v>
      </c>
      <c r="C11" s="14">
        <v>51762</v>
      </c>
    </row>
    <row r="12" spans="1:3" ht="15.6">
      <c r="A12" s="17" t="s">
        <v>55</v>
      </c>
      <c r="B12" s="10" t="s">
        <v>56</v>
      </c>
      <c r="C12" s="15">
        <f>SUM(C13:C16)</f>
        <v>1178436</v>
      </c>
    </row>
    <row r="13" spans="1:3" ht="23.35">
      <c r="A13" s="12" t="s">
        <v>57</v>
      </c>
      <c r="B13" s="13" t="s">
        <v>58</v>
      </c>
      <c r="C13" s="14">
        <v>1081681</v>
      </c>
    </row>
    <row r="14" spans="1:3" ht="23.35">
      <c r="A14" s="12" t="s">
        <v>59</v>
      </c>
      <c r="B14" s="13" t="s">
        <v>60</v>
      </c>
      <c r="C14" s="14">
        <f>20000</f>
        <v>20000</v>
      </c>
    </row>
    <row r="15" spans="1:3" ht="12.35" hidden="1">
      <c r="A15" s="12" t="s">
        <v>61</v>
      </c>
      <c r="B15" s="13" t="s">
        <v>62</v>
      </c>
      <c r="C15" s="14">
        <v>0</v>
      </c>
    </row>
    <row r="16" spans="1:3" ht="23.35">
      <c r="A16" s="12" t="s">
        <v>63</v>
      </c>
      <c r="B16" s="13" t="s">
        <v>64</v>
      </c>
      <c r="C16" s="14">
        <v>76755</v>
      </c>
    </row>
    <row r="17" spans="1:7" ht="15.6">
      <c r="A17" s="17" t="s">
        <v>65</v>
      </c>
      <c r="B17" s="10" t="s">
        <v>66</v>
      </c>
      <c r="C17" s="15">
        <f>SUM(C18:C19)</f>
        <v>2158950</v>
      </c>
    </row>
    <row r="18" spans="1:7" ht="12.35">
      <c r="A18" s="12" t="s">
        <v>67</v>
      </c>
      <c r="B18" s="13" t="s">
        <v>68</v>
      </c>
      <c r="C18" s="18">
        <v>339900</v>
      </c>
      <c r="G18" s="222"/>
    </row>
    <row r="19" spans="1:7" ht="12.35">
      <c r="A19" s="12" t="s">
        <v>69</v>
      </c>
      <c r="B19" s="13" t="s">
        <v>70</v>
      </c>
      <c r="C19" s="14">
        <f>C20+C21</f>
        <v>1819050</v>
      </c>
    </row>
    <row r="20" spans="1:7">
      <c r="A20" s="19" t="s">
        <v>71</v>
      </c>
      <c r="B20" s="20" t="s">
        <v>72</v>
      </c>
      <c r="C20" s="21">
        <v>1396950</v>
      </c>
    </row>
    <row r="21" spans="1:7">
      <c r="A21" s="19" t="s">
        <v>73</v>
      </c>
      <c r="B21" s="20" t="s">
        <v>74</v>
      </c>
      <c r="C21" s="21">
        <v>422100</v>
      </c>
    </row>
    <row r="22" spans="1:7" ht="15.6">
      <c r="A22" s="17" t="s">
        <v>75</v>
      </c>
      <c r="B22" s="10" t="s">
        <v>76</v>
      </c>
      <c r="C22" s="15">
        <f>SUM(C23:C24)</f>
        <v>45620</v>
      </c>
    </row>
    <row r="23" spans="1:7" ht="35.049999999999997">
      <c r="A23" s="12" t="s">
        <v>77</v>
      </c>
      <c r="B23" s="13" t="s">
        <v>78</v>
      </c>
      <c r="C23" s="14">
        <v>45450</v>
      </c>
    </row>
    <row r="24" spans="1:7" ht="23.35">
      <c r="A24" s="12" t="s">
        <v>79</v>
      </c>
      <c r="B24" s="13" t="s">
        <v>80</v>
      </c>
      <c r="C24" s="14">
        <v>170</v>
      </c>
    </row>
    <row r="25" spans="1:7" ht="28.55" hidden="1">
      <c r="A25" s="17" t="s">
        <v>81</v>
      </c>
      <c r="B25" s="10" t="s">
        <v>82</v>
      </c>
      <c r="C25" s="15">
        <v>0</v>
      </c>
    </row>
    <row r="26" spans="1:7" ht="28.55">
      <c r="A26" s="17" t="s">
        <v>83</v>
      </c>
      <c r="B26" s="10" t="s">
        <v>84</v>
      </c>
      <c r="C26" s="15">
        <f>SUM(C27:C34,C37)</f>
        <v>756062.3</v>
      </c>
    </row>
    <row r="27" spans="1:7" ht="35.049999999999997" hidden="1">
      <c r="A27" s="12" t="s">
        <v>85</v>
      </c>
      <c r="B27" s="13" t="s">
        <v>86</v>
      </c>
      <c r="C27" s="14"/>
    </row>
    <row r="28" spans="1:7" ht="58.4">
      <c r="A28" s="12" t="s">
        <v>87</v>
      </c>
      <c r="B28" s="13" t="s">
        <v>88</v>
      </c>
      <c r="C28" s="14">
        <v>594771.4</v>
      </c>
    </row>
    <row r="29" spans="1:7" ht="58.4">
      <c r="A29" s="12" t="s">
        <v>89</v>
      </c>
      <c r="B29" s="13" t="s">
        <v>90</v>
      </c>
      <c r="C29" s="14">
        <v>21705</v>
      </c>
    </row>
    <row r="30" spans="1:7" ht="23.35">
      <c r="A30" s="12" t="s">
        <v>91</v>
      </c>
      <c r="B30" s="13" t="s">
        <v>92</v>
      </c>
      <c r="C30" s="14">
        <v>65000</v>
      </c>
    </row>
    <row r="31" spans="1:7" ht="81.75">
      <c r="A31" s="161" t="s">
        <v>93</v>
      </c>
      <c r="B31" s="162" t="s">
        <v>94</v>
      </c>
      <c r="C31" s="14">
        <v>95</v>
      </c>
    </row>
    <row r="32" spans="1:7" ht="70.05">
      <c r="A32" s="161" t="s">
        <v>95</v>
      </c>
      <c r="B32" s="162" t="s">
        <v>96</v>
      </c>
      <c r="C32" s="14">
        <v>3512.6</v>
      </c>
    </row>
    <row r="33" spans="1:3" ht="35.049999999999997" hidden="1">
      <c r="A33" s="161" t="s">
        <v>97</v>
      </c>
      <c r="B33" s="162" t="s">
        <v>98</v>
      </c>
      <c r="C33" s="14">
        <v>0</v>
      </c>
    </row>
    <row r="34" spans="1:3" ht="58.4">
      <c r="A34" s="161" t="s">
        <v>99</v>
      </c>
      <c r="B34" s="162" t="s">
        <v>100</v>
      </c>
      <c r="C34" s="14">
        <f>SUM(C35:C36)</f>
        <v>27715.5</v>
      </c>
    </row>
    <row r="35" spans="1:3">
      <c r="A35" s="163" t="s">
        <v>101</v>
      </c>
      <c r="B35" s="164" t="s">
        <v>102</v>
      </c>
      <c r="C35" s="21">
        <v>27715.5</v>
      </c>
    </row>
    <row r="36" spans="1:3" hidden="1">
      <c r="A36" s="163" t="s">
        <v>103</v>
      </c>
      <c r="B36" s="164" t="s">
        <v>104</v>
      </c>
      <c r="C36" s="21">
        <v>0</v>
      </c>
    </row>
    <row r="37" spans="1:3" ht="70.05">
      <c r="A37" s="161" t="s">
        <v>1368</v>
      </c>
      <c r="B37" s="162" t="s">
        <v>1369</v>
      </c>
      <c r="C37" s="14">
        <f>SUM(C38:C39)</f>
        <v>43262.8</v>
      </c>
    </row>
    <row r="38" spans="1:3" ht="20.8">
      <c r="A38" s="163" t="s">
        <v>1370</v>
      </c>
      <c r="B38" s="164" t="s">
        <v>1371</v>
      </c>
      <c r="C38" s="21">
        <v>22262.799999999999</v>
      </c>
    </row>
    <row r="39" spans="1:3" ht="20.8">
      <c r="A39" s="19" t="s">
        <v>1372</v>
      </c>
      <c r="B39" s="20" t="s">
        <v>1373</v>
      </c>
      <c r="C39" s="21">
        <v>21000</v>
      </c>
    </row>
    <row r="40" spans="1:3" ht="15.6">
      <c r="A40" s="17" t="s">
        <v>105</v>
      </c>
      <c r="B40" s="10" t="s">
        <v>106</v>
      </c>
      <c r="C40" s="15">
        <f>C41</f>
        <v>785</v>
      </c>
    </row>
    <row r="41" spans="1:3" s="22" customFormat="1" ht="12.35">
      <c r="A41" s="12" t="s">
        <v>107</v>
      </c>
      <c r="B41" s="13" t="s">
        <v>108</v>
      </c>
      <c r="C41" s="14">
        <v>785</v>
      </c>
    </row>
    <row r="42" spans="1:3" ht="28.55">
      <c r="A42" s="17" t="s">
        <v>109</v>
      </c>
      <c r="B42" s="10" t="s">
        <v>1374</v>
      </c>
      <c r="C42" s="15">
        <f>SUM(C43,C44,C47)</f>
        <v>32080.7</v>
      </c>
    </row>
    <row r="43" spans="1:3" ht="35.049999999999997" hidden="1">
      <c r="A43" s="12" t="s">
        <v>110</v>
      </c>
      <c r="B43" s="13" t="s">
        <v>111</v>
      </c>
      <c r="C43" s="14"/>
    </row>
    <row r="44" spans="1:3" ht="23.35">
      <c r="A44" s="12" t="s">
        <v>112</v>
      </c>
      <c r="B44" s="13" t="s">
        <v>113</v>
      </c>
      <c r="C44" s="14">
        <f>SUM(C45:C46)</f>
        <v>32080.7</v>
      </c>
    </row>
    <row r="45" spans="1:3">
      <c r="A45" s="19" t="s">
        <v>114</v>
      </c>
      <c r="B45" s="20" t="s">
        <v>115</v>
      </c>
      <c r="C45" s="21">
        <v>6500</v>
      </c>
    </row>
    <row r="46" spans="1:3">
      <c r="A46" s="19" t="s">
        <v>116</v>
      </c>
      <c r="B46" s="20" t="s">
        <v>117</v>
      </c>
      <c r="C46" s="165">
        <v>25580.7</v>
      </c>
    </row>
    <row r="47" spans="1:3" ht="12.35" hidden="1">
      <c r="A47" s="23" t="s">
        <v>118</v>
      </c>
      <c r="B47" s="16" t="s">
        <v>119</v>
      </c>
      <c r="C47" s="14">
        <v>0</v>
      </c>
    </row>
    <row r="48" spans="1:3" ht="28.55">
      <c r="A48" s="17" t="s">
        <v>120</v>
      </c>
      <c r="B48" s="10" t="s">
        <v>121</v>
      </c>
      <c r="C48" s="15">
        <f>SUM(C49:C54)</f>
        <v>20000</v>
      </c>
    </row>
    <row r="49" spans="1:3" ht="23.35" hidden="1">
      <c r="A49" s="12" t="s">
        <v>122</v>
      </c>
      <c r="B49" s="13" t="s">
        <v>123</v>
      </c>
      <c r="C49" s="14"/>
    </row>
    <row r="50" spans="1:3" ht="70.05" hidden="1" collapsed="1">
      <c r="A50" s="12" t="s">
        <v>124</v>
      </c>
      <c r="B50" s="13" t="s">
        <v>125</v>
      </c>
      <c r="C50" s="14"/>
    </row>
    <row r="51" spans="1:3" ht="35.049999999999997">
      <c r="A51" s="12" t="s">
        <v>126</v>
      </c>
      <c r="B51" s="13" t="s">
        <v>127</v>
      </c>
      <c r="C51" s="14">
        <v>10000</v>
      </c>
    </row>
    <row r="52" spans="1:3" ht="35.049999999999997" hidden="1">
      <c r="A52" s="12" t="s">
        <v>128</v>
      </c>
      <c r="B52" s="13" t="s">
        <v>129</v>
      </c>
      <c r="C52" s="14"/>
    </row>
    <row r="53" spans="1:3" ht="58.4">
      <c r="A53" s="12" t="s">
        <v>130</v>
      </c>
      <c r="B53" s="13" t="s">
        <v>131</v>
      </c>
      <c r="C53" s="14">
        <v>10000</v>
      </c>
    </row>
    <row r="54" spans="1:3" ht="46.7" hidden="1">
      <c r="A54" s="12" t="s">
        <v>1375</v>
      </c>
      <c r="B54" s="13" t="s">
        <v>218</v>
      </c>
      <c r="C54" s="24"/>
    </row>
    <row r="55" spans="1:3" ht="15.6" hidden="1">
      <c r="A55" s="17" t="s">
        <v>132</v>
      </c>
      <c r="B55" s="10" t="s">
        <v>133</v>
      </c>
      <c r="C55" s="15">
        <f>SUM(C56:C76)</f>
        <v>0</v>
      </c>
    </row>
    <row r="56" spans="1:3" ht="58.4" hidden="1">
      <c r="A56" s="12" t="s">
        <v>1376</v>
      </c>
      <c r="B56" s="13" t="s">
        <v>1377</v>
      </c>
      <c r="C56" s="25"/>
    </row>
    <row r="57" spans="1:3" ht="70.05" hidden="1">
      <c r="A57" s="12" t="s">
        <v>1378</v>
      </c>
      <c r="B57" s="13" t="s">
        <v>1379</v>
      </c>
      <c r="C57" s="25"/>
    </row>
    <row r="58" spans="1:3" ht="58.4" hidden="1">
      <c r="A58" s="12" t="s">
        <v>1380</v>
      </c>
      <c r="B58" s="13" t="s">
        <v>1381</v>
      </c>
      <c r="C58" s="14"/>
    </row>
    <row r="59" spans="1:3" ht="58.4" hidden="1">
      <c r="A59" s="12" t="s">
        <v>1382</v>
      </c>
      <c r="B59" s="13" t="s">
        <v>1383</v>
      </c>
      <c r="C59" s="14"/>
    </row>
    <row r="60" spans="1:3" ht="70.05" hidden="1">
      <c r="A60" s="12" t="s">
        <v>1384</v>
      </c>
      <c r="B60" s="13" t="s">
        <v>1385</v>
      </c>
      <c r="C60" s="14"/>
    </row>
    <row r="61" spans="1:3" ht="58.4" hidden="1">
      <c r="A61" s="12" t="s">
        <v>1386</v>
      </c>
      <c r="B61" s="13" t="s">
        <v>1387</v>
      </c>
      <c r="C61" s="14"/>
    </row>
    <row r="62" spans="1:3" ht="58.4" hidden="1">
      <c r="A62" s="12" t="s">
        <v>1388</v>
      </c>
      <c r="B62" s="13" t="s">
        <v>1389</v>
      </c>
      <c r="C62" s="14"/>
    </row>
    <row r="63" spans="1:3" ht="58.4" hidden="1">
      <c r="A63" s="12" t="s">
        <v>1390</v>
      </c>
      <c r="B63" s="13" t="s">
        <v>1391</v>
      </c>
      <c r="C63" s="14"/>
    </row>
    <row r="64" spans="1:3" ht="70.05" hidden="1">
      <c r="A64" s="12" t="s">
        <v>1392</v>
      </c>
      <c r="B64" s="13" t="s">
        <v>1393</v>
      </c>
      <c r="C64" s="14"/>
    </row>
    <row r="65" spans="1:3" ht="81.75" hidden="1">
      <c r="A65" s="12" t="s">
        <v>1394</v>
      </c>
      <c r="B65" s="13" t="s">
        <v>1395</v>
      </c>
      <c r="C65" s="14"/>
    </row>
    <row r="66" spans="1:3" ht="81.75" hidden="1">
      <c r="A66" s="12" t="s">
        <v>1396</v>
      </c>
      <c r="B66" s="13" t="s">
        <v>1397</v>
      </c>
      <c r="C66" s="14"/>
    </row>
    <row r="67" spans="1:3" ht="93.4" hidden="1">
      <c r="A67" s="12" t="s">
        <v>1398</v>
      </c>
      <c r="B67" s="13" t="s">
        <v>1399</v>
      </c>
      <c r="C67" s="14"/>
    </row>
    <row r="68" spans="1:3" ht="58.4" hidden="1">
      <c r="A68" s="12" t="s">
        <v>1400</v>
      </c>
      <c r="B68" s="13" t="s">
        <v>1401</v>
      </c>
      <c r="C68" s="14"/>
    </row>
    <row r="69" spans="1:3" ht="70.05" hidden="1">
      <c r="A69" s="12" t="s">
        <v>1402</v>
      </c>
      <c r="B69" s="13" t="s">
        <v>1403</v>
      </c>
      <c r="C69" s="14"/>
    </row>
    <row r="70" spans="1:3" ht="58.4" hidden="1">
      <c r="A70" s="12" t="s">
        <v>1404</v>
      </c>
      <c r="B70" s="13" t="s">
        <v>220</v>
      </c>
      <c r="C70" s="14"/>
    </row>
    <row r="71" spans="1:3" ht="46.7" hidden="1">
      <c r="A71" s="12" t="s">
        <v>1405</v>
      </c>
      <c r="B71" s="13" t="s">
        <v>222</v>
      </c>
      <c r="C71" s="14"/>
    </row>
    <row r="72" spans="1:3" ht="35.049999999999997" hidden="1">
      <c r="A72" s="12" t="s">
        <v>1406</v>
      </c>
      <c r="B72" s="13" t="s">
        <v>226</v>
      </c>
      <c r="C72" s="14"/>
    </row>
    <row r="73" spans="1:3" ht="46.7" hidden="1">
      <c r="A73" s="12" t="s">
        <v>1407</v>
      </c>
      <c r="B73" s="13" t="s">
        <v>1408</v>
      </c>
      <c r="C73" s="14"/>
    </row>
    <row r="74" spans="1:3" ht="58.4" hidden="1">
      <c r="A74" s="12" t="s">
        <v>1409</v>
      </c>
      <c r="B74" s="13" t="s">
        <v>1410</v>
      </c>
      <c r="C74" s="14"/>
    </row>
    <row r="75" spans="1:3" ht="70.05" hidden="1">
      <c r="A75" s="12" t="s">
        <v>1411</v>
      </c>
      <c r="B75" s="13" t="s">
        <v>1412</v>
      </c>
      <c r="C75" s="14"/>
    </row>
    <row r="76" spans="1:3" ht="46.7" hidden="1">
      <c r="A76" s="12" t="s">
        <v>1413</v>
      </c>
      <c r="B76" s="13" t="s">
        <v>236</v>
      </c>
      <c r="C76" s="14"/>
    </row>
    <row r="77" spans="1:3" ht="15.6" collapsed="1">
      <c r="A77" s="17" t="s">
        <v>134</v>
      </c>
      <c r="B77" s="10" t="s">
        <v>135</v>
      </c>
      <c r="C77" s="15">
        <f>SUM(C78:C79)</f>
        <v>73888</v>
      </c>
    </row>
    <row r="78" spans="1:3" ht="23.35" hidden="1">
      <c r="A78" s="12" t="s">
        <v>136</v>
      </c>
      <c r="B78" s="13" t="s">
        <v>137</v>
      </c>
      <c r="C78" s="14">
        <v>0</v>
      </c>
    </row>
    <row r="79" spans="1:3" ht="12.35">
      <c r="A79" s="12" t="s">
        <v>138</v>
      </c>
      <c r="B79" s="13" t="s">
        <v>139</v>
      </c>
      <c r="C79" s="14">
        <f>SUM(C80:C84)</f>
        <v>73888</v>
      </c>
    </row>
    <row r="80" spans="1:3">
      <c r="A80" s="19" t="s">
        <v>140</v>
      </c>
      <c r="B80" s="20" t="s">
        <v>141</v>
      </c>
      <c r="C80" s="21">
        <v>67888</v>
      </c>
    </row>
    <row r="81" spans="1:5" ht="27.75" customHeight="1">
      <c r="A81" s="19" t="s">
        <v>1414</v>
      </c>
      <c r="B81" s="20" t="s">
        <v>1415</v>
      </c>
      <c r="C81" s="21">
        <v>3000</v>
      </c>
    </row>
    <row r="82" spans="1:5" ht="12.35" thickBot="1">
      <c r="A82" s="27" t="s">
        <v>142</v>
      </c>
      <c r="B82" s="20" t="s">
        <v>241</v>
      </c>
      <c r="C82" s="21">
        <v>3000</v>
      </c>
    </row>
    <row r="83" spans="1:5" ht="12.35" hidden="1" thickBot="1">
      <c r="A83" s="19" t="s">
        <v>143</v>
      </c>
      <c r="B83" s="20" t="s">
        <v>243</v>
      </c>
      <c r="C83" s="21"/>
    </row>
    <row r="84" spans="1:5" ht="21.4" hidden="1" thickBot="1">
      <c r="A84" s="19" t="s">
        <v>144</v>
      </c>
      <c r="B84" s="20" t="s">
        <v>145</v>
      </c>
      <c r="C84" s="21"/>
    </row>
    <row r="85" spans="1:5" ht="16.25" thickBot="1">
      <c r="A85" s="28" t="s">
        <v>146</v>
      </c>
      <c r="B85" s="7" t="s">
        <v>147</v>
      </c>
      <c r="C85" s="8">
        <f>SUM(C86:C91)</f>
        <v>5446683.7999999998</v>
      </c>
    </row>
    <row r="86" spans="1:5" ht="12.35" hidden="1">
      <c r="A86" s="12" t="s">
        <v>148</v>
      </c>
      <c r="B86" s="13" t="s">
        <v>149</v>
      </c>
      <c r="C86" s="14"/>
    </row>
    <row r="87" spans="1:5" ht="23.35">
      <c r="A87" s="12" t="s">
        <v>150</v>
      </c>
      <c r="B87" s="13" t="s">
        <v>151</v>
      </c>
      <c r="C87" s="14">
        <v>781934.8</v>
      </c>
      <c r="E87" s="29"/>
    </row>
    <row r="88" spans="1:5" ht="13" thickBot="1">
      <c r="A88" s="26" t="s">
        <v>152</v>
      </c>
      <c r="B88" s="13" t="s">
        <v>153</v>
      </c>
      <c r="C88" s="14">
        <v>4664749</v>
      </c>
    </row>
    <row r="89" spans="1:5" ht="13" hidden="1" thickBot="1">
      <c r="A89" s="26" t="s">
        <v>154</v>
      </c>
      <c r="B89" s="13" t="s">
        <v>155</v>
      </c>
      <c r="C89" s="14"/>
    </row>
    <row r="90" spans="1:5" ht="59.05" hidden="1" thickBot="1">
      <c r="A90" s="30" t="s">
        <v>156</v>
      </c>
      <c r="B90" s="13" t="s">
        <v>157</v>
      </c>
      <c r="C90" s="14"/>
    </row>
    <row r="91" spans="1:5" ht="35.700000000000003" hidden="1" thickBot="1">
      <c r="A91" s="31" t="s">
        <v>158</v>
      </c>
      <c r="B91" s="13" t="s">
        <v>159</v>
      </c>
      <c r="C91" s="14"/>
    </row>
    <row r="92" spans="1:5" ht="18.850000000000001" thickBot="1">
      <c r="A92" s="28"/>
      <c r="B92" s="7" t="s">
        <v>160</v>
      </c>
      <c r="C92" s="32">
        <f>C7+C85</f>
        <v>11479606.800000001</v>
      </c>
    </row>
  </sheetData>
  <mergeCells count="3">
    <mergeCell ref="A1:B1"/>
    <mergeCell ref="B3:C3"/>
    <mergeCell ref="A4:C4"/>
  </mergeCells>
  <pageMargins left="0.78740157480314965" right="0.39370078740157483" top="0.78740157480314965" bottom="0.55118110236220474" header="0.31496062992125984" footer="0.31496062992125984"/>
  <pageSetup paperSize="9" firstPageNumber="10" orientation="portrait" useFirstPageNumber="1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1"/>
  <sheetViews>
    <sheetView zoomScaleNormal="100" zoomScaleSheetLayoutView="100" workbookViewId="0">
      <selection activeCell="B145" sqref="B145"/>
    </sheetView>
  </sheetViews>
  <sheetFormatPr defaultColWidth="9.125" defaultRowHeight="11.7"/>
  <cols>
    <col min="1" max="1" width="7.625" style="22" customWidth="1"/>
    <col min="2" max="2" width="24" style="22" customWidth="1"/>
    <col min="3" max="3" width="72.125" style="22" customWidth="1"/>
    <col min="4" max="256" width="9.125" style="22"/>
    <col min="257" max="257" width="7.625" style="22" customWidth="1"/>
    <col min="258" max="258" width="24" style="22" customWidth="1"/>
    <col min="259" max="259" width="72.125" style="22" customWidth="1"/>
    <col min="260" max="512" width="9.125" style="22"/>
    <col min="513" max="513" width="7.625" style="22" customWidth="1"/>
    <col min="514" max="514" width="24" style="22" customWidth="1"/>
    <col min="515" max="515" width="72.125" style="22" customWidth="1"/>
    <col min="516" max="768" width="9.125" style="22"/>
    <col min="769" max="769" width="7.625" style="22" customWidth="1"/>
    <col min="770" max="770" width="24" style="22" customWidth="1"/>
    <col min="771" max="771" width="72.125" style="22" customWidth="1"/>
    <col min="772" max="1024" width="9.125" style="22"/>
    <col min="1025" max="1025" width="7.625" style="22" customWidth="1"/>
    <col min="1026" max="1026" width="24" style="22" customWidth="1"/>
    <col min="1027" max="1027" width="72.125" style="22" customWidth="1"/>
    <col min="1028" max="1280" width="9.125" style="22"/>
    <col min="1281" max="1281" width="7.625" style="22" customWidth="1"/>
    <col min="1282" max="1282" width="24" style="22" customWidth="1"/>
    <col min="1283" max="1283" width="72.125" style="22" customWidth="1"/>
    <col min="1284" max="1536" width="9.125" style="22"/>
    <col min="1537" max="1537" width="7.625" style="22" customWidth="1"/>
    <col min="1538" max="1538" width="24" style="22" customWidth="1"/>
    <col min="1539" max="1539" width="72.125" style="22" customWidth="1"/>
    <col min="1540" max="1792" width="9.125" style="22"/>
    <col min="1793" max="1793" width="7.625" style="22" customWidth="1"/>
    <col min="1794" max="1794" width="24" style="22" customWidth="1"/>
    <col min="1795" max="1795" width="72.125" style="22" customWidth="1"/>
    <col min="1796" max="2048" width="9.125" style="22"/>
    <col min="2049" max="2049" width="7.625" style="22" customWidth="1"/>
    <col min="2050" max="2050" width="24" style="22" customWidth="1"/>
    <col min="2051" max="2051" width="72.125" style="22" customWidth="1"/>
    <col min="2052" max="2304" width="9.125" style="22"/>
    <col min="2305" max="2305" width="7.625" style="22" customWidth="1"/>
    <col min="2306" max="2306" width="24" style="22" customWidth="1"/>
    <col min="2307" max="2307" width="72.125" style="22" customWidth="1"/>
    <col min="2308" max="2560" width="9.125" style="22"/>
    <col min="2561" max="2561" width="7.625" style="22" customWidth="1"/>
    <col min="2562" max="2562" width="24" style="22" customWidth="1"/>
    <col min="2563" max="2563" width="72.125" style="22" customWidth="1"/>
    <col min="2564" max="2816" width="9.125" style="22"/>
    <col min="2817" max="2817" width="7.625" style="22" customWidth="1"/>
    <col min="2818" max="2818" width="24" style="22" customWidth="1"/>
    <col min="2819" max="2819" width="72.125" style="22" customWidth="1"/>
    <col min="2820" max="3072" width="9.125" style="22"/>
    <col min="3073" max="3073" width="7.625" style="22" customWidth="1"/>
    <col min="3074" max="3074" width="24" style="22" customWidth="1"/>
    <col min="3075" max="3075" width="72.125" style="22" customWidth="1"/>
    <col min="3076" max="3328" width="9.125" style="22"/>
    <col min="3329" max="3329" width="7.625" style="22" customWidth="1"/>
    <col min="3330" max="3330" width="24" style="22" customWidth="1"/>
    <col min="3331" max="3331" width="72.125" style="22" customWidth="1"/>
    <col min="3332" max="3584" width="9.125" style="22"/>
    <col min="3585" max="3585" width="7.625" style="22" customWidth="1"/>
    <col min="3586" max="3586" width="24" style="22" customWidth="1"/>
    <col min="3587" max="3587" width="72.125" style="22" customWidth="1"/>
    <col min="3588" max="3840" width="9.125" style="22"/>
    <col min="3841" max="3841" width="7.625" style="22" customWidth="1"/>
    <col min="3842" max="3842" width="24" style="22" customWidth="1"/>
    <col min="3843" max="3843" width="72.125" style="22" customWidth="1"/>
    <col min="3844" max="4096" width="9.125" style="22"/>
    <col min="4097" max="4097" width="7.625" style="22" customWidth="1"/>
    <col min="4098" max="4098" width="24" style="22" customWidth="1"/>
    <col min="4099" max="4099" width="72.125" style="22" customWidth="1"/>
    <col min="4100" max="4352" width="9.125" style="22"/>
    <col min="4353" max="4353" width="7.625" style="22" customWidth="1"/>
    <col min="4354" max="4354" width="24" style="22" customWidth="1"/>
    <col min="4355" max="4355" width="72.125" style="22" customWidth="1"/>
    <col min="4356" max="4608" width="9.125" style="22"/>
    <col min="4609" max="4609" width="7.625" style="22" customWidth="1"/>
    <col min="4610" max="4610" width="24" style="22" customWidth="1"/>
    <col min="4611" max="4611" width="72.125" style="22" customWidth="1"/>
    <col min="4612" max="4864" width="9.125" style="22"/>
    <col min="4865" max="4865" width="7.625" style="22" customWidth="1"/>
    <col min="4866" max="4866" width="24" style="22" customWidth="1"/>
    <col min="4867" max="4867" width="72.125" style="22" customWidth="1"/>
    <col min="4868" max="5120" width="9.125" style="22"/>
    <col min="5121" max="5121" width="7.625" style="22" customWidth="1"/>
    <col min="5122" max="5122" width="24" style="22" customWidth="1"/>
    <col min="5123" max="5123" width="72.125" style="22" customWidth="1"/>
    <col min="5124" max="5376" width="9.125" style="22"/>
    <col min="5377" max="5377" width="7.625" style="22" customWidth="1"/>
    <col min="5378" max="5378" width="24" style="22" customWidth="1"/>
    <col min="5379" max="5379" width="72.125" style="22" customWidth="1"/>
    <col min="5380" max="5632" width="9.125" style="22"/>
    <col min="5633" max="5633" width="7.625" style="22" customWidth="1"/>
    <col min="5634" max="5634" width="24" style="22" customWidth="1"/>
    <col min="5635" max="5635" width="72.125" style="22" customWidth="1"/>
    <col min="5636" max="5888" width="9.125" style="22"/>
    <col min="5889" max="5889" width="7.625" style="22" customWidth="1"/>
    <col min="5890" max="5890" width="24" style="22" customWidth="1"/>
    <col min="5891" max="5891" width="72.125" style="22" customWidth="1"/>
    <col min="5892" max="6144" width="9.125" style="22"/>
    <col min="6145" max="6145" width="7.625" style="22" customWidth="1"/>
    <col min="6146" max="6146" width="24" style="22" customWidth="1"/>
    <col min="6147" max="6147" width="72.125" style="22" customWidth="1"/>
    <col min="6148" max="6400" width="9.125" style="22"/>
    <col min="6401" max="6401" width="7.625" style="22" customWidth="1"/>
    <col min="6402" max="6402" width="24" style="22" customWidth="1"/>
    <col min="6403" max="6403" width="72.125" style="22" customWidth="1"/>
    <col min="6404" max="6656" width="9.125" style="22"/>
    <col min="6657" max="6657" width="7.625" style="22" customWidth="1"/>
    <col min="6658" max="6658" width="24" style="22" customWidth="1"/>
    <col min="6659" max="6659" width="72.125" style="22" customWidth="1"/>
    <col min="6660" max="6912" width="9.125" style="22"/>
    <col min="6913" max="6913" width="7.625" style="22" customWidth="1"/>
    <col min="6914" max="6914" width="24" style="22" customWidth="1"/>
    <col min="6915" max="6915" width="72.125" style="22" customWidth="1"/>
    <col min="6916" max="7168" width="9.125" style="22"/>
    <col min="7169" max="7169" width="7.625" style="22" customWidth="1"/>
    <col min="7170" max="7170" width="24" style="22" customWidth="1"/>
    <col min="7171" max="7171" width="72.125" style="22" customWidth="1"/>
    <col min="7172" max="7424" width="9.125" style="22"/>
    <col min="7425" max="7425" width="7.625" style="22" customWidth="1"/>
    <col min="7426" max="7426" width="24" style="22" customWidth="1"/>
    <col min="7427" max="7427" width="72.125" style="22" customWidth="1"/>
    <col min="7428" max="7680" width="9.125" style="22"/>
    <col min="7681" max="7681" width="7.625" style="22" customWidth="1"/>
    <col min="7682" max="7682" width="24" style="22" customWidth="1"/>
    <col min="7683" max="7683" width="72.125" style="22" customWidth="1"/>
    <col min="7684" max="7936" width="9.125" style="22"/>
    <col min="7937" max="7937" width="7.625" style="22" customWidth="1"/>
    <col min="7938" max="7938" width="24" style="22" customWidth="1"/>
    <col min="7939" max="7939" width="72.125" style="22" customWidth="1"/>
    <col min="7940" max="8192" width="9.125" style="22"/>
    <col min="8193" max="8193" width="7.625" style="22" customWidth="1"/>
    <col min="8194" max="8194" width="24" style="22" customWidth="1"/>
    <col min="8195" max="8195" width="72.125" style="22" customWidth="1"/>
    <col min="8196" max="8448" width="9.125" style="22"/>
    <col min="8449" max="8449" width="7.625" style="22" customWidth="1"/>
    <col min="8450" max="8450" width="24" style="22" customWidth="1"/>
    <col min="8451" max="8451" width="72.125" style="22" customWidth="1"/>
    <col min="8452" max="8704" width="9.125" style="22"/>
    <col min="8705" max="8705" width="7.625" style="22" customWidth="1"/>
    <col min="8706" max="8706" width="24" style="22" customWidth="1"/>
    <col min="8707" max="8707" width="72.125" style="22" customWidth="1"/>
    <col min="8708" max="8960" width="9.125" style="22"/>
    <col min="8961" max="8961" width="7.625" style="22" customWidth="1"/>
    <col min="8962" max="8962" width="24" style="22" customWidth="1"/>
    <col min="8963" max="8963" width="72.125" style="22" customWidth="1"/>
    <col min="8964" max="9216" width="9.125" style="22"/>
    <col min="9217" max="9217" width="7.625" style="22" customWidth="1"/>
    <col min="9218" max="9218" width="24" style="22" customWidth="1"/>
    <col min="9219" max="9219" width="72.125" style="22" customWidth="1"/>
    <col min="9220" max="9472" width="9.125" style="22"/>
    <col min="9473" max="9473" width="7.625" style="22" customWidth="1"/>
    <col min="9474" max="9474" width="24" style="22" customWidth="1"/>
    <col min="9475" max="9475" width="72.125" style="22" customWidth="1"/>
    <col min="9476" max="9728" width="9.125" style="22"/>
    <col min="9729" max="9729" width="7.625" style="22" customWidth="1"/>
    <col min="9730" max="9730" width="24" style="22" customWidth="1"/>
    <col min="9731" max="9731" width="72.125" style="22" customWidth="1"/>
    <col min="9732" max="9984" width="9.125" style="22"/>
    <col min="9985" max="9985" width="7.625" style="22" customWidth="1"/>
    <col min="9986" max="9986" width="24" style="22" customWidth="1"/>
    <col min="9987" max="9987" width="72.125" style="22" customWidth="1"/>
    <col min="9988" max="10240" width="9.125" style="22"/>
    <col min="10241" max="10241" width="7.625" style="22" customWidth="1"/>
    <col min="10242" max="10242" width="24" style="22" customWidth="1"/>
    <col min="10243" max="10243" width="72.125" style="22" customWidth="1"/>
    <col min="10244" max="10496" width="9.125" style="22"/>
    <col min="10497" max="10497" width="7.625" style="22" customWidth="1"/>
    <col min="10498" max="10498" width="24" style="22" customWidth="1"/>
    <col min="10499" max="10499" width="72.125" style="22" customWidth="1"/>
    <col min="10500" max="10752" width="9.125" style="22"/>
    <col min="10753" max="10753" width="7.625" style="22" customWidth="1"/>
    <col min="10754" max="10754" width="24" style="22" customWidth="1"/>
    <col min="10755" max="10755" width="72.125" style="22" customWidth="1"/>
    <col min="10756" max="11008" width="9.125" style="22"/>
    <col min="11009" max="11009" width="7.625" style="22" customWidth="1"/>
    <col min="11010" max="11010" width="24" style="22" customWidth="1"/>
    <col min="11011" max="11011" width="72.125" style="22" customWidth="1"/>
    <col min="11012" max="11264" width="9.125" style="22"/>
    <col min="11265" max="11265" width="7.625" style="22" customWidth="1"/>
    <col min="11266" max="11266" width="24" style="22" customWidth="1"/>
    <col min="11267" max="11267" width="72.125" style="22" customWidth="1"/>
    <col min="11268" max="11520" width="9.125" style="22"/>
    <col min="11521" max="11521" width="7.625" style="22" customWidth="1"/>
    <col min="11522" max="11522" width="24" style="22" customWidth="1"/>
    <col min="11523" max="11523" width="72.125" style="22" customWidth="1"/>
    <col min="11524" max="11776" width="9.125" style="22"/>
    <col min="11777" max="11777" width="7.625" style="22" customWidth="1"/>
    <col min="11778" max="11778" width="24" style="22" customWidth="1"/>
    <col min="11779" max="11779" width="72.125" style="22" customWidth="1"/>
    <col min="11780" max="12032" width="9.125" style="22"/>
    <col min="12033" max="12033" width="7.625" style="22" customWidth="1"/>
    <col min="12034" max="12034" width="24" style="22" customWidth="1"/>
    <col min="12035" max="12035" width="72.125" style="22" customWidth="1"/>
    <col min="12036" max="12288" width="9.125" style="22"/>
    <col min="12289" max="12289" width="7.625" style="22" customWidth="1"/>
    <col min="12290" max="12290" width="24" style="22" customWidth="1"/>
    <col min="12291" max="12291" width="72.125" style="22" customWidth="1"/>
    <col min="12292" max="12544" width="9.125" style="22"/>
    <col min="12545" max="12545" width="7.625" style="22" customWidth="1"/>
    <col min="12546" max="12546" width="24" style="22" customWidth="1"/>
    <col min="12547" max="12547" width="72.125" style="22" customWidth="1"/>
    <col min="12548" max="12800" width="9.125" style="22"/>
    <col min="12801" max="12801" width="7.625" style="22" customWidth="1"/>
    <col min="12802" max="12802" width="24" style="22" customWidth="1"/>
    <col min="12803" max="12803" width="72.125" style="22" customWidth="1"/>
    <col min="12804" max="13056" width="9.125" style="22"/>
    <col min="13057" max="13057" width="7.625" style="22" customWidth="1"/>
    <col min="13058" max="13058" width="24" style="22" customWidth="1"/>
    <col min="13059" max="13059" width="72.125" style="22" customWidth="1"/>
    <col min="13060" max="13312" width="9.125" style="22"/>
    <col min="13313" max="13313" width="7.625" style="22" customWidth="1"/>
    <col min="13314" max="13314" width="24" style="22" customWidth="1"/>
    <col min="13315" max="13315" width="72.125" style="22" customWidth="1"/>
    <col min="13316" max="13568" width="9.125" style="22"/>
    <col min="13569" max="13569" width="7.625" style="22" customWidth="1"/>
    <col min="13570" max="13570" width="24" style="22" customWidth="1"/>
    <col min="13571" max="13571" width="72.125" style="22" customWidth="1"/>
    <col min="13572" max="13824" width="9.125" style="22"/>
    <col min="13825" max="13825" width="7.625" style="22" customWidth="1"/>
    <col min="13826" max="13826" width="24" style="22" customWidth="1"/>
    <col min="13827" max="13827" width="72.125" style="22" customWidth="1"/>
    <col min="13828" max="14080" width="9.125" style="22"/>
    <col min="14081" max="14081" width="7.625" style="22" customWidth="1"/>
    <col min="14082" max="14082" width="24" style="22" customWidth="1"/>
    <col min="14083" max="14083" width="72.125" style="22" customWidth="1"/>
    <col min="14084" max="14336" width="9.125" style="22"/>
    <col min="14337" max="14337" width="7.625" style="22" customWidth="1"/>
    <col min="14338" max="14338" width="24" style="22" customWidth="1"/>
    <col min="14339" max="14339" width="72.125" style="22" customWidth="1"/>
    <col min="14340" max="14592" width="9.125" style="22"/>
    <col min="14593" max="14593" width="7.625" style="22" customWidth="1"/>
    <col min="14594" max="14594" width="24" style="22" customWidth="1"/>
    <col min="14595" max="14595" width="72.125" style="22" customWidth="1"/>
    <col min="14596" max="14848" width="9.125" style="22"/>
    <col min="14849" max="14849" width="7.625" style="22" customWidth="1"/>
    <col min="14850" max="14850" width="24" style="22" customWidth="1"/>
    <col min="14851" max="14851" width="72.125" style="22" customWidth="1"/>
    <col min="14852" max="15104" width="9.125" style="22"/>
    <col min="15105" max="15105" width="7.625" style="22" customWidth="1"/>
    <col min="15106" max="15106" width="24" style="22" customWidth="1"/>
    <col min="15107" max="15107" width="72.125" style="22" customWidth="1"/>
    <col min="15108" max="15360" width="9.125" style="22"/>
    <col min="15361" max="15361" width="7.625" style="22" customWidth="1"/>
    <col min="15362" max="15362" width="24" style="22" customWidth="1"/>
    <col min="15363" max="15363" width="72.125" style="22" customWidth="1"/>
    <col min="15364" max="15616" width="9.125" style="22"/>
    <col min="15617" max="15617" width="7.625" style="22" customWidth="1"/>
    <col min="15618" max="15618" width="24" style="22" customWidth="1"/>
    <col min="15619" max="15619" width="72.125" style="22" customWidth="1"/>
    <col min="15620" max="15872" width="9.125" style="22"/>
    <col min="15873" max="15873" width="7.625" style="22" customWidth="1"/>
    <col min="15874" max="15874" width="24" style="22" customWidth="1"/>
    <col min="15875" max="15875" width="72.125" style="22" customWidth="1"/>
    <col min="15876" max="16128" width="9.125" style="22"/>
    <col min="16129" max="16129" width="7.625" style="22" customWidth="1"/>
    <col min="16130" max="16130" width="24" style="22" customWidth="1"/>
    <col min="16131" max="16131" width="72.125" style="22" customWidth="1"/>
    <col min="16132" max="16384" width="9.125" style="22"/>
  </cols>
  <sheetData>
    <row r="1" spans="1:3" ht="12.35">
      <c r="A1" s="283" t="s">
        <v>161</v>
      </c>
      <c r="B1" s="283"/>
      <c r="C1" s="283"/>
    </row>
    <row r="2" spans="1:3" ht="12.35">
      <c r="A2" s="283" t="s">
        <v>1</v>
      </c>
      <c r="B2" s="283"/>
      <c r="C2" s="283"/>
    </row>
    <row r="3" spans="1:3" ht="12.35">
      <c r="A3" s="284" t="s">
        <v>1416</v>
      </c>
      <c r="B3" s="284"/>
      <c r="C3" s="284"/>
    </row>
    <row r="4" spans="1:3" ht="15.6">
      <c r="A4" s="166"/>
      <c r="B4" s="167"/>
      <c r="C4" s="168"/>
    </row>
    <row r="5" spans="1:3" ht="37.5" customHeight="1">
      <c r="A5" s="285" t="s">
        <v>162</v>
      </c>
      <c r="B5" s="285"/>
      <c r="C5" s="285"/>
    </row>
    <row r="6" spans="1:3" ht="38.950000000000003">
      <c r="A6" s="34" t="s">
        <v>163</v>
      </c>
      <c r="B6" s="35" t="s">
        <v>164</v>
      </c>
      <c r="C6" s="35" t="s">
        <v>165</v>
      </c>
    </row>
    <row r="7" spans="1:3" ht="29.2" customHeight="1">
      <c r="A7" s="280" t="s">
        <v>166</v>
      </c>
      <c r="B7" s="281"/>
      <c r="C7" s="282"/>
    </row>
    <row r="8" spans="1:3" ht="15.6">
      <c r="A8" s="36">
        <v>901</v>
      </c>
      <c r="B8" s="37"/>
      <c r="C8" s="37" t="s">
        <v>167</v>
      </c>
    </row>
    <row r="9" spans="1:3" ht="24.65">
      <c r="A9" s="38" t="s">
        <v>445</v>
      </c>
      <c r="B9" s="39" t="s">
        <v>168</v>
      </c>
      <c r="C9" s="40" t="s">
        <v>80</v>
      </c>
    </row>
    <row r="10" spans="1:3" ht="73.95" customHeight="1">
      <c r="A10" s="38" t="s">
        <v>445</v>
      </c>
      <c r="B10" s="39" t="s">
        <v>169</v>
      </c>
      <c r="C10" s="40" t="s">
        <v>170</v>
      </c>
    </row>
    <row r="11" spans="1:3" ht="50.6" customHeight="1">
      <c r="A11" s="38" t="s">
        <v>445</v>
      </c>
      <c r="B11" s="39" t="s">
        <v>171</v>
      </c>
      <c r="C11" s="40" t="s">
        <v>86</v>
      </c>
    </row>
    <row r="12" spans="1:3" ht="32.450000000000003" customHeight="1">
      <c r="A12" s="38" t="s">
        <v>445</v>
      </c>
      <c r="B12" s="39" t="s">
        <v>172</v>
      </c>
      <c r="C12" s="40" t="s">
        <v>173</v>
      </c>
    </row>
    <row r="13" spans="1:3" ht="65.55" customHeight="1">
      <c r="A13" s="38" t="s">
        <v>445</v>
      </c>
      <c r="B13" s="39" t="s">
        <v>174</v>
      </c>
      <c r="C13" s="40" t="s">
        <v>88</v>
      </c>
    </row>
    <row r="14" spans="1:3" ht="65.55" customHeight="1">
      <c r="A14" s="38" t="s">
        <v>445</v>
      </c>
      <c r="B14" s="39" t="s">
        <v>175</v>
      </c>
      <c r="C14" s="40" t="s">
        <v>90</v>
      </c>
    </row>
    <row r="15" spans="1:3" ht="51.25" customHeight="1">
      <c r="A15" s="38" t="s">
        <v>445</v>
      </c>
      <c r="B15" s="39" t="s">
        <v>176</v>
      </c>
      <c r="C15" s="40" t="s">
        <v>177</v>
      </c>
    </row>
    <row r="16" spans="1:3" ht="51.9" customHeight="1">
      <c r="A16" s="38" t="s">
        <v>445</v>
      </c>
      <c r="B16" s="39" t="s">
        <v>178</v>
      </c>
      <c r="C16" s="40" t="s">
        <v>179</v>
      </c>
    </row>
    <row r="17" spans="1:3" ht="43.5" customHeight="1">
      <c r="A17" s="38" t="s">
        <v>445</v>
      </c>
      <c r="B17" s="39" t="s">
        <v>180</v>
      </c>
      <c r="C17" s="40" t="s">
        <v>92</v>
      </c>
    </row>
    <row r="18" spans="1:3" ht="62.3" customHeight="1">
      <c r="A18" s="38" t="s">
        <v>445</v>
      </c>
      <c r="B18" s="39" t="s">
        <v>181</v>
      </c>
      <c r="C18" s="40" t="s">
        <v>182</v>
      </c>
    </row>
    <row r="19" spans="1:3" ht="83.05" customHeight="1">
      <c r="A19" s="38" t="s">
        <v>445</v>
      </c>
      <c r="B19" s="39" t="s">
        <v>183</v>
      </c>
      <c r="C19" s="40" t="s">
        <v>94</v>
      </c>
    </row>
    <row r="20" spans="1:3" ht="79.150000000000006" customHeight="1">
      <c r="A20" s="38" t="s">
        <v>445</v>
      </c>
      <c r="B20" s="39" t="s">
        <v>184</v>
      </c>
      <c r="C20" s="40" t="s">
        <v>96</v>
      </c>
    </row>
    <row r="21" spans="1:3" ht="123.25" customHeight="1">
      <c r="A21" s="38" t="s">
        <v>445</v>
      </c>
      <c r="B21" s="39" t="s">
        <v>1417</v>
      </c>
      <c r="C21" s="40" t="s">
        <v>1418</v>
      </c>
    </row>
    <row r="22" spans="1:3" ht="97.95" customHeight="1">
      <c r="A22" s="38" t="s">
        <v>445</v>
      </c>
      <c r="B22" s="39" t="s">
        <v>1419</v>
      </c>
      <c r="C22" s="40" t="s">
        <v>1420</v>
      </c>
    </row>
    <row r="23" spans="1:3" ht="49.95" customHeight="1">
      <c r="A23" s="38" t="s">
        <v>445</v>
      </c>
      <c r="B23" s="39" t="s">
        <v>185</v>
      </c>
      <c r="C23" s="40" t="s">
        <v>98</v>
      </c>
    </row>
    <row r="24" spans="1:3" ht="36.35" customHeight="1">
      <c r="A24" s="38" t="s">
        <v>445</v>
      </c>
      <c r="B24" s="39" t="s">
        <v>186</v>
      </c>
      <c r="C24" s="40" t="s">
        <v>187</v>
      </c>
    </row>
    <row r="25" spans="1:3" ht="60.35" customHeight="1">
      <c r="A25" s="38" t="s">
        <v>445</v>
      </c>
      <c r="B25" s="39" t="s">
        <v>188</v>
      </c>
      <c r="C25" s="40" t="s">
        <v>100</v>
      </c>
    </row>
    <row r="26" spans="1:3" ht="23.35" customHeight="1">
      <c r="A26" s="38" t="s">
        <v>445</v>
      </c>
      <c r="B26" s="39" t="s">
        <v>189</v>
      </c>
      <c r="C26" s="40" t="s">
        <v>102</v>
      </c>
    </row>
    <row r="27" spans="1:3" ht="22.7" customHeight="1">
      <c r="A27" s="38" t="s">
        <v>445</v>
      </c>
      <c r="B27" s="39" t="s">
        <v>190</v>
      </c>
      <c r="C27" s="40" t="s">
        <v>104</v>
      </c>
    </row>
    <row r="28" spans="1:3" ht="81.099999999999994" customHeight="1">
      <c r="A28" s="38" t="s">
        <v>445</v>
      </c>
      <c r="B28" s="39" t="s">
        <v>1421</v>
      </c>
      <c r="C28" s="40" t="s">
        <v>1369</v>
      </c>
    </row>
    <row r="29" spans="1:3" ht="22.05" customHeight="1">
      <c r="A29" s="38" t="s">
        <v>445</v>
      </c>
      <c r="B29" s="39" t="s">
        <v>1422</v>
      </c>
      <c r="C29" s="40" t="s">
        <v>1423</v>
      </c>
    </row>
    <row r="30" spans="1:3" ht="29.85" customHeight="1">
      <c r="A30" s="38" t="s">
        <v>445</v>
      </c>
      <c r="B30" s="39" t="s">
        <v>1424</v>
      </c>
      <c r="C30" s="40" t="s">
        <v>1425</v>
      </c>
    </row>
    <row r="31" spans="1:3" ht="44.15" customHeight="1">
      <c r="A31" s="38" t="s">
        <v>445</v>
      </c>
      <c r="B31" s="39" t="s">
        <v>191</v>
      </c>
      <c r="C31" s="40" t="s">
        <v>111</v>
      </c>
    </row>
    <row r="32" spans="1:3" ht="33.1" customHeight="1">
      <c r="A32" s="38" t="s">
        <v>445</v>
      </c>
      <c r="B32" s="39" t="s">
        <v>192</v>
      </c>
      <c r="C32" s="40" t="s">
        <v>113</v>
      </c>
    </row>
    <row r="33" spans="1:3" ht="31.8" customHeight="1">
      <c r="A33" s="38" t="s">
        <v>445</v>
      </c>
      <c r="B33" s="39" t="s">
        <v>193</v>
      </c>
      <c r="C33" s="40" t="s">
        <v>115</v>
      </c>
    </row>
    <row r="34" spans="1:3" ht="30.5" customHeight="1">
      <c r="A34" s="38" t="s">
        <v>445</v>
      </c>
      <c r="B34" s="39" t="s">
        <v>194</v>
      </c>
      <c r="C34" s="40" t="s">
        <v>117</v>
      </c>
    </row>
    <row r="35" spans="1:3" ht="35.049999999999997" customHeight="1">
      <c r="A35" s="38" t="s">
        <v>445</v>
      </c>
      <c r="B35" s="39" t="s">
        <v>195</v>
      </c>
      <c r="C35" s="40" t="s">
        <v>196</v>
      </c>
    </row>
    <row r="36" spans="1:3" ht="31.15" customHeight="1">
      <c r="A36" s="38" t="s">
        <v>445</v>
      </c>
      <c r="B36" s="39" t="s">
        <v>197</v>
      </c>
      <c r="C36" s="40" t="s">
        <v>119</v>
      </c>
    </row>
    <row r="37" spans="1:3" ht="29.2" customHeight="1">
      <c r="A37" s="38" t="s">
        <v>445</v>
      </c>
      <c r="B37" s="39" t="s">
        <v>198</v>
      </c>
      <c r="C37" s="40" t="s">
        <v>123</v>
      </c>
    </row>
    <row r="38" spans="1:3" ht="67.5" customHeight="1">
      <c r="A38" s="38" t="s">
        <v>445</v>
      </c>
      <c r="B38" s="39" t="s">
        <v>199</v>
      </c>
      <c r="C38" s="40" t="s">
        <v>200</v>
      </c>
    </row>
    <row r="39" spans="1:3" ht="67.5" customHeight="1">
      <c r="A39" s="38" t="s">
        <v>445</v>
      </c>
      <c r="B39" s="39" t="s">
        <v>201</v>
      </c>
      <c r="C39" s="40" t="s">
        <v>125</v>
      </c>
    </row>
    <row r="40" spans="1:3" ht="55.15" customHeight="1">
      <c r="A40" s="38" t="s">
        <v>445</v>
      </c>
      <c r="B40" s="39" t="s">
        <v>202</v>
      </c>
      <c r="C40" s="40" t="s">
        <v>203</v>
      </c>
    </row>
    <row r="41" spans="1:3" ht="61.65">
      <c r="A41" s="38" t="s">
        <v>445</v>
      </c>
      <c r="B41" s="39" t="s">
        <v>204</v>
      </c>
      <c r="C41" s="40" t="s">
        <v>205</v>
      </c>
    </row>
    <row r="42" spans="1:3" ht="86.95" customHeight="1">
      <c r="A42" s="38" t="s">
        <v>445</v>
      </c>
      <c r="B42" s="39" t="s">
        <v>206</v>
      </c>
      <c r="C42" s="40" t="s">
        <v>207</v>
      </c>
    </row>
    <row r="43" spans="1:3" ht="52.55" customHeight="1">
      <c r="A43" s="38" t="s">
        <v>445</v>
      </c>
      <c r="B43" s="39" t="s">
        <v>208</v>
      </c>
      <c r="C43" s="40" t="s">
        <v>1426</v>
      </c>
    </row>
    <row r="44" spans="1:3" ht="55.8" customHeight="1">
      <c r="A44" s="38" t="s">
        <v>445</v>
      </c>
      <c r="B44" s="39" t="s">
        <v>209</v>
      </c>
      <c r="C44" s="40" t="s">
        <v>1427</v>
      </c>
    </row>
    <row r="45" spans="1:3" ht="48.65" customHeight="1">
      <c r="A45" s="38" t="s">
        <v>445</v>
      </c>
      <c r="B45" s="39" t="s">
        <v>210</v>
      </c>
      <c r="C45" s="40" t="s">
        <v>211</v>
      </c>
    </row>
    <row r="46" spans="1:3" ht="46.7" customHeight="1">
      <c r="A46" s="38" t="s">
        <v>445</v>
      </c>
      <c r="B46" s="39" t="s">
        <v>212</v>
      </c>
      <c r="C46" s="40" t="s">
        <v>127</v>
      </c>
    </row>
    <row r="47" spans="1:3" ht="57.1" customHeight="1">
      <c r="A47" s="38" t="s">
        <v>445</v>
      </c>
      <c r="B47" s="39" t="s">
        <v>213</v>
      </c>
      <c r="C47" s="40" t="s">
        <v>129</v>
      </c>
    </row>
    <row r="48" spans="1:3" ht="37">
      <c r="A48" s="38" t="s">
        <v>445</v>
      </c>
      <c r="B48" s="39" t="s">
        <v>214</v>
      </c>
      <c r="C48" s="40" t="s">
        <v>215</v>
      </c>
    </row>
    <row r="49" spans="1:3" ht="59.05" customHeight="1">
      <c r="A49" s="38" t="s">
        <v>445</v>
      </c>
      <c r="B49" s="39" t="s">
        <v>216</v>
      </c>
      <c r="C49" s="40" t="s">
        <v>131</v>
      </c>
    </row>
    <row r="50" spans="1:3" ht="52.55" customHeight="1">
      <c r="A50" s="38" t="s">
        <v>445</v>
      </c>
      <c r="B50" s="39" t="s">
        <v>217</v>
      </c>
      <c r="C50" s="40" t="s">
        <v>218</v>
      </c>
    </row>
    <row r="51" spans="1:3" ht="58.4" customHeight="1">
      <c r="A51" s="38" t="s">
        <v>445</v>
      </c>
      <c r="B51" s="39" t="s">
        <v>356</v>
      </c>
      <c r="C51" s="40" t="s">
        <v>1383</v>
      </c>
    </row>
    <row r="52" spans="1:3" ht="57.1" customHeight="1">
      <c r="A52" s="38" t="s">
        <v>445</v>
      </c>
      <c r="B52" s="39" t="s">
        <v>1428</v>
      </c>
      <c r="C52" s="40" t="s">
        <v>1387</v>
      </c>
    </row>
    <row r="53" spans="1:3" ht="61.65" customHeight="1">
      <c r="A53" s="38" t="s">
        <v>445</v>
      </c>
      <c r="B53" s="39" t="s">
        <v>360</v>
      </c>
      <c r="C53" s="40" t="s">
        <v>1429</v>
      </c>
    </row>
    <row r="54" spans="1:3" ht="59.7" customHeight="1">
      <c r="A54" s="38" t="s">
        <v>445</v>
      </c>
      <c r="B54" s="39" t="s">
        <v>219</v>
      </c>
      <c r="C54" s="40" t="s">
        <v>220</v>
      </c>
    </row>
    <row r="55" spans="1:3" ht="59.05" customHeight="1">
      <c r="A55" s="38" t="s">
        <v>445</v>
      </c>
      <c r="B55" s="39" t="s">
        <v>221</v>
      </c>
      <c r="C55" s="40" t="s">
        <v>222</v>
      </c>
    </row>
    <row r="56" spans="1:3" ht="59.7" customHeight="1">
      <c r="A56" s="38" t="s">
        <v>445</v>
      </c>
      <c r="B56" s="39" t="s">
        <v>1430</v>
      </c>
      <c r="C56" s="40" t="s">
        <v>1431</v>
      </c>
    </row>
    <row r="57" spans="1:3" ht="61" customHeight="1">
      <c r="A57" s="38" t="s">
        <v>445</v>
      </c>
      <c r="B57" s="39" t="s">
        <v>1432</v>
      </c>
      <c r="C57" s="40" t="s">
        <v>1433</v>
      </c>
    </row>
    <row r="58" spans="1:3" ht="74.599999999999994" customHeight="1">
      <c r="A58" s="38" t="s">
        <v>445</v>
      </c>
      <c r="B58" s="39" t="s">
        <v>1434</v>
      </c>
      <c r="C58" s="40" t="s">
        <v>1435</v>
      </c>
    </row>
    <row r="59" spans="1:3" ht="73.95" customHeight="1">
      <c r="A59" s="38" t="s">
        <v>445</v>
      </c>
      <c r="B59" s="39" t="s">
        <v>1436</v>
      </c>
      <c r="C59" s="40" t="s">
        <v>1437</v>
      </c>
    </row>
    <row r="60" spans="1:3" ht="72" customHeight="1">
      <c r="A60" s="38" t="s">
        <v>445</v>
      </c>
      <c r="B60" s="39" t="s">
        <v>1438</v>
      </c>
      <c r="C60" s="40" t="s">
        <v>1439</v>
      </c>
    </row>
    <row r="61" spans="1:3" ht="49.3" customHeight="1">
      <c r="A61" s="38" t="s">
        <v>445</v>
      </c>
      <c r="B61" s="39" t="s">
        <v>223</v>
      </c>
      <c r="C61" s="40" t="s">
        <v>224</v>
      </c>
    </row>
    <row r="62" spans="1:3" ht="49.3" customHeight="1">
      <c r="A62" s="38" t="s">
        <v>445</v>
      </c>
      <c r="B62" s="39" t="s">
        <v>225</v>
      </c>
      <c r="C62" s="40" t="s">
        <v>226</v>
      </c>
    </row>
    <row r="63" spans="1:3" ht="56.45" customHeight="1">
      <c r="A63" s="38" t="s">
        <v>445</v>
      </c>
      <c r="B63" s="39" t="s">
        <v>227</v>
      </c>
      <c r="C63" s="40" t="s">
        <v>228</v>
      </c>
    </row>
    <row r="64" spans="1:3" ht="115.5" customHeight="1">
      <c r="A64" s="38" t="s">
        <v>445</v>
      </c>
      <c r="B64" s="39" t="s">
        <v>229</v>
      </c>
      <c r="C64" s="40" t="s">
        <v>230</v>
      </c>
    </row>
    <row r="65" spans="1:3" ht="73.3" customHeight="1">
      <c r="A65" s="38" t="s">
        <v>445</v>
      </c>
      <c r="B65" s="39" t="s">
        <v>231</v>
      </c>
      <c r="C65" s="40" t="s">
        <v>232</v>
      </c>
    </row>
    <row r="66" spans="1:3" ht="49.95" customHeight="1">
      <c r="A66" s="38" t="s">
        <v>445</v>
      </c>
      <c r="B66" s="39" t="s">
        <v>233</v>
      </c>
      <c r="C66" s="40" t="s">
        <v>234</v>
      </c>
    </row>
    <row r="67" spans="1:3" ht="98.6">
      <c r="A67" s="38" t="s">
        <v>445</v>
      </c>
      <c r="B67" s="39" t="s">
        <v>1440</v>
      </c>
      <c r="C67" s="40" t="s">
        <v>1441</v>
      </c>
    </row>
    <row r="68" spans="1:3" ht="53.2" customHeight="1">
      <c r="A68" s="38" t="s">
        <v>445</v>
      </c>
      <c r="B68" s="39" t="s">
        <v>235</v>
      </c>
      <c r="C68" s="40" t="s">
        <v>236</v>
      </c>
    </row>
    <row r="69" spans="1:3" ht="24.65" customHeight="1">
      <c r="A69" s="38" t="s">
        <v>445</v>
      </c>
      <c r="B69" s="39" t="s">
        <v>237</v>
      </c>
      <c r="C69" s="40" t="s">
        <v>137</v>
      </c>
    </row>
    <row r="70" spans="1:3" ht="22.7" customHeight="1">
      <c r="A70" s="38" t="s">
        <v>445</v>
      </c>
      <c r="B70" s="39" t="s">
        <v>1442</v>
      </c>
      <c r="C70" s="40" t="s">
        <v>1443</v>
      </c>
    </row>
    <row r="71" spans="1:3" ht="27.9" customHeight="1">
      <c r="A71" s="38" t="s">
        <v>445</v>
      </c>
      <c r="B71" s="39" t="s">
        <v>238</v>
      </c>
      <c r="C71" s="40" t="s">
        <v>139</v>
      </c>
    </row>
    <row r="72" spans="1:3" ht="24" customHeight="1">
      <c r="A72" s="38" t="s">
        <v>445</v>
      </c>
      <c r="B72" s="39" t="s">
        <v>239</v>
      </c>
      <c r="C72" s="40" t="s">
        <v>141</v>
      </c>
    </row>
    <row r="73" spans="1:3" ht="40.9" customHeight="1">
      <c r="A73" s="38" t="s">
        <v>445</v>
      </c>
      <c r="B73" s="39" t="s">
        <v>1444</v>
      </c>
      <c r="C73" s="40" t="s">
        <v>1415</v>
      </c>
    </row>
    <row r="74" spans="1:3" ht="29.85" customHeight="1">
      <c r="A74" s="38" t="s">
        <v>445</v>
      </c>
      <c r="B74" s="39" t="s">
        <v>240</v>
      </c>
      <c r="C74" s="40" t="s">
        <v>241</v>
      </c>
    </row>
    <row r="75" spans="1:3" ht="27.9" customHeight="1">
      <c r="A75" s="38" t="s">
        <v>445</v>
      </c>
      <c r="B75" s="39" t="s">
        <v>242</v>
      </c>
      <c r="C75" s="40" t="s">
        <v>243</v>
      </c>
    </row>
    <row r="76" spans="1:3" ht="23.35" customHeight="1">
      <c r="A76" s="38" t="s">
        <v>445</v>
      </c>
      <c r="B76" s="39" t="s">
        <v>244</v>
      </c>
      <c r="C76" s="40" t="s">
        <v>145</v>
      </c>
    </row>
    <row r="77" spans="1:3" ht="55.15" customHeight="1">
      <c r="A77" s="38" t="s">
        <v>445</v>
      </c>
      <c r="B77" s="39" t="s">
        <v>245</v>
      </c>
      <c r="C77" s="40" t="s">
        <v>246</v>
      </c>
    </row>
    <row r="78" spans="1:3" ht="40.9" customHeight="1">
      <c r="A78" s="38" t="s">
        <v>445</v>
      </c>
      <c r="B78" s="39" t="s">
        <v>247</v>
      </c>
      <c r="C78" s="40" t="s">
        <v>1445</v>
      </c>
    </row>
    <row r="79" spans="1:3" ht="44.15" customHeight="1">
      <c r="A79" s="38" t="s">
        <v>445</v>
      </c>
      <c r="B79" s="39" t="s">
        <v>248</v>
      </c>
      <c r="C79" s="40" t="s">
        <v>249</v>
      </c>
    </row>
    <row r="80" spans="1:3" ht="28.55" customHeight="1">
      <c r="A80" s="38" t="s">
        <v>445</v>
      </c>
      <c r="B80" s="39" t="s">
        <v>250</v>
      </c>
      <c r="C80" s="40" t="s">
        <v>251</v>
      </c>
    </row>
    <row r="81" spans="1:3" ht="49.3">
      <c r="A81" s="38" t="s">
        <v>445</v>
      </c>
      <c r="B81" s="39" t="s">
        <v>252</v>
      </c>
      <c r="C81" s="40" t="s">
        <v>253</v>
      </c>
    </row>
    <row r="82" spans="1:3" ht="44.8" customHeight="1">
      <c r="A82" s="38" t="s">
        <v>445</v>
      </c>
      <c r="B82" s="39" t="s">
        <v>254</v>
      </c>
      <c r="C82" s="40" t="s">
        <v>255</v>
      </c>
    </row>
    <row r="83" spans="1:3" ht="55.15" customHeight="1">
      <c r="A83" s="38" t="s">
        <v>445</v>
      </c>
      <c r="B83" s="39" t="s">
        <v>256</v>
      </c>
      <c r="C83" s="40" t="s">
        <v>257</v>
      </c>
    </row>
    <row r="84" spans="1:3" ht="72.650000000000006" customHeight="1">
      <c r="A84" s="38" t="s">
        <v>445</v>
      </c>
      <c r="B84" s="39" t="s">
        <v>258</v>
      </c>
      <c r="C84" s="40" t="s">
        <v>259</v>
      </c>
    </row>
    <row r="85" spans="1:3" ht="44.15" customHeight="1">
      <c r="A85" s="38" t="s">
        <v>445</v>
      </c>
      <c r="B85" s="39" t="s">
        <v>1446</v>
      </c>
      <c r="C85" s="40" t="s">
        <v>1447</v>
      </c>
    </row>
    <row r="86" spans="1:3" ht="45.4" customHeight="1">
      <c r="A86" s="38" t="s">
        <v>445</v>
      </c>
      <c r="B86" s="39" t="s">
        <v>1448</v>
      </c>
      <c r="C86" s="40" t="s">
        <v>1449</v>
      </c>
    </row>
    <row r="87" spans="1:3" ht="72" customHeight="1">
      <c r="A87" s="38" t="s">
        <v>445</v>
      </c>
      <c r="B87" s="39" t="s">
        <v>1450</v>
      </c>
      <c r="C87" s="40" t="s">
        <v>1451</v>
      </c>
    </row>
    <row r="88" spans="1:3" ht="49.3">
      <c r="A88" s="38" t="s">
        <v>445</v>
      </c>
      <c r="B88" s="39" t="s">
        <v>260</v>
      </c>
      <c r="C88" s="40" t="s">
        <v>1452</v>
      </c>
    </row>
    <row r="89" spans="1:3" ht="59.05" customHeight="1">
      <c r="A89" s="38" t="s">
        <v>445</v>
      </c>
      <c r="B89" s="39" t="s">
        <v>261</v>
      </c>
      <c r="C89" s="40" t="s">
        <v>262</v>
      </c>
    </row>
    <row r="90" spans="1:3" ht="41.55" customHeight="1">
      <c r="A90" s="38" t="s">
        <v>445</v>
      </c>
      <c r="B90" s="39" t="s">
        <v>263</v>
      </c>
      <c r="C90" s="40" t="s">
        <v>264</v>
      </c>
    </row>
    <row r="91" spans="1:3" ht="52.55" customHeight="1">
      <c r="A91" s="38" t="s">
        <v>445</v>
      </c>
      <c r="B91" s="39" t="s">
        <v>265</v>
      </c>
      <c r="C91" s="40" t="s">
        <v>266</v>
      </c>
    </row>
    <row r="92" spans="1:3" ht="40.9" customHeight="1">
      <c r="A92" s="38" t="s">
        <v>445</v>
      </c>
      <c r="B92" s="39" t="s">
        <v>1453</v>
      </c>
      <c r="C92" s="40" t="s">
        <v>1454</v>
      </c>
    </row>
    <row r="93" spans="1:3" ht="101.85" customHeight="1">
      <c r="A93" s="38" t="s">
        <v>445</v>
      </c>
      <c r="B93" s="39" t="s">
        <v>1455</v>
      </c>
      <c r="C93" s="40" t="s">
        <v>1456</v>
      </c>
    </row>
    <row r="94" spans="1:3" ht="67.5" customHeight="1">
      <c r="A94" s="38" t="s">
        <v>445</v>
      </c>
      <c r="B94" s="39" t="s">
        <v>1457</v>
      </c>
      <c r="C94" s="40" t="s">
        <v>1458</v>
      </c>
    </row>
    <row r="95" spans="1:3" ht="55.15" customHeight="1">
      <c r="A95" s="38" t="s">
        <v>445</v>
      </c>
      <c r="B95" s="39" t="s">
        <v>1459</v>
      </c>
      <c r="C95" s="40" t="s">
        <v>1460</v>
      </c>
    </row>
    <row r="96" spans="1:3" ht="55.8" customHeight="1">
      <c r="A96" s="38" t="s">
        <v>445</v>
      </c>
      <c r="B96" s="39" t="s">
        <v>267</v>
      </c>
      <c r="C96" s="40" t="s">
        <v>268</v>
      </c>
    </row>
    <row r="97" spans="1:3" ht="54.5" customHeight="1">
      <c r="A97" s="38" t="s">
        <v>445</v>
      </c>
      <c r="B97" s="39" t="s">
        <v>269</v>
      </c>
      <c r="C97" s="40" t="s">
        <v>270</v>
      </c>
    </row>
    <row r="98" spans="1:3" ht="42.85" customHeight="1">
      <c r="A98" s="38" t="s">
        <v>445</v>
      </c>
      <c r="B98" s="39" t="s">
        <v>271</v>
      </c>
      <c r="C98" s="40" t="s">
        <v>272</v>
      </c>
    </row>
    <row r="99" spans="1:3" ht="42.85" customHeight="1">
      <c r="A99" s="38" t="s">
        <v>445</v>
      </c>
      <c r="B99" s="39" t="s">
        <v>273</v>
      </c>
      <c r="C99" s="40" t="s">
        <v>274</v>
      </c>
    </row>
    <row r="100" spans="1:3" ht="34.4" customHeight="1">
      <c r="A100" s="38" t="s">
        <v>445</v>
      </c>
      <c r="B100" s="39" t="s">
        <v>275</v>
      </c>
      <c r="C100" s="40" t="s">
        <v>1461</v>
      </c>
    </row>
    <row r="101" spans="1:3" ht="43.5" customHeight="1">
      <c r="A101" s="38" t="s">
        <v>445</v>
      </c>
      <c r="B101" s="39" t="s">
        <v>276</v>
      </c>
      <c r="C101" s="40" t="s">
        <v>1462</v>
      </c>
    </row>
    <row r="102" spans="1:3" ht="43.5" customHeight="1">
      <c r="A102" s="38" t="s">
        <v>445</v>
      </c>
      <c r="B102" s="39" t="s">
        <v>1463</v>
      </c>
      <c r="C102" s="40" t="s">
        <v>1464</v>
      </c>
    </row>
    <row r="103" spans="1:3" ht="51.25" customHeight="1">
      <c r="A103" s="38" t="s">
        <v>445</v>
      </c>
      <c r="B103" s="39" t="s">
        <v>277</v>
      </c>
      <c r="C103" s="40" t="s">
        <v>278</v>
      </c>
    </row>
    <row r="104" spans="1:3" ht="57.75" customHeight="1">
      <c r="A104" s="38" t="s">
        <v>445</v>
      </c>
      <c r="B104" s="39" t="s">
        <v>279</v>
      </c>
      <c r="C104" s="40" t="s">
        <v>280</v>
      </c>
    </row>
    <row r="105" spans="1:3" ht="29.85" customHeight="1">
      <c r="A105" s="38" t="s">
        <v>445</v>
      </c>
      <c r="B105" s="39" t="s">
        <v>281</v>
      </c>
      <c r="C105" s="40" t="s">
        <v>282</v>
      </c>
    </row>
    <row r="106" spans="1:3" ht="32.450000000000003" customHeight="1">
      <c r="A106" s="38" t="s">
        <v>445</v>
      </c>
      <c r="B106" s="39" t="s">
        <v>283</v>
      </c>
      <c r="C106" s="40" t="s">
        <v>284</v>
      </c>
    </row>
    <row r="107" spans="1:3" ht="38.299999999999997" customHeight="1">
      <c r="A107" s="38" t="s">
        <v>445</v>
      </c>
      <c r="B107" s="39" t="s">
        <v>285</v>
      </c>
      <c r="C107" s="40" t="s">
        <v>286</v>
      </c>
    </row>
    <row r="108" spans="1:3" ht="34.4" customHeight="1">
      <c r="A108" s="38" t="s">
        <v>445</v>
      </c>
      <c r="B108" s="39" t="s">
        <v>287</v>
      </c>
      <c r="C108" s="40" t="s">
        <v>288</v>
      </c>
    </row>
    <row r="109" spans="1:3" ht="64.25" customHeight="1">
      <c r="A109" s="38" t="s">
        <v>445</v>
      </c>
      <c r="B109" s="39" t="s">
        <v>289</v>
      </c>
      <c r="C109" s="40" t="s">
        <v>290</v>
      </c>
    </row>
    <row r="110" spans="1:3" ht="57.75" customHeight="1">
      <c r="A110" s="38" t="s">
        <v>445</v>
      </c>
      <c r="B110" s="39" t="s">
        <v>291</v>
      </c>
      <c r="C110" s="40" t="s">
        <v>292</v>
      </c>
    </row>
    <row r="111" spans="1:3" ht="51.25" customHeight="1">
      <c r="A111" s="38" t="s">
        <v>445</v>
      </c>
      <c r="B111" s="39" t="s">
        <v>293</v>
      </c>
      <c r="C111" s="40" t="s">
        <v>294</v>
      </c>
    </row>
    <row r="112" spans="1:3" ht="73.95">
      <c r="A112" s="38" t="s">
        <v>445</v>
      </c>
      <c r="B112" s="39" t="s">
        <v>295</v>
      </c>
      <c r="C112" s="40" t="s">
        <v>296</v>
      </c>
    </row>
    <row r="113" spans="1:3" ht="53.85" customHeight="1">
      <c r="A113" s="38" t="s">
        <v>445</v>
      </c>
      <c r="B113" s="39" t="s">
        <v>297</v>
      </c>
      <c r="C113" s="40" t="s">
        <v>298</v>
      </c>
    </row>
    <row r="114" spans="1:3" ht="65.55" customHeight="1">
      <c r="A114" s="38" t="s">
        <v>445</v>
      </c>
      <c r="B114" s="39" t="s">
        <v>299</v>
      </c>
      <c r="C114" s="40" t="s">
        <v>300</v>
      </c>
    </row>
    <row r="115" spans="1:3" ht="50.6" customHeight="1">
      <c r="A115" s="38" t="s">
        <v>445</v>
      </c>
      <c r="B115" s="39" t="s">
        <v>1465</v>
      </c>
      <c r="C115" s="40" t="s">
        <v>1466</v>
      </c>
    </row>
    <row r="116" spans="1:3" ht="35.049999999999997" customHeight="1">
      <c r="A116" s="38" t="s">
        <v>445</v>
      </c>
      <c r="B116" s="39" t="s">
        <v>301</v>
      </c>
      <c r="C116" s="40" t="s">
        <v>302</v>
      </c>
    </row>
    <row r="117" spans="1:3" ht="27.25" customHeight="1">
      <c r="A117" s="38" t="s">
        <v>445</v>
      </c>
      <c r="B117" s="39" t="s">
        <v>303</v>
      </c>
      <c r="C117" s="40" t="s">
        <v>304</v>
      </c>
    </row>
    <row r="118" spans="1:3" ht="22.05" customHeight="1">
      <c r="A118" s="38" t="s">
        <v>445</v>
      </c>
      <c r="B118" s="39" t="s">
        <v>305</v>
      </c>
      <c r="C118" s="40" t="s">
        <v>306</v>
      </c>
    </row>
    <row r="119" spans="1:3" ht="49.95" customHeight="1">
      <c r="A119" s="38" t="s">
        <v>445</v>
      </c>
      <c r="B119" s="39" t="s">
        <v>307</v>
      </c>
      <c r="C119" s="40" t="s">
        <v>308</v>
      </c>
    </row>
    <row r="120" spans="1:3" ht="65.55" customHeight="1">
      <c r="A120" s="38" t="s">
        <v>445</v>
      </c>
      <c r="B120" s="39" t="s">
        <v>1467</v>
      </c>
      <c r="C120" s="40" t="s">
        <v>1468</v>
      </c>
    </row>
    <row r="121" spans="1:3" ht="35.049999999999997" customHeight="1">
      <c r="A121" s="38" t="s">
        <v>445</v>
      </c>
      <c r="B121" s="39" t="s">
        <v>309</v>
      </c>
      <c r="C121" s="40" t="s">
        <v>310</v>
      </c>
    </row>
    <row r="122" spans="1:3" ht="24.65">
      <c r="A122" s="38" t="s">
        <v>445</v>
      </c>
      <c r="B122" s="39" t="s">
        <v>311</v>
      </c>
      <c r="C122" s="40" t="s">
        <v>312</v>
      </c>
    </row>
    <row r="123" spans="1:3" ht="78.5" customHeight="1">
      <c r="A123" s="38" t="s">
        <v>445</v>
      </c>
      <c r="B123" s="39" t="s">
        <v>313</v>
      </c>
      <c r="C123" s="40" t="s">
        <v>314</v>
      </c>
    </row>
    <row r="124" spans="1:3" ht="37" customHeight="1">
      <c r="A124" s="38" t="s">
        <v>445</v>
      </c>
      <c r="B124" s="39" t="s">
        <v>315</v>
      </c>
      <c r="C124" s="40" t="s">
        <v>316</v>
      </c>
    </row>
    <row r="125" spans="1:3" ht="37" customHeight="1">
      <c r="A125" s="38" t="s">
        <v>445</v>
      </c>
      <c r="B125" s="39" t="s">
        <v>317</v>
      </c>
      <c r="C125" s="40" t="s">
        <v>318</v>
      </c>
    </row>
    <row r="126" spans="1:3" ht="40.25" customHeight="1">
      <c r="A126" s="38" t="s">
        <v>445</v>
      </c>
      <c r="B126" s="39" t="s">
        <v>319</v>
      </c>
      <c r="C126" s="40" t="s">
        <v>320</v>
      </c>
    </row>
    <row r="127" spans="1:3" ht="53.2" customHeight="1">
      <c r="A127" s="38" t="s">
        <v>445</v>
      </c>
      <c r="B127" s="39" t="s">
        <v>321</v>
      </c>
      <c r="C127" s="40" t="s">
        <v>322</v>
      </c>
    </row>
    <row r="128" spans="1:3" ht="38.950000000000003" customHeight="1">
      <c r="A128" s="38" t="s">
        <v>445</v>
      </c>
      <c r="B128" s="39" t="s">
        <v>1469</v>
      </c>
      <c r="C128" s="40" t="s">
        <v>1470</v>
      </c>
    </row>
    <row r="129" spans="1:3" ht="53.2" customHeight="1">
      <c r="A129" s="38" t="s">
        <v>445</v>
      </c>
      <c r="B129" s="39" t="s">
        <v>323</v>
      </c>
      <c r="C129" s="40" t="s">
        <v>324</v>
      </c>
    </row>
    <row r="130" spans="1:3" ht="51.9" customHeight="1">
      <c r="A130" s="38" t="s">
        <v>445</v>
      </c>
      <c r="B130" s="39" t="s">
        <v>325</v>
      </c>
      <c r="C130" s="40" t="s">
        <v>326</v>
      </c>
    </row>
    <row r="131" spans="1:3" ht="37.65" customHeight="1">
      <c r="A131" s="38" t="s">
        <v>445</v>
      </c>
      <c r="B131" s="39" t="s">
        <v>327</v>
      </c>
      <c r="C131" s="40" t="s">
        <v>328</v>
      </c>
    </row>
    <row r="132" spans="1:3" ht="66.849999999999994" customHeight="1">
      <c r="A132" s="38" t="s">
        <v>445</v>
      </c>
      <c r="B132" s="39" t="s">
        <v>1471</v>
      </c>
      <c r="C132" s="40" t="s">
        <v>1472</v>
      </c>
    </row>
    <row r="133" spans="1:3" ht="49.3">
      <c r="A133" s="38" t="s">
        <v>445</v>
      </c>
      <c r="B133" s="39" t="s">
        <v>329</v>
      </c>
      <c r="C133" s="40" t="s">
        <v>330</v>
      </c>
    </row>
    <row r="134" spans="1:3" ht="46.7" customHeight="1">
      <c r="A134" s="38" t="s">
        <v>445</v>
      </c>
      <c r="B134" s="39" t="s">
        <v>331</v>
      </c>
      <c r="C134" s="40" t="s">
        <v>332</v>
      </c>
    </row>
    <row r="135" spans="1:3" ht="35.049999999999997" customHeight="1">
      <c r="A135" s="38" t="s">
        <v>445</v>
      </c>
      <c r="B135" s="39" t="s">
        <v>333</v>
      </c>
      <c r="C135" s="40" t="s">
        <v>334</v>
      </c>
    </row>
    <row r="136" spans="1:3" ht="37">
      <c r="A136" s="38" t="s">
        <v>445</v>
      </c>
      <c r="B136" s="39" t="s">
        <v>335</v>
      </c>
      <c r="C136" s="40" t="s">
        <v>336</v>
      </c>
    </row>
    <row r="137" spans="1:3" ht="33.75" customHeight="1">
      <c r="A137" s="38" t="s">
        <v>445</v>
      </c>
      <c r="B137" s="39" t="s">
        <v>337</v>
      </c>
      <c r="C137" s="40" t="s">
        <v>338</v>
      </c>
    </row>
    <row r="138" spans="1:3" ht="42.85" customHeight="1">
      <c r="A138" s="38" t="s">
        <v>445</v>
      </c>
      <c r="B138" s="39" t="s">
        <v>339</v>
      </c>
      <c r="C138" s="40" t="s">
        <v>1473</v>
      </c>
    </row>
    <row r="139" spans="1:3" ht="65.55" customHeight="1">
      <c r="A139" s="38" t="s">
        <v>445</v>
      </c>
      <c r="B139" s="39" t="s">
        <v>340</v>
      </c>
      <c r="C139" s="40" t="s">
        <v>341</v>
      </c>
    </row>
    <row r="140" spans="1:3" ht="49.3" customHeight="1">
      <c r="A140" s="38" t="s">
        <v>445</v>
      </c>
      <c r="B140" s="39" t="s">
        <v>342</v>
      </c>
      <c r="C140" s="40" t="s">
        <v>343</v>
      </c>
    </row>
    <row r="141" spans="1:3" ht="76.55" customHeight="1">
      <c r="A141" s="38" t="s">
        <v>445</v>
      </c>
      <c r="B141" s="39" t="s">
        <v>344</v>
      </c>
      <c r="C141" s="40" t="s">
        <v>345</v>
      </c>
    </row>
    <row r="142" spans="1:3" ht="67.5" customHeight="1">
      <c r="A142" s="38" t="s">
        <v>445</v>
      </c>
      <c r="B142" s="39" t="s">
        <v>346</v>
      </c>
      <c r="C142" s="40" t="s">
        <v>1474</v>
      </c>
    </row>
    <row r="143" spans="1:3" ht="53.85" customHeight="1">
      <c r="A143" s="38" t="s">
        <v>445</v>
      </c>
      <c r="B143" s="39" t="s">
        <v>347</v>
      </c>
      <c r="C143" s="40" t="s">
        <v>348</v>
      </c>
    </row>
    <row r="144" spans="1:3" ht="53.85" customHeight="1">
      <c r="A144" s="38" t="s">
        <v>445</v>
      </c>
      <c r="B144" s="39" t="s">
        <v>349</v>
      </c>
      <c r="C144" s="40" t="s">
        <v>350</v>
      </c>
    </row>
    <row r="145" spans="1:3" ht="57.75" customHeight="1">
      <c r="A145" s="38" t="s">
        <v>445</v>
      </c>
      <c r="B145" s="39" t="s">
        <v>351</v>
      </c>
      <c r="C145" s="40" t="s">
        <v>352</v>
      </c>
    </row>
    <row r="146" spans="1:3" ht="18.2">
      <c r="A146" s="42">
        <v>904</v>
      </c>
      <c r="B146" s="37"/>
      <c r="C146" s="37" t="s">
        <v>353</v>
      </c>
    </row>
    <row r="147" spans="1:3" ht="61" customHeight="1">
      <c r="A147" s="38">
        <v>904</v>
      </c>
      <c r="B147" s="39" t="s">
        <v>354</v>
      </c>
      <c r="C147" s="40" t="s">
        <v>355</v>
      </c>
    </row>
    <row r="148" spans="1:3" ht="67.5" customHeight="1">
      <c r="A148" s="38">
        <v>904</v>
      </c>
      <c r="B148" s="39" t="s">
        <v>356</v>
      </c>
      <c r="C148" s="40" t="s">
        <v>357</v>
      </c>
    </row>
    <row r="149" spans="1:3" ht="88.9" customHeight="1">
      <c r="A149" s="38">
        <v>904</v>
      </c>
      <c r="B149" s="39" t="s">
        <v>358</v>
      </c>
      <c r="C149" s="40" t="s">
        <v>359</v>
      </c>
    </row>
    <row r="150" spans="1:3" ht="62.95" customHeight="1">
      <c r="A150" s="38">
        <v>904</v>
      </c>
      <c r="B150" s="39" t="s">
        <v>360</v>
      </c>
      <c r="C150" s="40" t="s">
        <v>361</v>
      </c>
    </row>
    <row r="151" spans="1:3" ht="56.45" customHeight="1">
      <c r="A151" s="38">
        <v>904</v>
      </c>
      <c r="B151" s="39" t="s">
        <v>233</v>
      </c>
      <c r="C151" s="40" t="s">
        <v>234</v>
      </c>
    </row>
    <row r="152" spans="1:3" ht="41.55" customHeight="1">
      <c r="A152" s="280" t="s">
        <v>362</v>
      </c>
      <c r="B152" s="281"/>
      <c r="C152" s="282"/>
    </row>
    <row r="153" spans="1:3" ht="18.2">
      <c r="A153" s="42" t="s">
        <v>1475</v>
      </c>
      <c r="B153" s="37"/>
      <c r="C153" s="37" t="s">
        <v>1476</v>
      </c>
    </row>
    <row r="154" spans="1:3" ht="105.1" customHeight="1">
      <c r="A154" s="38" t="s">
        <v>1475</v>
      </c>
      <c r="B154" s="39" t="s">
        <v>1440</v>
      </c>
      <c r="C154" s="40" t="s">
        <v>1441</v>
      </c>
    </row>
    <row r="155" spans="1:3" ht="18.2">
      <c r="A155" s="42" t="s">
        <v>1477</v>
      </c>
      <c r="B155" s="37"/>
      <c r="C155" s="37" t="s">
        <v>1478</v>
      </c>
    </row>
    <row r="156" spans="1:3" ht="103.8" customHeight="1">
      <c r="A156" s="38" t="s">
        <v>1477</v>
      </c>
      <c r="B156" s="39" t="s">
        <v>1479</v>
      </c>
      <c r="C156" s="40" t="s">
        <v>1480</v>
      </c>
    </row>
    <row r="157" spans="1:3" ht="76.55" customHeight="1">
      <c r="A157" s="38" t="s">
        <v>1477</v>
      </c>
      <c r="B157" s="39" t="s">
        <v>1481</v>
      </c>
      <c r="C157" s="40" t="s">
        <v>1482</v>
      </c>
    </row>
    <row r="158" spans="1:3" ht="90.2" customHeight="1">
      <c r="A158" s="38" t="s">
        <v>1477</v>
      </c>
      <c r="B158" s="39" t="s">
        <v>1483</v>
      </c>
      <c r="C158" s="40" t="s">
        <v>1484</v>
      </c>
    </row>
    <row r="159" spans="1:3" ht="75.900000000000006" customHeight="1">
      <c r="A159" s="38" t="s">
        <v>1477</v>
      </c>
      <c r="B159" s="39" t="s">
        <v>1485</v>
      </c>
      <c r="C159" s="40" t="s">
        <v>1486</v>
      </c>
    </row>
    <row r="160" spans="1:3" ht="61" customHeight="1">
      <c r="A160" s="38" t="s">
        <v>1477</v>
      </c>
      <c r="B160" s="39" t="s">
        <v>1487</v>
      </c>
      <c r="C160" s="40" t="s">
        <v>1488</v>
      </c>
    </row>
    <row r="161" spans="1:3" ht="93.4" customHeight="1">
      <c r="A161" s="38" t="s">
        <v>1477</v>
      </c>
      <c r="B161" s="39" t="s">
        <v>1489</v>
      </c>
      <c r="C161" s="40" t="s">
        <v>1399</v>
      </c>
    </row>
    <row r="162" spans="1:3" ht="88.9" customHeight="1">
      <c r="A162" s="38" t="s">
        <v>1477</v>
      </c>
      <c r="B162" s="39" t="s">
        <v>1490</v>
      </c>
      <c r="C162" s="40" t="s">
        <v>1491</v>
      </c>
    </row>
    <row r="163" spans="1:3" ht="72" customHeight="1">
      <c r="A163" s="38" t="s">
        <v>1477</v>
      </c>
      <c r="B163" s="39" t="s">
        <v>1492</v>
      </c>
      <c r="C163" s="40" t="s">
        <v>1493</v>
      </c>
    </row>
    <row r="164" spans="1:3" ht="18.2">
      <c r="A164" s="42" t="s">
        <v>450</v>
      </c>
      <c r="B164" s="37"/>
      <c r="C164" s="37" t="s">
        <v>1494</v>
      </c>
    </row>
    <row r="165" spans="1:3" ht="98.6">
      <c r="A165" s="38" t="s">
        <v>450</v>
      </c>
      <c r="B165" s="39" t="s">
        <v>1440</v>
      </c>
      <c r="C165" s="40" t="s">
        <v>1441</v>
      </c>
    </row>
    <row r="166" spans="1:3" ht="31.15" customHeight="1">
      <c r="A166" s="42" t="s">
        <v>1495</v>
      </c>
      <c r="B166" s="37"/>
      <c r="C166" s="37" t="s">
        <v>1496</v>
      </c>
    </row>
    <row r="167" spans="1:3" ht="98.6">
      <c r="A167" s="38" t="s">
        <v>1495</v>
      </c>
      <c r="B167" s="39" t="s">
        <v>1440</v>
      </c>
      <c r="C167" s="40" t="s">
        <v>1441</v>
      </c>
    </row>
    <row r="168" spans="1:3" ht="27.25" customHeight="1">
      <c r="A168" s="42" t="s">
        <v>363</v>
      </c>
      <c r="B168" s="37"/>
      <c r="C168" s="37" t="s">
        <v>364</v>
      </c>
    </row>
    <row r="169" spans="1:3" ht="35.049999999999997" customHeight="1">
      <c r="A169" s="38" t="s">
        <v>363</v>
      </c>
      <c r="B169" s="39" t="s">
        <v>192</v>
      </c>
      <c r="C169" s="40" t="s">
        <v>113</v>
      </c>
    </row>
    <row r="170" spans="1:3" ht="36.35" customHeight="1">
      <c r="A170" s="42" t="s">
        <v>1497</v>
      </c>
      <c r="B170" s="37"/>
      <c r="C170" s="37" t="s">
        <v>1498</v>
      </c>
    </row>
    <row r="171" spans="1:3" ht="90.2" customHeight="1">
      <c r="A171" s="38" t="s">
        <v>1497</v>
      </c>
      <c r="B171" s="39" t="s">
        <v>1499</v>
      </c>
      <c r="C171" s="40" t="s">
        <v>1500</v>
      </c>
    </row>
    <row r="172" spans="1:3" ht="83.05" customHeight="1">
      <c r="A172" s="38" t="s">
        <v>1497</v>
      </c>
      <c r="B172" s="39" t="s">
        <v>1501</v>
      </c>
      <c r="C172" s="40" t="s">
        <v>1502</v>
      </c>
    </row>
    <row r="173" spans="1:3" ht="79.150000000000006" customHeight="1">
      <c r="A173" s="38" t="s">
        <v>1497</v>
      </c>
      <c r="B173" s="39" t="s">
        <v>1503</v>
      </c>
      <c r="C173" s="40" t="s">
        <v>1504</v>
      </c>
    </row>
    <row r="174" spans="1:3" ht="87.6" customHeight="1">
      <c r="A174" s="38" t="s">
        <v>1497</v>
      </c>
      <c r="B174" s="39" t="s">
        <v>1505</v>
      </c>
      <c r="C174" s="40" t="s">
        <v>1506</v>
      </c>
    </row>
    <row r="175" spans="1:3" ht="70.05" customHeight="1">
      <c r="A175" s="38" t="s">
        <v>1497</v>
      </c>
      <c r="B175" s="39" t="s">
        <v>1485</v>
      </c>
      <c r="C175" s="40" t="s">
        <v>1486</v>
      </c>
    </row>
    <row r="176" spans="1:3" ht="88.25" customHeight="1">
      <c r="A176" s="38" t="s">
        <v>1497</v>
      </c>
      <c r="B176" s="39" t="s">
        <v>1507</v>
      </c>
      <c r="C176" s="40" t="s">
        <v>1508</v>
      </c>
    </row>
    <row r="177" spans="1:3" ht="86.3">
      <c r="A177" s="38" t="s">
        <v>1497</v>
      </c>
      <c r="B177" s="39" t="s">
        <v>1509</v>
      </c>
      <c r="C177" s="40" t="s">
        <v>1510</v>
      </c>
    </row>
    <row r="178" spans="1:3" ht="121.3" customHeight="1">
      <c r="A178" s="38" t="s">
        <v>1497</v>
      </c>
      <c r="B178" s="39" t="s">
        <v>1511</v>
      </c>
      <c r="C178" s="40" t="s">
        <v>1512</v>
      </c>
    </row>
    <row r="179" spans="1:3" ht="61.65">
      <c r="A179" s="38" t="s">
        <v>1497</v>
      </c>
      <c r="B179" s="39" t="s">
        <v>1513</v>
      </c>
      <c r="C179" s="40" t="s">
        <v>1514</v>
      </c>
    </row>
    <row r="180" spans="1:3" ht="73.95" customHeight="1">
      <c r="A180" s="38" t="s">
        <v>1497</v>
      </c>
      <c r="B180" s="39" t="s">
        <v>1515</v>
      </c>
      <c r="C180" s="40" t="s">
        <v>1516</v>
      </c>
    </row>
    <row r="181" spans="1:3" ht="99.25" customHeight="1">
      <c r="A181" s="38" t="s">
        <v>1497</v>
      </c>
      <c r="B181" s="39" t="s">
        <v>1517</v>
      </c>
      <c r="C181" s="40" t="s">
        <v>1518</v>
      </c>
    </row>
    <row r="182" spans="1:3" ht="107.7" customHeight="1">
      <c r="A182" s="38" t="s">
        <v>1497</v>
      </c>
      <c r="B182" s="39" t="s">
        <v>1519</v>
      </c>
      <c r="C182" s="40" t="s">
        <v>1520</v>
      </c>
    </row>
    <row r="183" spans="1:3" ht="110.95" customHeight="1">
      <c r="A183" s="38" t="s">
        <v>1497</v>
      </c>
      <c r="B183" s="39" t="s">
        <v>1521</v>
      </c>
      <c r="C183" s="40" t="s">
        <v>1522</v>
      </c>
    </row>
    <row r="184" spans="1:3" ht="134.94999999999999" customHeight="1">
      <c r="A184" s="38" t="s">
        <v>1497</v>
      </c>
      <c r="B184" s="39" t="s">
        <v>1523</v>
      </c>
      <c r="C184" s="40" t="s">
        <v>1524</v>
      </c>
    </row>
    <row r="185" spans="1:3" ht="86.3" customHeight="1">
      <c r="A185" s="38" t="s">
        <v>1497</v>
      </c>
      <c r="B185" s="39" t="s">
        <v>1525</v>
      </c>
      <c r="C185" s="40" t="s">
        <v>1526</v>
      </c>
    </row>
    <row r="186" spans="1:3" ht="134.30000000000001" customHeight="1">
      <c r="A186" s="38" t="s">
        <v>1497</v>
      </c>
      <c r="B186" s="39" t="s">
        <v>1527</v>
      </c>
      <c r="C186" s="40" t="s">
        <v>1528</v>
      </c>
    </row>
    <row r="187" spans="1:3" ht="72.650000000000006" customHeight="1">
      <c r="A187" s="38" t="s">
        <v>1497</v>
      </c>
      <c r="B187" s="39" t="s">
        <v>1529</v>
      </c>
      <c r="C187" s="40" t="s">
        <v>1530</v>
      </c>
    </row>
    <row r="188" spans="1:3" ht="75.900000000000006" customHeight="1">
      <c r="A188" s="38" t="s">
        <v>1497</v>
      </c>
      <c r="B188" s="39" t="s">
        <v>1531</v>
      </c>
      <c r="C188" s="40" t="s">
        <v>1532</v>
      </c>
    </row>
    <row r="189" spans="1:3" ht="104.45" customHeight="1">
      <c r="A189" s="38" t="s">
        <v>1497</v>
      </c>
      <c r="B189" s="39" t="s">
        <v>1533</v>
      </c>
      <c r="C189" s="40" t="s">
        <v>1534</v>
      </c>
    </row>
    <row r="190" spans="1:3" ht="114.85" customHeight="1">
      <c r="A190" s="38" t="s">
        <v>1497</v>
      </c>
      <c r="B190" s="39" t="s">
        <v>1535</v>
      </c>
      <c r="C190" s="40" t="s">
        <v>1536</v>
      </c>
    </row>
    <row r="191" spans="1:3" ht="72" customHeight="1">
      <c r="A191" s="38" t="s">
        <v>1497</v>
      </c>
      <c r="B191" s="39" t="s">
        <v>1537</v>
      </c>
      <c r="C191" s="40" t="s">
        <v>1538</v>
      </c>
    </row>
    <row r="192" spans="1:3" ht="99.9" customHeight="1">
      <c r="A192" s="38" t="s">
        <v>1497</v>
      </c>
      <c r="B192" s="39" t="s">
        <v>1539</v>
      </c>
      <c r="C192" s="40" t="s">
        <v>1540</v>
      </c>
    </row>
    <row r="193" spans="1:3" ht="73.95">
      <c r="A193" s="38" t="s">
        <v>1497</v>
      </c>
      <c r="B193" s="39" t="s">
        <v>1490</v>
      </c>
      <c r="C193" s="40" t="s">
        <v>1491</v>
      </c>
    </row>
    <row r="194" spans="1:3" ht="77.2" customHeight="1">
      <c r="A194" s="38" t="s">
        <v>1497</v>
      </c>
      <c r="B194" s="39" t="s">
        <v>1492</v>
      </c>
      <c r="C194" s="40" t="s">
        <v>1493</v>
      </c>
    </row>
    <row r="195" spans="1:3" ht="18.2">
      <c r="A195" s="42" t="s">
        <v>1541</v>
      </c>
      <c r="B195" s="37"/>
      <c r="C195" s="37" t="s">
        <v>1542</v>
      </c>
    </row>
    <row r="196" spans="1:3" ht="98.6">
      <c r="A196" s="38" t="s">
        <v>1541</v>
      </c>
      <c r="B196" s="39" t="s">
        <v>1440</v>
      </c>
      <c r="C196" s="40" t="s">
        <v>1543</v>
      </c>
    </row>
    <row r="197" spans="1:3" ht="75.25" customHeight="1">
      <c r="A197" s="38" t="s">
        <v>1541</v>
      </c>
      <c r="B197" s="39" t="s">
        <v>1544</v>
      </c>
      <c r="C197" s="40" t="s">
        <v>1412</v>
      </c>
    </row>
    <row r="198" spans="1:3" ht="37.65" customHeight="1">
      <c r="A198" s="280" t="s">
        <v>365</v>
      </c>
      <c r="B198" s="281"/>
      <c r="C198" s="282"/>
    </row>
    <row r="199" spans="1:3" ht="24" customHeight="1">
      <c r="A199" s="42" t="s">
        <v>366</v>
      </c>
      <c r="B199" s="37"/>
      <c r="C199" s="37" t="s">
        <v>367</v>
      </c>
    </row>
    <row r="200" spans="1:3" ht="28.55" customHeight="1">
      <c r="A200" s="38" t="s">
        <v>366</v>
      </c>
      <c r="B200" s="39" t="s">
        <v>368</v>
      </c>
      <c r="C200" s="40" t="s">
        <v>369</v>
      </c>
    </row>
    <row r="201" spans="1:3" ht="26.6" customHeight="1">
      <c r="A201" s="38" t="s">
        <v>366</v>
      </c>
      <c r="B201" s="39" t="s">
        <v>370</v>
      </c>
      <c r="C201" s="40" t="s">
        <v>371</v>
      </c>
    </row>
    <row r="202" spans="1:3" ht="24" customHeight="1">
      <c r="A202" s="38" t="s">
        <v>366</v>
      </c>
      <c r="B202" s="39" t="s">
        <v>372</v>
      </c>
      <c r="C202" s="43" t="s">
        <v>373</v>
      </c>
    </row>
    <row r="203" spans="1:3" ht="26.6" customHeight="1">
      <c r="A203" s="38" t="s">
        <v>366</v>
      </c>
      <c r="B203" s="39" t="s">
        <v>374</v>
      </c>
      <c r="C203" s="43" t="s">
        <v>375</v>
      </c>
    </row>
    <row r="204" spans="1:3" ht="112.25" customHeight="1">
      <c r="A204" s="38" t="s">
        <v>366</v>
      </c>
      <c r="B204" s="39" t="s">
        <v>1440</v>
      </c>
      <c r="C204" s="43" t="s">
        <v>1543</v>
      </c>
    </row>
    <row r="205" spans="1:3" ht="74.599999999999994" customHeight="1">
      <c r="A205" s="38" t="s">
        <v>366</v>
      </c>
      <c r="B205" s="39" t="s">
        <v>1544</v>
      </c>
      <c r="C205" s="43" t="s">
        <v>1412</v>
      </c>
    </row>
    <row r="206" spans="1:3" ht="18.2">
      <c r="A206" s="42">
        <v>100</v>
      </c>
      <c r="B206" s="37"/>
      <c r="C206" s="37" t="s">
        <v>376</v>
      </c>
    </row>
    <row r="207" spans="1:3" ht="84.35" customHeight="1">
      <c r="A207" s="38">
        <v>100</v>
      </c>
      <c r="B207" s="39" t="s">
        <v>377</v>
      </c>
      <c r="C207" s="40" t="s">
        <v>378</v>
      </c>
    </row>
    <row r="208" spans="1:3" ht="97.3" customHeight="1">
      <c r="A208" s="38">
        <v>100</v>
      </c>
      <c r="B208" s="39" t="s">
        <v>379</v>
      </c>
      <c r="C208" s="40" t="s">
        <v>380</v>
      </c>
    </row>
    <row r="209" spans="1:3" ht="86.3" customHeight="1">
      <c r="A209" s="38">
        <v>100</v>
      </c>
      <c r="B209" s="39" t="s">
        <v>381</v>
      </c>
      <c r="C209" s="40" t="s">
        <v>382</v>
      </c>
    </row>
    <row r="210" spans="1:3" ht="89.55" customHeight="1">
      <c r="A210" s="38">
        <v>100</v>
      </c>
      <c r="B210" s="39" t="s">
        <v>383</v>
      </c>
      <c r="C210" s="40" t="s">
        <v>384</v>
      </c>
    </row>
    <row r="211" spans="1:3" ht="23.35">
      <c r="A211" s="42" t="s">
        <v>1545</v>
      </c>
      <c r="B211" s="37"/>
      <c r="C211" s="37" t="s">
        <v>1546</v>
      </c>
    </row>
    <row r="212" spans="1:3" ht="108.35" customHeight="1">
      <c r="A212" s="38" t="s">
        <v>1545</v>
      </c>
      <c r="B212" s="39" t="s">
        <v>1440</v>
      </c>
      <c r="C212" s="40" t="s">
        <v>1543</v>
      </c>
    </row>
    <row r="213" spans="1:3" ht="18.2">
      <c r="A213" s="42" t="s">
        <v>1547</v>
      </c>
      <c r="B213" s="37"/>
      <c r="C213" s="37" t="s">
        <v>1548</v>
      </c>
    </row>
    <row r="214" spans="1:3" ht="105.75" customHeight="1">
      <c r="A214" s="38" t="s">
        <v>1547</v>
      </c>
      <c r="B214" s="39" t="s">
        <v>1440</v>
      </c>
      <c r="C214" s="40" t="s">
        <v>1543</v>
      </c>
    </row>
    <row r="215" spans="1:3" ht="18.2">
      <c r="A215" s="42">
        <v>182</v>
      </c>
      <c r="B215" s="37"/>
      <c r="C215" s="37" t="s">
        <v>385</v>
      </c>
    </row>
    <row r="216" spans="1:3" ht="58.4" customHeight="1">
      <c r="A216" s="38">
        <v>182</v>
      </c>
      <c r="B216" s="39" t="s">
        <v>386</v>
      </c>
      <c r="C216" s="40" t="s">
        <v>387</v>
      </c>
    </row>
    <row r="217" spans="1:3" ht="86.3" customHeight="1">
      <c r="A217" s="38">
        <v>182</v>
      </c>
      <c r="B217" s="39" t="s">
        <v>388</v>
      </c>
      <c r="C217" s="40" t="s">
        <v>389</v>
      </c>
    </row>
    <row r="218" spans="1:3" ht="34.4" customHeight="1">
      <c r="A218" s="38">
        <v>182</v>
      </c>
      <c r="B218" s="39" t="s">
        <v>390</v>
      </c>
      <c r="C218" s="40" t="s">
        <v>391</v>
      </c>
    </row>
    <row r="219" spans="1:3" ht="48" customHeight="1">
      <c r="A219" s="38">
        <v>182</v>
      </c>
      <c r="B219" s="39" t="s">
        <v>392</v>
      </c>
      <c r="C219" s="40" t="s">
        <v>393</v>
      </c>
    </row>
    <row r="220" spans="1:3" ht="35.049999999999997" customHeight="1">
      <c r="A220" s="38">
        <v>182</v>
      </c>
      <c r="B220" s="39" t="s">
        <v>394</v>
      </c>
      <c r="C220" s="43" t="s">
        <v>395</v>
      </c>
    </row>
    <row r="221" spans="1:3" ht="37">
      <c r="A221" s="38">
        <v>182</v>
      </c>
      <c r="B221" s="39" t="s">
        <v>396</v>
      </c>
      <c r="C221" s="43" t="s">
        <v>397</v>
      </c>
    </row>
    <row r="222" spans="1:3" ht="49.3">
      <c r="A222" s="38">
        <v>182</v>
      </c>
      <c r="B222" s="39" t="s">
        <v>398</v>
      </c>
      <c r="C222" s="40" t="s">
        <v>399</v>
      </c>
    </row>
    <row r="223" spans="1:3" ht="43.5" customHeight="1">
      <c r="A223" s="38">
        <v>182</v>
      </c>
      <c r="B223" s="39" t="s">
        <v>400</v>
      </c>
      <c r="C223" s="40" t="s">
        <v>401</v>
      </c>
    </row>
    <row r="224" spans="1:3" ht="33.75" customHeight="1">
      <c r="A224" s="38">
        <v>182</v>
      </c>
      <c r="B224" s="39" t="s">
        <v>402</v>
      </c>
      <c r="C224" s="40" t="s">
        <v>403</v>
      </c>
    </row>
    <row r="225" spans="1:3" ht="25.3" customHeight="1">
      <c r="A225" s="38">
        <v>182</v>
      </c>
      <c r="B225" s="39" t="s">
        <v>404</v>
      </c>
      <c r="C225" s="40" t="s">
        <v>60</v>
      </c>
    </row>
    <row r="226" spans="1:3" ht="30.5" customHeight="1">
      <c r="A226" s="38">
        <v>182</v>
      </c>
      <c r="B226" s="39" t="s">
        <v>405</v>
      </c>
      <c r="C226" s="40" t="s">
        <v>406</v>
      </c>
    </row>
    <row r="227" spans="1:3" ht="24.65" customHeight="1">
      <c r="A227" s="38">
        <v>182</v>
      </c>
      <c r="B227" s="39" t="s">
        <v>407</v>
      </c>
      <c r="C227" s="40" t="s">
        <v>62</v>
      </c>
    </row>
    <row r="228" spans="1:3" ht="41.55" customHeight="1">
      <c r="A228" s="38">
        <v>182</v>
      </c>
      <c r="B228" s="39" t="s">
        <v>408</v>
      </c>
      <c r="C228" s="40" t="s">
        <v>409</v>
      </c>
    </row>
    <row r="229" spans="1:3" ht="35.700000000000003" customHeight="1">
      <c r="A229" s="38">
        <v>182</v>
      </c>
      <c r="B229" s="39" t="s">
        <v>410</v>
      </c>
      <c r="C229" s="40" t="s">
        <v>411</v>
      </c>
    </row>
    <row r="230" spans="1:3" ht="37.65" customHeight="1">
      <c r="A230" s="38">
        <v>182</v>
      </c>
      <c r="B230" s="39" t="s">
        <v>412</v>
      </c>
      <c r="C230" s="43" t="s">
        <v>413</v>
      </c>
    </row>
    <row r="231" spans="1:3" ht="31.15" customHeight="1">
      <c r="A231" s="38">
        <v>182</v>
      </c>
      <c r="B231" s="39" t="s">
        <v>414</v>
      </c>
      <c r="C231" s="40" t="s">
        <v>415</v>
      </c>
    </row>
    <row r="232" spans="1:3" ht="43.5" customHeight="1">
      <c r="A232" s="38">
        <v>182</v>
      </c>
      <c r="B232" s="39" t="s">
        <v>416</v>
      </c>
      <c r="C232" s="40" t="s">
        <v>78</v>
      </c>
    </row>
    <row r="233" spans="1:3" ht="98.6">
      <c r="A233" s="38">
        <v>182</v>
      </c>
      <c r="B233" s="39" t="s">
        <v>1440</v>
      </c>
      <c r="C233" s="40" t="s">
        <v>1441</v>
      </c>
    </row>
    <row r="234" spans="1:3" ht="61.65">
      <c r="A234" s="38">
        <v>182</v>
      </c>
      <c r="B234" s="39" t="s">
        <v>1549</v>
      </c>
      <c r="C234" s="40" t="s">
        <v>1550</v>
      </c>
    </row>
    <row r="235" spans="1:3" ht="18.2">
      <c r="A235" s="42" t="s">
        <v>1551</v>
      </c>
      <c r="B235" s="37"/>
      <c r="C235" s="37" t="s">
        <v>1552</v>
      </c>
    </row>
    <row r="236" spans="1:3" ht="98.6">
      <c r="A236" s="38" t="s">
        <v>1551</v>
      </c>
      <c r="B236" s="39" t="s">
        <v>1440</v>
      </c>
      <c r="C236" s="40" t="s">
        <v>1441</v>
      </c>
    </row>
    <row r="237" spans="1:3" ht="98.6">
      <c r="A237" s="38" t="s">
        <v>1551</v>
      </c>
      <c r="B237" s="39" t="s">
        <v>1553</v>
      </c>
      <c r="C237" s="40" t="s">
        <v>1554</v>
      </c>
    </row>
    <row r="238" spans="1:3" ht="18.2">
      <c r="A238" s="42" t="s">
        <v>1555</v>
      </c>
      <c r="B238" s="37"/>
      <c r="C238" s="37" t="s">
        <v>1556</v>
      </c>
    </row>
    <row r="239" spans="1:3" ht="98.6">
      <c r="A239" s="38" t="s">
        <v>1555</v>
      </c>
      <c r="B239" s="39" t="s">
        <v>1440</v>
      </c>
      <c r="C239" s="40" t="s">
        <v>1441</v>
      </c>
    </row>
    <row r="240" spans="1:3" ht="18.2">
      <c r="A240" s="42" t="s">
        <v>1557</v>
      </c>
      <c r="B240" s="37"/>
      <c r="C240" s="37" t="s">
        <v>1558</v>
      </c>
    </row>
    <row r="241" spans="1:3" ht="98.6">
      <c r="A241" s="38" t="s">
        <v>1557</v>
      </c>
      <c r="B241" s="39" t="s">
        <v>1440</v>
      </c>
      <c r="C241" s="40" t="s">
        <v>1441</v>
      </c>
    </row>
  </sheetData>
  <mergeCells count="7">
    <mergeCell ref="A198:C198"/>
    <mergeCell ref="A1:C1"/>
    <mergeCell ref="A2:C2"/>
    <mergeCell ref="A3:C3"/>
    <mergeCell ref="A5:C5"/>
    <mergeCell ref="A7:C7"/>
    <mergeCell ref="A152:C152"/>
  </mergeCells>
  <pageMargins left="0.78740157480314965" right="0.39370078740157483" top="0.31496062992125984" bottom="0.35433070866141736" header="0" footer="0"/>
  <pageSetup paperSize="9" scale="97" fitToHeight="0" orientation="portrait" useFirstPageNumber="1" r:id="rId1"/>
  <headerFooter alignWithMargins="0"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5"/>
  <sheetViews>
    <sheetView tabSelected="1" topLeftCell="A295" zoomScaleNormal="100" workbookViewId="0">
      <selection activeCell="H301" sqref="H301"/>
    </sheetView>
  </sheetViews>
  <sheetFormatPr defaultRowHeight="11.7"/>
  <cols>
    <col min="1" max="1" width="63.75" style="196" customWidth="1"/>
    <col min="2" max="2" width="7.5" style="196" customWidth="1"/>
    <col min="3" max="4" width="5.25" style="196" customWidth="1"/>
    <col min="5" max="5" width="19.25" style="196" customWidth="1"/>
    <col min="6" max="6" width="6.875" style="256" customWidth="1"/>
    <col min="7" max="7" width="16" style="196" customWidth="1"/>
    <col min="8" max="16384" width="9" style="196"/>
  </cols>
  <sheetData>
    <row r="1" spans="1:7">
      <c r="A1" s="71"/>
      <c r="B1" s="72"/>
      <c r="C1" s="194"/>
      <c r="D1" s="194"/>
      <c r="E1" s="195"/>
      <c r="F1" s="195"/>
      <c r="G1" s="149" t="s">
        <v>1112</v>
      </c>
    </row>
    <row r="2" spans="1:7">
      <c r="A2" s="73"/>
      <c r="B2" s="74"/>
      <c r="C2" s="80"/>
      <c r="D2" s="80"/>
      <c r="E2" s="195"/>
      <c r="F2" s="195"/>
      <c r="G2" s="149" t="s">
        <v>1</v>
      </c>
    </row>
    <row r="3" spans="1:7">
      <c r="A3" s="73"/>
      <c r="B3" s="74"/>
      <c r="C3" s="80"/>
      <c r="D3" s="80"/>
      <c r="E3" s="195"/>
      <c r="F3" s="195"/>
      <c r="G3" s="149" t="s">
        <v>1191</v>
      </c>
    </row>
    <row r="4" spans="1:7">
      <c r="A4" s="71"/>
      <c r="B4" s="72"/>
      <c r="C4" s="194"/>
      <c r="D4" s="194"/>
      <c r="E4" s="194"/>
      <c r="F4" s="255"/>
      <c r="G4" s="72"/>
    </row>
    <row r="5" spans="1:7">
      <c r="A5" s="286" t="s">
        <v>1192</v>
      </c>
      <c r="B5" s="286"/>
      <c r="C5" s="286"/>
      <c r="D5" s="286"/>
      <c r="E5" s="286"/>
      <c r="F5" s="286"/>
      <c r="G5" s="286"/>
    </row>
    <row r="6" spans="1:7">
      <c r="A6" s="286"/>
      <c r="B6" s="286"/>
      <c r="C6" s="286"/>
      <c r="D6" s="286"/>
      <c r="E6" s="286"/>
      <c r="F6" s="286"/>
      <c r="G6" s="286"/>
    </row>
    <row r="8" spans="1:7">
      <c r="A8" s="287" t="s">
        <v>1193</v>
      </c>
      <c r="B8" s="288"/>
      <c r="C8" s="288"/>
    </row>
    <row r="9" spans="1:7" ht="14.3">
      <c r="A9" s="197" t="s">
        <v>1111</v>
      </c>
      <c r="B9" s="197" t="s">
        <v>1110</v>
      </c>
      <c r="C9" s="197" t="s">
        <v>1109</v>
      </c>
      <c r="D9" s="197" t="s">
        <v>1108</v>
      </c>
      <c r="E9" s="197" t="s">
        <v>1107</v>
      </c>
      <c r="F9" s="197" t="s">
        <v>1106</v>
      </c>
      <c r="G9" s="197" t="s">
        <v>4</v>
      </c>
    </row>
    <row r="10" spans="1:7" ht="14.3">
      <c r="A10" s="197">
        <v>1</v>
      </c>
      <c r="B10" s="197">
        <v>2</v>
      </c>
      <c r="C10" s="197">
        <v>3</v>
      </c>
      <c r="D10" s="197">
        <v>4</v>
      </c>
      <c r="E10" s="197">
        <v>5</v>
      </c>
      <c r="F10" s="197">
        <v>6</v>
      </c>
      <c r="G10" s="197">
        <v>7</v>
      </c>
    </row>
    <row r="11" spans="1:7" ht="28.55">
      <c r="A11" s="198" t="s">
        <v>1105</v>
      </c>
      <c r="B11" s="198" t="s">
        <v>445</v>
      </c>
      <c r="C11" s="198"/>
      <c r="D11" s="198"/>
      <c r="E11" s="198"/>
      <c r="F11" s="257"/>
      <c r="G11" s="199">
        <v>4784699.3</v>
      </c>
    </row>
    <row r="12" spans="1:7" ht="14.3">
      <c r="A12" s="200" t="s">
        <v>537</v>
      </c>
      <c r="B12" s="200" t="s">
        <v>445</v>
      </c>
      <c r="C12" s="200" t="s">
        <v>437</v>
      </c>
      <c r="D12" s="200"/>
      <c r="E12" s="200"/>
      <c r="F12" s="258"/>
      <c r="G12" s="201">
        <v>1480926.2</v>
      </c>
    </row>
    <row r="13" spans="1:7" ht="28.55">
      <c r="A13" s="200" t="s">
        <v>1104</v>
      </c>
      <c r="B13" s="200" t="s">
        <v>445</v>
      </c>
      <c r="C13" s="200" t="s">
        <v>437</v>
      </c>
      <c r="D13" s="200" t="s">
        <v>441</v>
      </c>
      <c r="E13" s="200"/>
      <c r="F13" s="258"/>
      <c r="G13" s="201">
        <v>3683.1</v>
      </c>
    </row>
    <row r="14" spans="1:7" ht="28.55">
      <c r="A14" s="200" t="s">
        <v>535</v>
      </c>
      <c r="B14" s="200" t="s">
        <v>445</v>
      </c>
      <c r="C14" s="200" t="s">
        <v>437</v>
      </c>
      <c r="D14" s="200" t="s">
        <v>441</v>
      </c>
      <c r="E14" s="200" t="s">
        <v>534</v>
      </c>
      <c r="F14" s="258"/>
      <c r="G14" s="201">
        <v>3683.1</v>
      </c>
    </row>
    <row r="15" spans="1:7" ht="14.3">
      <c r="A15" s="200" t="s">
        <v>533</v>
      </c>
      <c r="B15" s="200" t="s">
        <v>445</v>
      </c>
      <c r="C15" s="200" t="s">
        <v>437</v>
      </c>
      <c r="D15" s="200" t="s">
        <v>441</v>
      </c>
      <c r="E15" s="200" t="s">
        <v>532</v>
      </c>
      <c r="F15" s="258"/>
      <c r="G15" s="201">
        <v>3683.1</v>
      </c>
    </row>
    <row r="16" spans="1:7" ht="28.55">
      <c r="A16" s="200" t="s">
        <v>531</v>
      </c>
      <c r="B16" s="200" t="s">
        <v>445</v>
      </c>
      <c r="C16" s="200" t="s">
        <v>437</v>
      </c>
      <c r="D16" s="200" t="s">
        <v>441</v>
      </c>
      <c r="E16" s="200" t="s">
        <v>530</v>
      </c>
      <c r="F16" s="258"/>
      <c r="G16" s="201">
        <v>3683.1</v>
      </c>
    </row>
    <row r="17" spans="1:7" ht="14.3">
      <c r="A17" s="200" t="s">
        <v>1103</v>
      </c>
      <c r="B17" s="200" t="s">
        <v>445</v>
      </c>
      <c r="C17" s="200" t="s">
        <v>437</v>
      </c>
      <c r="D17" s="200" t="s">
        <v>441</v>
      </c>
      <c r="E17" s="200" t="s">
        <v>1102</v>
      </c>
      <c r="F17" s="258"/>
      <c r="G17" s="201">
        <v>3683.1</v>
      </c>
    </row>
    <row r="18" spans="1:7" ht="57.1">
      <c r="A18" s="200" t="s">
        <v>1194</v>
      </c>
      <c r="B18" s="200" t="s">
        <v>445</v>
      </c>
      <c r="C18" s="200" t="s">
        <v>437</v>
      </c>
      <c r="D18" s="200" t="s">
        <v>441</v>
      </c>
      <c r="E18" s="200" t="s">
        <v>1102</v>
      </c>
      <c r="F18" s="258" t="s">
        <v>488</v>
      </c>
      <c r="G18" s="201">
        <v>3683.1</v>
      </c>
    </row>
    <row r="19" spans="1:7" ht="28.55">
      <c r="A19" s="200" t="s">
        <v>668</v>
      </c>
      <c r="B19" s="200" t="s">
        <v>445</v>
      </c>
      <c r="C19" s="200" t="s">
        <v>437</v>
      </c>
      <c r="D19" s="200" t="s">
        <v>441</v>
      </c>
      <c r="E19" s="200" t="s">
        <v>1102</v>
      </c>
      <c r="F19" s="258" t="s">
        <v>664</v>
      </c>
      <c r="G19" s="201">
        <v>3683.1</v>
      </c>
    </row>
    <row r="20" spans="1:7" ht="42.85">
      <c r="A20" s="200" t="s">
        <v>536</v>
      </c>
      <c r="B20" s="200" t="s">
        <v>445</v>
      </c>
      <c r="C20" s="200" t="s">
        <v>437</v>
      </c>
      <c r="D20" s="200" t="s">
        <v>446</v>
      </c>
      <c r="E20" s="200"/>
      <c r="F20" s="258"/>
      <c r="G20" s="201">
        <v>563013.6</v>
      </c>
    </row>
    <row r="21" spans="1:7" ht="14.3">
      <c r="A21" s="200" t="s">
        <v>579</v>
      </c>
      <c r="B21" s="200" t="s">
        <v>445</v>
      </c>
      <c r="C21" s="200" t="s">
        <v>437</v>
      </c>
      <c r="D21" s="200" t="s">
        <v>446</v>
      </c>
      <c r="E21" s="200" t="s">
        <v>578</v>
      </c>
      <c r="F21" s="258"/>
      <c r="G21" s="201">
        <v>4193</v>
      </c>
    </row>
    <row r="22" spans="1:7" ht="14.3">
      <c r="A22" s="274" t="s">
        <v>1570</v>
      </c>
      <c r="B22" s="200" t="s">
        <v>445</v>
      </c>
      <c r="C22" s="200" t="s">
        <v>437</v>
      </c>
      <c r="D22" s="200" t="s">
        <v>446</v>
      </c>
      <c r="E22" s="200" t="s">
        <v>1101</v>
      </c>
      <c r="F22" s="258"/>
      <c r="G22" s="201">
        <v>4193</v>
      </c>
    </row>
    <row r="23" spans="1:7" ht="57.1">
      <c r="A23" s="200" t="s">
        <v>1100</v>
      </c>
      <c r="B23" s="200" t="s">
        <v>445</v>
      </c>
      <c r="C23" s="200" t="s">
        <v>437</v>
      </c>
      <c r="D23" s="200" t="s">
        <v>446</v>
      </c>
      <c r="E23" s="200" t="s">
        <v>1099</v>
      </c>
      <c r="F23" s="258"/>
      <c r="G23" s="201">
        <v>4193</v>
      </c>
    </row>
    <row r="24" spans="1:7" ht="57.1">
      <c r="A24" s="200" t="s">
        <v>1098</v>
      </c>
      <c r="B24" s="200" t="s">
        <v>445</v>
      </c>
      <c r="C24" s="200" t="s">
        <v>437</v>
      </c>
      <c r="D24" s="200" t="s">
        <v>446</v>
      </c>
      <c r="E24" s="200" t="s">
        <v>1097</v>
      </c>
      <c r="F24" s="258"/>
      <c r="G24" s="201">
        <v>4193</v>
      </c>
    </row>
    <row r="25" spans="1:7" ht="57.1">
      <c r="A25" s="200" t="s">
        <v>1194</v>
      </c>
      <c r="B25" s="200" t="s">
        <v>445</v>
      </c>
      <c r="C25" s="200" t="s">
        <v>437</v>
      </c>
      <c r="D25" s="200" t="s">
        <v>446</v>
      </c>
      <c r="E25" s="200" t="s">
        <v>1097</v>
      </c>
      <c r="F25" s="258" t="s">
        <v>488</v>
      </c>
      <c r="G25" s="201">
        <v>3839.5</v>
      </c>
    </row>
    <row r="26" spans="1:7" ht="28.55">
      <c r="A26" s="200" t="s">
        <v>668</v>
      </c>
      <c r="B26" s="200" t="s">
        <v>445</v>
      </c>
      <c r="C26" s="200" t="s">
        <v>437</v>
      </c>
      <c r="D26" s="200" t="s">
        <v>446</v>
      </c>
      <c r="E26" s="200" t="s">
        <v>1097</v>
      </c>
      <c r="F26" s="258" t="s">
        <v>664</v>
      </c>
      <c r="G26" s="201">
        <v>3839.5</v>
      </c>
    </row>
    <row r="27" spans="1:7" ht="28.55">
      <c r="A27" s="200" t="s">
        <v>1195</v>
      </c>
      <c r="B27" s="200" t="s">
        <v>445</v>
      </c>
      <c r="C27" s="200" t="s">
        <v>437</v>
      </c>
      <c r="D27" s="200" t="s">
        <v>446</v>
      </c>
      <c r="E27" s="200" t="s">
        <v>1097</v>
      </c>
      <c r="F27" s="258" t="s">
        <v>471</v>
      </c>
      <c r="G27" s="201">
        <v>353.5</v>
      </c>
    </row>
    <row r="28" spans="1:7" ht="28.55">
      <c r="A28" s="200" t="s">
        <v>470</v>
      </c>
      <c r="B28" s="200" t="s">
        <v>445</v>
      </c>
      <c r="C28" s="200" t="s">
        <v>437</v>
      </c>
      <c r="D28" s="200" t="s">
        <v>446</v>
      </c>
      <c r="E28" s="200" t="s">
        <v>1097</v>
      </c>
      <c r="F28" s="258" t="s">
        <v>466</v>
      </c>
      <c r="G28" s="201">
        <v>353.5</v>
      </c>
    </row>
    <row r="29" spans="1:7" ht="14.3">
      <c r="A29" s="200" t="s">
        <v>593</v>
      </c>
      <c r="B29" s="200" t="s">
        <v>445</v>
      </c>
      <c r="C29" s="200" t="s">
        <v>437</v>
      </c>
      <c r="D29" s="200" t="s">
        <v>446</v>
      </c>
      <c r="E29" s="200" t="s">
        <v>592</v>
      </c>
      <c r="F29" s="258"/>
      <c r="G29" s="201">
        <v>11982</v>
      </c>
    </row>
    <row r="30" spans="1:7" ht="14.3">
      <c r="A30" s="200" t="s">
        <v>615</v>
      </c>
      <c r="B30" s="200" t="s">
        <v>445</v>
      </c>
      <c r="C30" s="200" t="s">
        <v>437</v>
      </c>
      <c r="D30" s="200" t="s">
        <v>446</v>
      </c>
      <c r="E30" s="200" t="s">
        <v>614</v>
      </c>
      <c r="F30" s="258"/>
      <c r="G30" s="201">
        <v>11982</v>
      </c>
    </row>
    <row r="31" spans="1:7" ht="71.349999999999994">
      <c r="A31" s="200" t="s">
        <v>631</v>
      </c>
      <c r="B31" s="200" t="s">
        <v>445</v>
      </c>
      <c r="C31" s="200" t="s">
        <v>437</v>
      </c>
      <c r="D31" s="200" t="s">
        <v>446</v>
      </c>
      <c r="E31" s="200" t="s">
        <v>630</v>
      </c>
      <c r="F31" s="258"/>
      <c r="G31" s="201">
        <v>11982</v>
      </c>
    </row>
    <row r="32" spans="1:7" ht="57.1">
      <c r="A32" s="200" t="s">
        <v>1196</v>
      </c>
      <c r="B32" s="200" t="s">
        <v>445</v>
      </c>
      <c r="C32" s="200" t="s">
        <v>437</v>
      </c>
      <c r="D32" s="200" t="s">
        <v>446</v>
      </c>
      <c r="E32" s="200" t="s">
        <v>1096</v>
      </c>
      <c r="F32" s="258"/>
      <c r="G32" s="201">
        <v>11982</v>
      </c>
    </row>
    <row r="33" spans="1:7" ht="57.1">
      <c r="A33" s="200" t="s">
        <v>1194</v>
      </c>
      <c r="B33" s="200" t="s">
        <v>445</v>
      </c>
      <c r="C33" s="200" t="s">
        <v>437</v>
      </c>
      <c r="D33" s="200" t="s">
        <v>446</v>
      </c>
      <c r="E33" s="200" t="s">
        <v>1096</v>
      </c>
      <c r="F33" s="258" t="s">
        <v>488</v>
      </c>
      <c r="G33" s="201">
        <v>10427.200000000001</v>
      </c>
    </row>
    <row r="34" spans="1:7" ht="28.55">
      <c r="A34" s="200" t="s">
        <v>668</v>
      </c>
      <c r="B34" s="200" t="s">
        <v>445</v>
      </c>
      <c r="C34" s="200" t="s">
        <v>437</v>
      </c>
      <c r="D34" s="200" t="s">
        <v>446</v>
      </c>
      <c r="E34" s="200" t="s">
        <v>1096</v>
      </c>
      <c r="F34" s="258" t="s">
        <v>664</v>
      </c>
      <c r="G34" s="201">
        <v>10427.200000000001</v>
      </c>
    </row>
    <row r="35" spans="1:7" ht="28.55">
      <c r="A35" s="200" t="s">
        <v>1195</v>
      </c>
      <c r="B35" s="200" t="s">
        <v>445</v>
      </c>
      <c r="C35" s="200" t="s">
        <v>437</v>
      </c>
      <c r="D35" s="200" t="s">
        <v>446</v>
      </c>
      <c r="E35" s="200" t="s">
        <v>1096</v>
      </c>
      <c r="F35" s="258" t="s">
        <v>471</v>
      </c>
      <c r="G35" s="201">
        <v>1554.8</v>
      </c>
    </row>
    <row r="36" spans="1:7" ht="28.55">
      <c r="A36" s="200" t="s">
        <v>470</v>
      </c>
      <c r="B36" s="200" t="s">
        <v>445</v>
      </c>
      <c r="C36" s="200" t="s">
        <v>437</v>
      </c>
      <c r="D36" s="200" t="s">
        <v>446</v>
      </c>
      <c r="E36" s="200" t="s">
        <v>1096</v>
      </c>
      <c r="F36" s="258" t="s">
        <v>466</v>
      </c>
      <c r="G36" s="201">
        <v>1554.8</v>
      </c>
    </row>
    <row r="37" spans="1:7" ht="14.3">
      <c r="A37" s="200" t="s">
        <v>500</v>
      </c>
      <c r="B37" s="200" t="s">
        <v>445</v>
      </c>
      <c r="C37" s="200" t="s">
        <v>437</v>
      </c>
      <c r="D37" s="200" t="s">
        <v>446</v>
      </c>
      <c r="E37" s="200" t="s">
        <v>499</v>
      </c>
      <c r="F37" s="258"/>
      <c r="G37" s="201">
        <v>10744</v>
      </c>
    </row>
    <row r="38" spans="1:7" ht="14.3">
      <c r="A38" s="200" t="s">
        <v>766</v>
      </c>
      <c r="B38" s="200" t="s">
        <v>445</v>
      </c>
      <c r="C38" s="200" t="s">
        <v>437</v>
      </c>
      <c r="D38" s="200" t="s">
        <v>446</v>
      </c>
      <c r="E38" s="200" t="s">
        <v>765</v>
      </c>
      <c r="F38" s="258"/>
      <c r="G38" s="201">
        <v>10744</v>
      </c>
    </row>
    <row r="39" spans="1:7" ht="57.1">
      <c r="A39" s="200" t="s">
        <v>764</v>
      </c>
      <c r="B39" s="200" t="s">
        <v>445</v>
      </c>
      <c r="C39" s="200" t="s">
        <v>437</v>
      </c>
      <c r="D39" s="200" t="s">
        <v>446</v>
      </c>
      <c r="E39" s="200" t="s">
        <v>763</v>
      </c>
      <c r="F39" s="258"/>
      <c r="G39" s="201">
        <v>10744</v>
      </c>
    </row>
    <row r="40" spans="1:7" ht="28.55">
      <c r="A40" s="200" t="s">
        <v>1095</v>
      </c>
      <c r="B40" s="200" t="s">
        <v>445</v>
      </c>
      <c r="C40" s="200" t="s">
        <v>437</v>
      </c>
      <c r="D40" s="200" t="s">
        <v>446</v>
      </c>
      <c r="E40" s="200" t="s">
        <v>1094</v>
      </c>
      <c r="F40" s="258"/>
      <c r="G40" s="201">
        <v>10744</v>
      </c>
    </row>
    <row r="41" spans="1:7" ht="57.1">
      <c r="A41" s="200" t="s">
        <v>1194</v>
      </c>
      <c r="B41" s="200" t="s">
        <v>445</v>
      </c>
      <c r="C41" s="200" t="s">
        <v>437</v>
      </c>
      <c r="D41" s="200" t="s">
        <v>446</v>
      </c>
      <c r="E41" s="200" t="s">
        <v>1094</v>
      </c>
      <c r="F41" s="258" t="s">
        <v>488</v>
      </c>
      <c r="G41" s="201">
        <v>8706</v>
      </c>
    </row>
    <row r="42" spans="1:7" ht="28.55">
      <c r="A42" s="200" t="s">
        <v>668</v>
      </c>
      <c r="B42" s="200" t="s">
        <v>445</v>
      </c>
      <c r="C42" s="200" t="s">
        <v>437</v>
      </c>
      <c r="D42" s="200" t="s">
        <v>446</v>
      </c>
      <c r="E42" s="200" t="s">
        <v>1094</v>
      </c>
      <c r="F42" s="258" t="s">
        <v>664</v>
      </c>
      <c r="G42" s="201">
        <v>8706</v>
      </c>
    </row>
    <row r="43" spans="1:7" ht="28.55">
      <c r="A43" s="200" t="s">
        <v>1195</v>
      </c>
      <c r="B43" s="200" t="s">
        <v>445</v>
      </c>
      <c r="C43" s="200" t="s">
        <v>437</v>
      </c>
      <c r="D43" s="200" t="s">
        <v>446</v>
      </c>
      <c r="E43" s="200" t="s">
        <v>1094</v>
      </c>
      <c r="F43" s="258" t="s">
        <v>471</v>
      </c>
      <c r="G43" s="201">
        <v>2038</v>
      </c>
    </row>
    <row r="44" spans="1:7" ht="28.55">
      <c r="A44" s="200" t="s">
        <v>470</v>
      </c>
      <c r="B44" s="200" t="s">
        <v>445</v>
      </c>
      <c r="C44" s="200" t="s">
        <v>437</v>
      </c>
      <c r="D44" s="200" t="s">
        <v>446</v>
      </c>
      <c r="E44" s="200" t="s">
        <v>1094</v>
      </c>
      <c r="F44" s="258" t="s">
        <v>466</v>
      </c>
      <c r="G44" s="201">
        <v>2038</v>
      </c>
    </row>
    <row r="45" spans="1:7" ht="14.3">
      <c r="A45" s="200" t="s">
        <v>1012</v>
      </c>
      <c r="B45" s="200" t="s">
        <v>445</v>
      </c>
      <c r="C45" s="200" t="s">
        <v>437</v>
      </c>
      <c r="D45" s="200" t="s">
        <v>446</v>
      </c>
      <c r="E45" s="200" t="s">
        <v>1011</v>
      </c>
      <c r="F45" s="258"/>
      <c r="G45" s="201">
        <v>1355</v>
      </c>
    </row>
    <row r="46" spans="1:7" ht="28.55">
      <c r="A46" s="200" t="s">
        <v>1004</v>
      </c>
      <c r="B46" s="200" t="s">
        <v>445</v>
      </c>
      <c r="C46" s="200" t="s">
        <v>437</v>
      </c>
      <c r="D46" s="200" t="s">
        <v>446</v>
      </c>
      <c r="E46" s="200" t="s">
        <v>1003</v>
      </c>
      <c r="F46" s="258"/>
      <c r="G46" s="201">
        <v>1355</v>
      </c>
    </row>
    <row r="47" spans="1:7" ht="57.1">
      <c r="A47" s="200" t="s">
        <v>1002</v>
      </c>
      <c r="B47" s="200" t="s">
        <v>445</v>
      </c>
      <c r="C47" s="200" t="s">
        <v>437</v>
      </c>
      <c r="D47" s="200" t="s">
        <v>446</v>
      </c>
      <c r="E47" s="200" t="s">
        <v>1001</v>
      </c>
      <c r="F47" s="258"/>
      <c r="G47" s="201">
        <v>1355</v>
      </c>
    </row>
    <row r="48" spans="1:7" ht="42.85">
      <c r="A48" s="200" t="s">
        <v>1197</v>
      </c>
      <c r="B48" s="200" t="s">
        <v>445</v>
      </c>
      <c r="C48" s="200" t="s">
        <v>437</v>
      </c>
      <c r="D48" s="200" t="s">
        <v>446</v>
      </c>
      <c r="E48" s="200" t="s">
        <v>1000</v>
      </c>
      <c r="F48" s="258"/>
      <c r="G48" s="201">
        <v>1355</v>
      </c>
    </row>
    <row r="49" spans="1:7" ht="57.1">
      <c r="A49" s="200" t="s">
        <v>1194</v>
      </c>
      <c r="B49" s="200" t="s">
        <v>445</v>
      </c>
      <c r="C49" s="200" t="s">
        <v>437</v>
      </c>
      <c r="D49" s="200" t="s">
        <v>446</v>
      </c>
      <c r="E49" s="200" t="s">
        <v>1000</v>
      </c>
      <c r="F49" s="258" t="s">
        <v>488</v>
      </c>
      <c r="G49" s="201">
        <v>1129</v>
      </c>
    </row>
    <row r="50" spans="1:7" ht="28.55">
      <c r="A50" s="200" t="s">
        <v>668</v>
      </c>
      <c r="B50" s="200" t="s">
        <v>445</v>
      </c>
      <c r="C50" s="200" t="s">
        <v>437</v>
      </c>
      <c r="D50" s="200" t="s">
        <v>446</v>
      </c>
      <c r="E50" s="200" t="s">
        <v>1000</v>
      </c>
      <c r="F50" s="258" t="s">
        <v>664</v>
      </c>
      <c r="G50" s="201">
        <v>1129</v>
      </c>
    </row>
    <row r="51" spans="1:7" ht="28.55">
      <c r="A51" s="200" t="s">
        <v>1195</v>
      </c>
      <c r="B51" s="200" t="s">
        <v>445</v>
      </c>
      <c r="C51" s="200" t="s">
        <v>437</v>
      </c>
      <c r="D51" s="200" t="s">
        <v>446</v>
      </c>
      <c r="E51" s="200" t="s">
        <v>1000</v>
      </c>
      <c r="F51" s="258" t="s">
        <v>471</v>
      </c>
      <c r="G51" s="201">
        <v>226</v>
      </c>
    </row>
    <row r="52" spans="1:7" ht="28.55">
      <c r="A52" s="200" t="s">
        <v>470</v>
      </c>
      <c r="B52" s="200" t="s">
        <v>445</v>
      </c>
      <c r="C52" s="200" t="s">
        <v>437</v>
      </c>
      <c r="D52" s="200" t="s">
        <v>446</v>
      </c>
      <c r="E52" s="200" t="s">
        <v>1000</v>
      </c>
      <c r="F52" s="258" t="s">
        <v>466</v>
      </c>
      <c r="G52" s="201">
        <v>226</v>
      </c>
    </row>
    <row r="53" spans="1:7" ht="14.3">
      <c r="A53" s="200" t="s">
        <v>750</v>
      </c>
      <c r="B53" s="200" t="s">
        <v>445</v>
      </c>
      <c r="C53" s="200" t="s">
        <v>437</v>
      </c>
      <c r="D53" s="200" t="s">
        <v>446</v>
      </c>
      <c r="E53" s="200" t="s">
        <v>749</v>
      </c>
      <c r="F53" s="258"/>
      <c r="G53" s="201">
        <v>1912</v>
      </c>
    </row>
    <row r="54" spans="1:7" ht="42.85">
      <c r="A54" s="200" t="s">
        <v>1093</v>
      </c>
      <c r="B54" s="200" t="s">
        <v>445</v>
      </c>
      <c r="C54" s="200" t="s">
        <v>437</v>
      </c>
      <c r="D54" s="200" t="s">
        <v>446</v>
      </c>
      <c r="E54" s="200" t="s">
        <v>1092</v>
      </c>
      <c r="F54" s="258"/>
      <c r="G54" s="201">
        <v>1912</v>
      </c>
    </row>
    <row r="55" spans="1:7" ht="42.85">
      <c r="A55" s="200" t="s">
        <v>1091</v>
      </c>
      <c r="B55" s="200" t="s">
        <v>445</v>
      </c>
      <c r="C55" s="200" t="s">
        <v>437</v>
      </c>
      <c r="D55" s="200" t="s">
        <v>446</v>
      </c>
      <c r="E55" s="200" t="s">
        <v>1090</v>
      </c>
      <c r="F55" s="258"/>
      <c r="G55" s="201">
        <v>1912</v>
      </c>
    </row>
    <row r="56" spans="1:7" ht="171.25">
      <c r="A56" s="200" t="s">
        <v>1089</v>
      </c>
      <c r="B56" s="200" t="s">
        <v>445</v>
      </c>
      <c r="C56" s="200" t="s">
        <v>437</v>
      </c>
      <c r="D56" s="200" t="s">
        <v>446</v>
      </c>
      <c r="E56" s="200" t="s">
        <v>1088</v>
      </c>
      <c r="F56" s="258"/>
      <c r="G56" s="201">
        <v>1912</v>
      </c>
    </row>
    <row r="57" spans="1:7" ht="57.1">
      <c r="A57" s="200" t="s">
        <v>1194</v>
      </c>
      <c r="B57" s="200" t="s">
        <v>445</v>
      </c>
      <c r="C57" s="200" t="s">
        <v>437</v>
      </c>
      <c r="D57" s="200" t="s">
        <v>446</v>
      </c>
      <c r="E57" s="200" t="s">
        <v>1088</v>
      </c>
      <c r="F57" s="258" t="s">
        <v>488</v>
      </c>
      <c r="G57" s="201">
        <v>1504.4</v>
      </c>
    </row>
    <row r="58" spans="1:7" ht="28.55">
      <c r="A58" s="200" t="s">
        <v>668</v>
      </c>
      <c r="B58" s="200" t="s">
        <v>445</v>
      </c>
      <c r="C58" s="200" t="s">
        <v>437</v>
      </c>
      <c r="D58" s="200" t="s">
        <v>446</v>
      </c>
      <c r="E58" s="200" t="s">
        <v>1088</v>
      </c>
      <c r="F58" s="258" t="s">
        <v>664</v>
      </c>
      <c r="G58" s="201">
        <v>1504.4</v>
      </c>
    </row>
    <row r="59" spans="1:7" ht="28.55">
      <c r="A59" s="200" t="s">
        <v>1195</v>
      </c>
      <c r="B59" s="200" t="s">
        <v>445</v>
      </c>
      <c r="C59" s="200" t="s">
        <v>437</v>
      </c>
      <c r="D59" s="200" t="s">
        <v>446</v>
      </c>
      <c r="E59" s="200" t="s">
        <v>1088</v>
      </c>
      <c r="F59" s="258" t="s">
        <v>471</v>
      </c>
      <c r="G59" s="201">
        <v>407.6</v>
      </c>
    </row>
    <row r="60" spans="1:7" ht="28.55">
      <c r="A60" s="200" t="s">
        <v>470</v>
      </c>
      <c r="B60" s="200" t="s">
        <v>445</v>
      </c>
      <c r="C60" s="200" t="s">
        <v>437</v>
      </c>
      <c r="D60" s="200" t="s">
        <v>446</v>
      </c>
      <c r="E60" s="200" t="s">
        <v>1088</v>
      </c>
      <c r="F60" s="258" t="s">
        <v>466</v>
      </c>
      <c r="G60" s="201">
        <v>407.6</v>
      </c>
    </row>
    <row r="61" spans="1:7" ht="28.55">
      <c r="A61" s="200" t="s">
        <v>845</v>
      </c>
      <c r="B61" s="200" t="s">
        <v>445</v>
      </c>
      <c r="C61" s="200" t="s">
        <v>437</v>
      </c>
      <c r="D61" s="200" t="s">
        <v>446</v>
      </c>
      <c r="E61" s="200" t="s">
        <v>844</v>
      </c>
      <c r="F61" s="258"/>
      <c r="G61" s="201">
        <v>662</v>
      </c>
    </row>
    <row r="62" spans="1:7" ht="14.3">
      <c r="A62" s="200" t="s">
        <v>533</v>
      </c>
      <c r="B62" s="200" t="s">
        <v>445</v>
      </c>
      <c r="C62" s="200" t="s">
        <v>437</v>
      </c>
      <c r="D62" s="200" t="s">
        <v>446</v>
      </c>
      <c r="E62" s="200" t="s">
        <v>843</v>
      </c>
      <c r="F62" s="258"/>
      <c r="G62" s="201">
        <v>662</v>
      </c>
    </row>
    <row r="63" spans="1:7" ht="28.55">
      <c r="A63" s="200" t="s">
        <v>531</v>
      </c>
      <c r="B63" s="200" t="s">
        <v>445</v>
      </c>
      <c r="C63" s="200" t="s">
        <v>437</v>
      </c>
      <c r="D63" s="200" t="s">
        <v>446</v>
      </c>
      <c r="E63" s="200" t="s">
        <v>842</v>
      </c>
      <c r="F63" s="258"/>
      <c r="G63" s="201">
        <v>662</v>
      </c>
    </row>
    <row r="64" spans="1:7" ht="42.85">
      <c r="A64" s="200" t="s">
        <v>841</v>
      </c>
      <c r="B64" s="200" t="s">
        <v>445</v>
      </c>
      <c r="C64" s="200" t="s">
        <v>437</v>
      </c>
      <c r="D64" s="200" t="s">
        <v>446</v>
      </c>
      <c r="E64" s="200" t="s">
        <v>840</v>
      </c>
      <c r="F64" s="258"/>
      <c r="G64" s="201">
        <v>662</v>
      </c>
    </row>
    <row r="65" spans="1:7" ht="57.1">
      <c r="A65" s="200" t="s">
        <v>1194</v>
      </c>
      <c r="B65" s="200" t="s">
        <v>445</v>
      </c>
      <c r="C65" s="200" t="s">
        <v>437</v>
      </c>
      <c r="D65" s="200" t="s">
        <v>446</v>
      </c>
      <c r="E65" s="200" t="s">
        <v>840</v>
      </c>
      <c r="F65" s="258" t="s">
        <v>488</v>
      </c>
      <c r="G65" s="201">
        <v>576</v>
      </c>
    </row>
    <row r="66" spans="1:7" ht="28.55">
      <c r="A66" s="200" t="s">
        <v>668</v>
      </c>
      <c r="B66" s="200" t="s">
        <v>445</v>
      </c>
      <c r="C66" s="200" t="s">
        <v>437</v>
      </c>
      <c r="D66" s="200" t="s">
        <v>446</v>
      </c>
      <c r="E66" s="200" t="s">
        <v>840</v>
      </c>
      <c r="F66" s="258" t="s">
        <v>664</v>
      </c>
      <c r="G66" s="201">
        <v>576</v>
      </c>
    </row>
    <row r="67" spans="1:7" ht="28.55">
      <c r="A67" s="200" t="s">
        <v>1195</v>
      </c>
      <c r="B67" s="200" t="s">
        <v>445</v>
      </c>
      <c r="C67" s="200" t="s">
        <v>437</v>
      </c>
      <c r="D67" s="200" t="s">
        <v>446</v>
      </c>
      <c r="E67" s="200" t="s">
        <v>840</v>
      </c>
      <c r="F67" s="258" t="s">
        <v>471</v>
      </c>
      <c r="G67" s="201">
        <v>86</v>
      </c>
    </row>
    <row r="68" spans="1:7" ht="28.55">
      <c r="A68" s="200" t="s">
        <v>470</v>
      </c>
      <c r="B68" s="200" t="s">
        <v>445</v>
      </c>
      <c r="C68" s="200" t="s">
        <v>437</v>
      </c>
      <c r="D68" s="200" t="s">
        <v>446</v>
      </c>
      <c r="E68" s="200" t="s">
        <v>840</v>
      </c>
      <c r="F68" s="258" t="s">
        <v>466</v>
      </c>
      <c r="G68" s="201">
        <v>86</v>
      </c>
    </row>
    <row r="69" spans="1:7" ht="28.55">
      <c r="A69" s="200" t="s">
        <v>535</v>
      </c>
      <c r="B69" s="200" t="s">
        <v>445</v>
      </c>
      <c r="C69" s="200" t="s">
        <v>437</v>
      </c>
      <c r="D69" s="200" t="s">
        <v>446</v>
      </c>
      <c r="E69" s="200" t="s">
        <v>534</v>
      </c>
      <c r="F69" s="258"/>
      <c r="G69" s="201">
        <v>528194.6</v>
      </c>
    </row>
    <row r="70" spans="1:7" ht="14.3">
      <c r="A70" s="200" t="s">
        <v>921</v>
      </c>
      <c r="B70" s="200" t="s">
        <v>445</v>
      </c>
      <c r="C70" s="200" t="s">
        <v>437</v>
      </c>
      <c r="D70" s="200" t="s">
        <v>446</v>
      </c>
      <c r="E70" s="200" t="s">
        <v>920</v>
      </c>
      <c r="F70" s="258"/>
      <c r="G70" s="201">
        <v>14758</v>
      </c>
    </row>
    <row r="71" spans="1:7" ht="42.85">
      <c r="A71" s="200" t="s">
        <v>1087</v>
      </c>
      <c r="B71" s="200" t="s">
        <v>445</v>
      </c>
      <c r="C71" s="200" t="s">
        <v>437</v>
      </c>
      <c r="D71" s="200" t="s">
        <v>446</v>
      </c>
      <c r="E71" s="200" t="s">
        <v>1086</v>
      </c>
      <c r="F71" s="258"/>
      <c r="G71" s="201">
        <v>14758</v>
      </c>
    </row>
    <row r="72" spans="1:7" ht="28.55">
      <c r="A72" s="200" t="s">
        <v>1085</v>
      </c>
      <c r="B72" s="200" t="s">
        <v>445</v>
      </c>
      <c r="C72" s="200" t="s">
        <v>437</v>
      </c>
      <c r="D72" s="200" t="s">
        <v>446</v>
      </c>
      <c r="E72" s="200" t="s">
        <v>1084</v>
      </c>
      <c r="F72" s="258"/>
      <c r="G72" s="201">
        <v>14758</v>
      </c>
    </row>
    <row r="73" spans="1:7" ht="57.1">
      <c r="A73" s="200" t="s">
        <v>1194</v>
      </c>
      <c r="B73" s="200" t="s">
        <v>445</v>
      </c>
      <c r="C73" s="200" t="s">
        <v>437</v>
      </c>
      <c r="D73" s="200" t="s">
        <v>446</v>
      </c>
      <c r="E73" s="200" t="s">
        <v>1084</v>
      </c>
      <c r="F73" s="258" t="s">
        <v>488</v>
      </c>
      <c r="G73" s="201">
        <v>13211.7</v>
      </c>
    </row>
    <row r="74" spans="1:7" ht="28.55">
      <c r="A74" s="200" t="s">
        <v>668</v>
      </c>
      <c r="B74" s="200" t="s">
        <v>445</v>
      </c>
      <c r="C74" s="200" t="s">
        <v>437</v>
      </c>
      <c r="D74" s="200" t="s">
        <v>446</v>
      </c>
      <c r="E74" s="200" t="s">
        <v>1084</v>
      </c>
      <c r="F74" s="258" t="s">
        <v>664</v>
      </c>
      <c r="G74" s="201">
        <v>13211.7</v>
      </c>
    </row>
    <row r="75" spans="1:7" ht="28.55">
      <c r="A75" s="200" t="s">
        <v>1195</v>
      </c>
      <c r="B75" s="200" t="s">
        <v>445</v>
      </c>
      <c r="C75" s="200" t="s">
        <v>437</v>
      </c>
      <c r="D75" s="200" t="s">
        <v>446</v>
      </c>
      <c r="E75" s="200" t="s">
        <v>1084</v>
      </c>
      <c r="F75" s="258" t="s">
        <v>471</v>
      </c>
      <c r="G75" s="201">
        <v>1546.3</v>
      </c>
    </row>
    <row r="76" spans="1:7" ht="28.55">
      <c r="A76" s="200" t="s">
        <v>470</v>
      </c>
      <c r="B76" s="200" t="s">
        <v>445</v>
      </c>
      <c r="C76" s="200" t="s">
        <v>437</v>
      </c>
      <c r="D76" s="200" t="s">
        <v>446</v>
      </c>
      <c r="E76" s="200" t="s">
        <v>1084</v>
      </c>
      <c r="F76" s="258" t="s">
        <v>466</v>
      </c>
      <c r="G76" s="201">
        <v>1546.3</v>
      </c>
    </row>
    <row r="77" spans="1:7" ht="14.3">
      <c r="A77" s="200" t="s">
        <v>533</v>
      </c>
      <c r="B77" s="200" t="s">
        <v>445</v>
      </c>
      <c r="C77" s="200" t="s">
        <v>437</v>
      </c>
      <c r="D77" s="200" t="s">
        <v>446</v>
      </c>
      <c r="E77" s="200" t="s">
        <v>532</v>
      </c>
      <c r="F77" s="258"/>
      <c r="G77" s="201">
        <v>513436.6</v>
      </c>
    </row>
    <row r="78" spans="1:7" ht="28.55">
      <c r="A78" s="200" t="s">
        <v>531</v>
      </c>
      <c r="B78" s="200" t="s">
        <v>445</v>
      </c>
      <c r="C78" s="200" t="s">
        <v>437</v>
      </c>
      <c r="D78" s="200" t="s">
        <v>446</v>
      </c>
      <c r="E78" s="200" t="s">
        <v>530</v>
      </c>
      <c r="F78" s="258"/>
      <c r="G78" s="201">
        <v>513436.6</v>
      </c>
    </row>
    <row r="79" spans="1:7" ht="14.3">
      <c r="A79" s="200" t="s">
        <v>529</v>
      </c>
      <c r="B79" s="200" t="s">
        <v>445</v>
      </c>
      <c r="C79" s="200" t="s">
        <v>437</v>
      </c>
      <c r="D79" s="200" t="s">
        <v>446</v>
      </c>
      <c r="E79" s="200" t="s">
        <v>528</v>
      </c>
      <c r="F79" s="258"/>
      <c r="G79" s="201">
        <v>513436.6</v>
      </c>
    </row>
    <row r="80" spans="1:7" ht="57.1">
      <c r="A80" s="200" t="s">
        <v>1194</v>
      </c>
      <c r="B80" s="200" t="s">
        <v>445</v>
      </c>
      <c r="C80" s="200" t="s">
        <v>437</v>
      </c>
      <c r="D80" s="200" t="s">
        <v>446</v>
      </c>
      <c r="E80" s="200" t="s">
        <v>528</v>
      </c>
      <c r="F80" s="258" t="s">
        <v>488</v>
      </c>
      <c r="G80" s="201">
        <v>432395</v>
      </c>
    </row>
    <row r="81" spans="1:7" ht="28.55">
      <c r="A81" s="200" t="s">
        <v>668</v>
      </c>
      <c r="B81" s="200" t="s">
        <v>445</v>
      </c>
      <c r="C81" s="200" t="s">
        <v>437</v>
      </c>
      <c r="D81" s="200" t="s">
        <v>446</v>
      </c>
      <c r="E81" s="200" t="s">
        <v>528</v>
      </c>
      <c r="F81" s="258" t="s">
        <v>664</v>
      </c>
      <c r="G81" s="201">
        <v>432395</v>
      </c>
    </row>
    <row r="82" spans="1:7" ht="28.55">
      <c r="A82" s="200" t="s">
        <v>1195</v>
      </c>
      <c r="B82" s="200" t="s">
        <v>445</v>
      </c>
      <c r="C82" s="200" t="s">
        <v>437</v>
      </c>
      <c r="D82" s="200" t="s">
        <v>446</v>
      </c>
      <c r="E82" s="200" t="s">
        <v>528</v>
      </c>
      <c r="F82" s="258" t="s">
        <v>471</v>
      </c>
      <c r="G82" s="201">
        <v>79435</v>
      </c>
    </row>
    <row r="83" spans="1:7" ht="28.55">
      <c r="A83" s="200" t="s">
        <v>470</v>
      </c>
      <c r="B83" s="200" t="s">
        <v>445</v>
      </c>
      <c r="C83" s="200" t="s">
        <v>437</v>
      </c>
      <c r="D83" s="200" t="s">
        <v>446</v>
      </c>
      <c r="E83" s="200" t="s">
        <v>528</v>
      </c>
      <c r="F83" s="258" t="s">
        <v>466</v>
      </c>
      <c r="G83" s="201">
        <v>79435</v>
      </c>
    </row>
    <row r="84" spans="1:7" ht="14.3">
      <c r="A84" s="200" t="s">
        <v>546</v>
      </c>
      <c r="B84" s="200" t="s">
        <v>445</v>
      </c>
      <c r="C84" s="200" t="s">
        <v>437</v>
      </c>
      <c r="D84" s="200" t="s">
        <v>446</v>
      </c>
      <c r="E84" s="200" t="s">
        <v>528</v>
      </c>
      <c r="F84" s="258" t="s">
        <v>448</v>
      </c>
      <c r="G84" s="201">
        <v>1606.6</v>
      </c>
    </row>
    <row r="85" spans="1:7" ht="14.3">
      <c r="A85" s="200" t="s">
        <v>545</v>
      </c>
      <c r="B85" s="200" t="s">
        <v>445</v>
      </c>
      <c r="C85" s="200" t="s">
        <v>437</v>
      </c>
      <c r="D85" s="200" t="s">
        <v>446</v>
      </c>
      <c r="E85" s="200" t="s">
        <v>528</v>
      </c>
      <c r="F85" s="258" t="s">
        <v>544</v>
      </c>
      <c r="G85" s="201">
        <v>1606.6</v>
      </c>
    </row>
    <row r="86" spans="1:7" ht="28.55">
      <c r="A86" s="200" t="s">
        <v>879</v>
      </c>
      <c r="B86" s="200" t="s">
        <v>445</v>
      </c>
      <c r="C86" s="200" t="s">
        <v>437</v>
      </c>
      <c r="D86" s="200" t="s">
        <v>446</v>
      </c>
      <c r="E86" s="200" t="s">
        <v>878</v>
      </c>
      <c r="F86" s="258"/>
      <c r="G86" s="201">
        <v>2867</v>
      </c>
    </row>
    <row r="87" spans="1:7" ht="28.55">
      <c r="A87" s="200" t="s">
        <v>877</v>
      </c>
      <c r="B87" s="200" t="s">
        <v>445</v>
      </c>
      <c r="C87" s="200" t="s">
        <v>437</v>
      </c>
      <c r="D87" s="200" t="s">
        <v>446</v>
      </c>
      <c r="E87" s="200" t="s">
        <v>876</v>
      </c>
      <c r="F87" s="258"/>
      <c r="G87" s="201">
        <v>2867</v>
      </c>
    </row>
    <row r="88" spans="1:7" ht="57.1">
      <c r="A88" s="200" t="s">
        <v>929</v>
      </c>
      <c r="B88" s="200" t="s">
        <v>445</v>
      </c>
      <c r="C88" s="200" t="s">
        <v>437</v>
      </c>
      <c r="D88" s="200" t="s">
        <v>446</v>
      </c>
      <c r="E88" s="200" t="s">
        <v>928</v>
      </c>
      <c r="F88" s="258"/>
      <c r="G88" s="201">
        <v>2867</v>
      </c>
    </row>
    <row r="89" spans="1:7" ht="157">
      <c r="A89" s="200" t="s">
        <v>927</v>
      </c>
      <c r="B89" s="200" t="s">
        <v>445</v>
      </c>
      <c r="C89" s="200" t="s">
        <v>437</v>
      </c>
      <c r="D89" s="200" t="s">
        <v>446</v>
      </c>
      <c r="E89" s="200" t="s">
        <v>926</v>
      </c>
      <c r="F89" s="258"/>
      <c r="G89" s="201">
        <v>2867</v>
      </c>
    </row>
    <row r="90" spans="1:7" ht="57.1">
      <c r="A90" s="200" t="s">
        <v>1194</v>
      </c>
      <c r="B90" s="200" t="s">
        <v>445</v>
      </c>
      <c r="C90" s="200" t="s">
        <v>437</v>
      </c>
      <c r="D90" s="200" t="s">
        <v>446</v>
      </c>
      <c r="E90" s="200" t="s">
        <v>926</v>
      </c>
      <c r="F90" s="258" t="s">
        <v>488</v>
      </c>
      <c r="G90" s="201">
        <v>2255.6</v>
      </c>
    </row>
    <row r="91" spans="1:7" ht="28.55">
      <c r="A91" s="200" t="s">
        <v>668</v>
      </c>
      <c r="B91" s="200" t="s">
        <v>445</v>
      </c>
      <c r="C91" s="200" t="s">
        <v>437</v>
      </c>
      <c r="D91" s="200" t="s">
        <v>446</v>
      </c>
      <c r="E91" s="200" t="s">
        <v>926</v>
      </c>
      <c r="F91" s="258" t="s">
        <v>664</v>
      </c>
      <c r="G91" s="201">
        <v>2255.6</v>
      </c>
    </row>
    <row r="92" spans="1:7" ht="28.55">
      <c r="A92" s="200" t="s">
        <v>1195</v>
      </c>
      <c r="B92" s="200" t="s">
        <v>445</v>
      </c>
      <c r="C92" s="200" t="s">
        <v>437</v>
      </c>
      <c r="D92" s="200" t="s">
        <v>446</v>
      </c>
      <c r="E92" s="200" t="s">
        <v>926</v>
      </c>
      <c r="F92" s="258" t="s">
        <v>471</v>
      </c>
      <c r="G92" s="201">
        <v>611.4</v>
      </c>
    </row>
    <row r="93" spans="1:7" ht="28.55">
      <c r="A93" s="200" t="s">
        <v>470</v>
      </c>
      <c r="B93" s="200" t="s">
        <v>445</v>
      </c>
      <c r="C93" s="200" t="s">
        <v>437</v>
      </c>
      <c r="D93" s="200" t="s">
        <v>446</v>
      </c>
      <c r="E93" s="200" t="s">
        <v>926</v>
      </c>
      <c r="F93" s="258" t="s">
        <v>466</v>
      </c>
      <c r="G93" s="201">
        <v>611.4</v>
      </c>
    </row>
    <row r="94" spans="1:7" ht="14.3">
      <c r="A94" s="200" t="s">
        <v>526</v>
      </c>
      <c r="B94" s="200" t="s">
        <v>445</v>
      </c>
      <c r="C94" s="200" t="s">
        <v>437</v>
      </c>
      <c r="D94" s="200" t="s">
        <v>446</v>
      </c>
      <c r="E94" s="200" t="s">
        <v>525</v>
      </c>
      <c r="F94" s="258"/>
      <c r="G94" s="201">
        <v>1104</v>
      </c>
    </row>
    <row r="95" spans="1:7" ht="28.55">
      <c r="A95" s="200" t="s">
        <v>782</v>
      </c>
      <c r="B95" s="200" t="s">
        <v>445</v>
      </c>
      <c r="C95" s="200" t="s">
        <v>437</v>
      </c>
      <c r="D95" s="200" t="s">
        <v>446</v>
      </c>
      <c r="E95" s="200" t="s">
        <v>781</v>
      </c>
      <c r="F95" s="258"/>
      <c r="G95" s="201">
        <v>1104</v>
      </c>
    </row>
    <row r="96" spans="1:7" ht="14.3">
      <c r="A96" s="200" t="s">
        <v>485</v>
      </c>
      <c r="B96" s="200" t="s">
        <v>445</v>
      </c>
      <c r="C96" s="200" t="s">
        <v>437</v>
      </c>
      <c r="D96" s="200" t="s">
        <v>446</v>
      </c>
      <c r="E96" s="200" t="s">
        <v>781</v>
      </c>
      <c r="F96" s="258" t="s">
        <v>484</v>
      </c>
      <c r="G96" s="201">
        <v>1104</v>
      </c>
    </row>
    <row r="97" spans="1:7" ht="28.55">
      <c r="A97" s="200" t="s">
        <v>838</v>
      </c>
      <c r="B97" s="200" t="s">
        <v>445</v>
      </c>
      <c r="C97" s="200" t="s">
        <v>437</v>
      </c>
      <c r="D97" s="200" t="s">
        <v>446</v>
      </c>
      <c r="E97" s="200" t="s">
        <v>781</v>
      </c>
      <c r="F97" s="258" t="s">
        <v>836</v>
      </c>
      <c r="G97" s="201">
        <v>1104</v>
      </c>
    </row>
    <row r="98" spans="1:7" ht="14.3">
      <c r="A98" s="200" t="s">
        <v>1083</v>
      </c>
      <c r="B98" s="200" t="s">
        <v>445</v>
      </c>
      <c r="C98" s="200" t="s">
        <v>437</v>
      </c>
      <c r="D98" s="200" t="s">
        <v>468</v>
      </c>
      <c r="E98" s="200"/>
      <c r="F98" s="258"/>
      <c r="G98" s="201">
        <v>31027</v>
      </c>
    </row>
    <row r="99" spans="1:7" ht="14.3">
      <c r="A99" s="200" t="s">
        <v>526</v>
      </c>
      <c r="B99" s="200" t="s">
        <v>445</v>
      </c>
      <c r="C99" s="200" t="s">
        <v>437</v>
      </c>
      <c r="D99" s="200" t="s">
        <v>468</v>
      </c>
      <c r="E99" s="200" t="s">
        <v>525</v>
      </c>
      <c r="F99" s="258"/>
      <c r="G99" s="201">
        <v>31027</v>
      </c>
    </row>
    <row r="100" spans="1:7" ht="14.3">
      <c r="A100" s="200" t="s">
        <v>1082</v>
      </c>
      <c r="B100" s="200" t="s">
        <v>445</v>
      </c>
      <c r="C100" s="200" t="s">
        <v>437</v>
      </c>
      <c r="D100" s="200" t="s">
        <v>468</v>
      </c>
      <c r="E100" s="200" t="s">
        <v>1081</v>
      </c>
      <c r="F100" s="258"/>
      <c r="G100" s="201">
        <v>30027</v>
      </c>
    </row>
    <row r="101" spans="1:7" ht="14.3">
      <c r="A101" s="200" t="s">
        <v>546</v>
      </c>
      <c r="B101" s="200" t="s">
        <v>445</v>
      </c>
      <c r="C101" s="200" t="s">
        <v>437</v>
      </c>
      <c r="D101" s="200" t="s">
        <v>468</v>
      </c>
      <c r="E101" s="200" t="s">
        <v>1081</v>
      </c>
      <c r="F101" s="258" t="s">
        <v>448</v>
      </c>
      <c r="G101" s="201">
        <v>30027</v>
      </c>
    </row>
    <row r="102" spans="1:7" ht="14.3">
      <c r="A102" s="200" t="s">
        <v>1079</v>
      </c>
      <c r="B102" s="200" t="s">
        <v>445</v>
      </c>
      <c r="C102" s="200" t="s">
        <v>437</v>
      </c>
      <c r="D102" s="200" t="s">
        <v>468</v>
      </c>
      <c r="E102" s="200" t="s">
        <v>1081</v>
      </c>
      <c r="F102" s="258" t="s">
        <v>1077</v>
      </c>
      <c r="G102" s="201">
        <v>30027</v>
      </c>
    </row>
    <row r="103" spans="1:7" ht="28.55">
      <c r="A103" s="200" t="s">
        <v>1080</v>
      </c>
      <c r="B103" s="200" t="s">
        <v>445</v>
      </c>
      <c r="C103" s="200" t="s">
        <v>437</v>
      </c>
      <c r="D103" s="200" t="s">
        <v>468</v>
      </c>
      <c r="E103" s="200" t="s">
        <v>1078</v>
      </c>
      <c r="F103" s="258"/>
      <c r="G103" s="201">
        <v>1000</v>
      </c>
    </row>
    <row r="104" spans="1:7" ht="14.3">
      <c r="A104" s="200" t="s">
        <v>546</v>
      </c>
      <c r="B104" s="200" t="s">
        <v>445</v>
      </c>
      <c r="C104" s="200" t="s">
        <v>437</v>
      </c>
      <c r="D104" s="200" t="s">
        <v>468</v>
      </c>
      <c r="E104" s="200" t="s">
        <v>1078</v>
      </c>
      <c r="F104" s="258" t="s">
        <v>448</v>
      </c>
      <c r="G104" s="201">
        <v>1000</v>
      </c>
    </row>
    <row r="105" spans="1:7" ht="14.3">
      <c r="A105" s="200" t="s">
        <v>1079</v>
      </c>
      <c r="B105" s="200" t="s">
        <v>445</v>
      </c>
      <c r="C105" s="200" t="s">
        <v>437</v>
      </c>
      <c r="D105" s="200" t="s">
        <v>468</v>
      </c>
      <c r="E105" s="200" t="s">
        <v>1078</v>
      </c>
      <c r="F105" s="258" t="s">
        <v>1077</v>
      </c>
      <c r="G105" s="201">
        <v>1000</v>
      </c>
    </row>
    <row r="106" spans="1:7" ht="14.3">
      <c r="A106" s="200" t="s">
        <v>527</v>
      </c>
      <c r="B106" s="200" t="s">
        <v>445</v>
      </c>
      <c r="C106" s="200" t="s">
        <v>437</v>
      </c>
      <c r="D106" s="200" t="s">
        <v>523</v>
      </c>
      <c r="E106" s="200"/>
      <c r="F106" s="258"/>
      <c r="G106" s="201">
        <v>883202.5</v>
      </c>
    </row>
    <row r="107" spans="1:7" ht="14.3">
      <c r="A107" s="200" t="s">
        <v>593</v>
      </c>
      <c r="B107" s="200" t="s">
        <v>445</v>
      </c>
      <c r="C107" s="200" t="s">
        <v>437</v>
      </c>
      <c r="D107" s="200" t="s">
        <v>523</v>
      </c>
      <c r="E107" s="200" t="s">
        <v>592</v>
      </c>
      <c r="F107" s="258"/>
      <c r="G107" s="201">
        <v>4703</v>
      </c>
    </row>
    <row r="108" spans="1:7" ht="14.3">
      <c r="A108" s="200" t="s">
        <v>591</v>
      </c>
      <c r="B108" s="200" t="s">
        <v>445</v>
      </c>
      <c r="C108" s="200" t="s">
        <v>437</v>
      </c>
      <c r="D108" s="200" t="s">
        <v>523</v>
      </c>
      <c r="E108" s="200" t="s">
        <v>590</v>
      </c>
      <c r="F108" s="258"/>
      <c r="G108" s="201">
        <v>4703</v>
      </c>
    </row>
    <row r="109" spans="1:7" ht="42.85">
      <c r="A109" s="200" t="s">
        <v>589</v>
      </c>
      <c r="B109" s="200" t="s">
        <v>445</v>
      </c>
      <c r="C109" s="200" t="s">
        <v>437</v>
      </c>
      <c r="D109" s="200" t="s">
        <v>523</v>
      </c>
      <c r="E109" s="200" t="s">
        <v>588</v>
      </c>
      <c r="F109" s="258"/>
      <c r="G109" s="201">
        <v>4703</v>
      </c>
    </row>
    <row r="110" spans="1:7" ht="57.1">
      <c r="A110" s="200" t="s">
        <v>587</v>
      </c>
      <c r="B110" s="200" t="s">
        <v>445</v>
      </c>
      <c r="C110" s="200" t="s">
        <v>437</v>
      </c>
      <c r="D110" s="200" t="s">
        <v>523</v>
      </c>
      <c r="E110" s="200" t="s">
        <v>583</v>
      </c>
      <c r="F110" s="258"/>
      <c r="G110" s="201">
        <v>4703</v>
      </c>
    </row>
    <row r="111" spans="1:7" ht="57.1">
      <c r="A111" s="200" t="s">
        <v>1194</v>
      </c>
      <c r="B111" s="200" t="s">
        <v>445</v>
      </c>
      <c r="C111" s="200" t="s">
        <v>437</v>
      </c>
      <c r="D111" s="200" t="s">
        <v>523</v>
      </c>
      <c r="E111" s="200" t="s">
        <v>583</v>
      </c>
      <c r="F111" s="258" t="s">
        <v>488</v>
      </c>
      <c r="G111" s="201">
        <v>4703</v>
      </c>
    </row>
    <row r="112" spans="1:7" ht="14.3">
      <c r="A112" s="200" t="s">
        <v>487</v>
      </c>
      <c r="B112" s="200" t="s">
        <v>445</v>
      </c>
      <c r="C112" s="200" t="s">
        <v>437</v>
      </c>
      <c r="D112" s="200" t="s">
        <v>523</v>
      </c>
      <c r="E112" s="200" t="s">
        <v>583</v>
      </c>
      <c r="F112" s="258" t="s">
        <v>486</v>
      </c>
      <c r="G112" s="201">
        <v>4703</v>
      </c>
    </row>
    <row r="113" spans="1:7" ht="28.55">
      <c r="A113" s="200" t="s">
        <v>535</v>
      </c>
      <c r="B113" s="200" t="s">
        <v>445</v>
      </c>
      <c r="C113" s="200" t="s">
        <v>437</v>
      </c>
      <c r="D113" s="200" t="s">
        <v>523</v>
      </c>
      <c r="E113" s="200" t="s">
        <v>534</v>
      </c>
      <c r="F113" s="258"/>
      <c r="G113" s="201">
        <v>640946</v>
      </c>
    </row>
    <row r="114" spans="1:7" ht="14.3">
      <c r="A114" s="200" t="s">
        <v>921</v>
      </c>
      <c r="B114" s="200" t="s">
        <v>445</v>
      </c>
      <c r="C114" s="200" t="s">
        <v>437</v>
      </c>
      <c r="D114" s="200" t="s">
        <v>523</v>
      </c>
      <c r="E114" s="200" t="s">
        <v>920</v>
      </c>
      <c r="F114" s="258"/>
      <c r="G114" s="201">
        <v>201541.3</v>
      </c>
    </row>
    <row r="115" spans="1:7" ht="42.85">
      <c r="A115" s="200" t="s">
        <v>919</v>
      </c>
      <c r="B115" s="200" t="s">
        <v>445</v>
      </c>
      <c r="C115" s="200" t="s">
        <v>437</v>
      </c>
      <c r="D115" s="200" t="s">
        <v>523</v>
      </c>
      <c r="E115" s="200" t="s">
        <v>918</v>
      </c>
      <c r="F115" s="258"/>
      <c r="G115" s="201">
        <v>199785.2</v>
      </c>
    </row>
    <row r="116" spans="1:7" ht="42.85">
      <c r="A116" s="200" t="s">
        <v>1076</v>
      </c>
      <c r="B116" s="200" t="s">
        <v>445</v>
      </c>
      <c r="C116" s="200" t="s">
        <v>437</v>
      </c>
      <c r="D116" s="200" t="s">
        <v>523</v>
      </c>
      <c r="E116" s="200" t="s">
        <v>1075</v>
      </c>
      <c r="F116" s="258"/>
      <c r="G116" s="201">
        <v>199785.2</v>
      </c>
    </row>
    <row r="117" spans="1:7" ht="28.55">
      <c r="A117" s="200" t="s">
        <v>479</v>
      </c>
      <c r="B117" s="200" t="s">
        <v>445</v>
      </c>
      <c r="C117" s="200" t="s">
        <v>437</v>
      </c>
      <c r="D117" s="200" t="s">
        <v>523</v>
      </c>
      <c r="E117" s="200" t="s">
        <v>1075</v>
      </c>
      <c r="F117" s="258" t="s">
        <v>458</v>
      </c>
      <c r="G117" s="201">
        <v>199785.2</v>
      </c>
    </row>
    <row r="118" spans="1:7" ht="14.3">
      <c r="A118" s="200" t="s">
        <v>503</v>
      </c>
      <c r="B118" s="200" t="s">
        <v>445</v>
      </c>
      <c r="C118" s="200" t="s">
        <v>437</v>
      </c>
      <c r="D118" s="200" t="s">
        <v>523</v>
      </c>
      <c r="E118" s="200" t="s">
        <v>1075</v>
      </c>
      <c r="F118" s="258" t="s">
        <v>461</v>
      </c>
      <c r="G118" s="201">
        <v>199785.2</v>
      </c>
    </row>
    <row r="119" spans="1:7" ht="28.55">
      <c r="A119" s="200" t="s">
        <v>531</v>
      </c>
      <c r="B119" s="200" t="s">
        <v>445</v>
      </c>
      <c r="C119" s="200" t="s">
        <v>437</v>
      </c>
      <c r="D119" s="200" t="s">
        <v>523</v>
      </c>
      <c r="E119" s="200" t="s">
        <v>1074</v>
      </c>
      <c r="F119" s="258"/>
      <c r="G119" s="201">
        <v>1756.1</v>
      </c>
    </row>
    <row r="120" spans="1:7" ht="28.55">
      <c r="A120" s="200" t="s">
        <v>1073</v>
      </c>
      <c r="B120" s="200" t="s">
        <v>445</v>
      </c>
      <c r="C120" s="200" t="s">
        <v>437</v>
      </c>
      <c r="D120" s="200" t="s">
        <v>523</v>
      </c>
      <c r="E120" s="200" t="s">
        <v>1072</v>
      </c>
      <c r="F120" s="258"/>
      <c r="G120" s="201">
        <v>1756.1</v>
      </c>
    </row>
    <row r="121" spans="1:7" ht="28.55">
      <c r="A121" s="200" t="s">
        <v>1195</v>
      </c>
      <c r="B121" s="200" t="s">
        <v>445</v>
      </c>
      <c r="C121" s="200" t="s">
        <v>437</v>
      </c>
      <c r="D121" s="200" t="s">
        <v>523</v>
      </c>
      <c r="E121" s="200" t="s">
        <v>1072</v>
      </c>
      <c r="F121" s="258" t="s">
        <v>471</v>
      </c>
      <c r="G121" s="201">
        <v>1500</v>
      </c>
    </row>
    <row r="122" spans="1:7" ht="28.55">
      <c r="A122" s="200" t="s">
        <v>470</v>
      </c>
      <c r="B122" s="200" t="s">
        <v>445</v>
      </c>
      <c r="C122" s="200" t="s">
        <v>437</v>
      </c>
      <c r="D122" s="200" t="s">
        <v>523</v>
      </c>
      <c r="E122" s="200" t="s">
        <v>1072</v>
      </c>
      <c r="F122" s="258" t="s">
        <v>466</v>
      </c>
      <c r="G122" s="201">
        <v>1500</v>
      </c>
    </row>
    <row r="123" spans="1:7" ht="14.3">
      <c r="A123" s="200" t="s">
        <v>546</v>
      </c>
      <c r="B123" s="200" t="s">
        <v>445</v>
      </c>
      <c r="C123" s="200" t="s">
        <v>437</v>
      </c>
      <c r="D123" s="200" t="s">
        <v>523</v>
      </c>
      <c r="E123" s="200" t="s">
        <v>1072</v>
      </c>
      <c r="F123" s="258" t="s">
        <v>448</v>
      </c>
      <c r="G123" s="201">
        <v>256.10000000000002</v>
      </c>
    </row>
    <row r="124" spans="1:7" ht="14.3">
      <c r="A124" s="200" t="s">
        <v>545</v>
      </c>
      <c r="B124" s="200" t="s">
        <v>445</v>
      </c>
      <c r="C124" s="200" t="s">
        <v>437</v>
      </c>
      <c r="D124" s="200" t="s">
        <v>523</v>
      </c>
      <c r="E124" s="200" t="s">
        <v>1072</v>
      </c>
      <c r="F124" s="258" t="s">
        <v>544</v>
      </c>
      <c r="G124" s="201">
        <v>256.10000000000002</v>
      </c>
    </row>
    <row r="125" spans="1:7" ht="14.3">
      <c r="A125" s="200" t="s">
        <v>533</v>
      </c>
      <c r="B125" s="200" t="s">
        <v>445</v>
      </c>
      <c r="C125" s="200" t="s">
        <v>437</v>
      </c>
      <c r="D125" s="200" t="s">
        <v>523</v>
      </c>
      <c r="E125" s="200" t="s">
        <v>532</v>
      </c>
      <c r="F125" s="258"/>
      <c r="G125" s="201">
        <v>439404.7</v>
      </c>
    </row>
    <row r="126" spans="1:7" ht="28.55">
      <c r="A126" s="200" t="s">
        <v>531</v>
      </c>
      <c r="B126" s="200" t="s">
        <v>445</v>
      </c>
      <c r="C126" s="200" t="s">
        <v>437</v>
      </c>
      <c r="D126" s="200" t="s">
        <v>523</v>
      </c>
      <c r="E126" s="200" t="s">
        <v>530</v>
      </c>
      <c r="F126" s="258"/>
      <c r="G126" s="201">
        <v>439404.7</v>
      </c>
    </row>
    <row r="127" spans="1:7" ht="14.3">
      <c r="A127" s="200" t="s">
        <v>529</v>
      </c>
      <c r="B127" s="200" t="s">
        <v>445</v>
      </c>
      <c r="C127" s="200" t="s">
        <v>437</v>
      </c>
      <c r="D127" s="200" t="s">
        <v>523</v>
      </c>
      <c r="E127" s="200" t="s">
        <v>528</v>
      </c>
      <c r="F127" s="258"/>
      <c r="G127" s="201">
        <v>100</v>
      </c>
    </row>
    <row r="128" spans="1:7" ht="28.55">
      <c r="A128" s="200" t="s">
        <v>1195</v>
      </c>
      <c r="B128" s="200" t="s">
        <v>445</v>
      </c>
      <c r="C128" s="200" t="s">
        <v>437</v>
      </c>
      <c r="D128" s="200" t="s">
        <v>523</v>
      </c>
      <c r="E128" s="200" t="s">
        <v>528</v>
      </c>
      <c r="F128" s="258" t="s">
        <v>471</v>
      </c>
      <c r="G128" s="201">
        <v>100</v>
      </c>
    </row>
    <row r="129" spans="1:7" ht="28.55">
      <c r="A129" s="200" t="s">
        <v>470</v>
      </c>
      <c r="B129" s="200" t="s">
        <v>445</v>
      </c>
      <c r="C129" s="200" t="s">
        <v>437</v>
      </c>
      <c r="D129" s="200" t="s">
        <v>523</v>
      </c>
      <c r="E129" s="200" t="s">
        <v>528</v>
      </c>
      <c r="F129" s="258" t="s">
        <v>466</v>
      </c>
      <c r="G129" s="201">
        <v>100</v>
      </c>
    </row>
    <row r="130" spans="1:7" ht="14.3">
      <c r="A130" s="200" t="s">
        <v>1071</v>
      </c>
      <c r="B130" s="200" t="s">
        <v>445</v>
      </c>
      <c r="C130" s="200" t="s">
        <v>437</v>
      </c>
      <c r="D130" s="200" t="s">
        <v>523</v>
      </c>
      <c r="E130" s="200" t="s">
        <v>1070</v>
      </c>
      <c r="F130" s="258"/>
      <c r="G130" s="201">
        <v>980</v>
      </c>
    </row>
    <row r="131" spans="1:7" ht="14.3">
      <c r="A131" s="200" t="s">
        <v>546</v>
      </c>
      <c r="B131" s="200" t="s">
        <v>445</v>
      </c>
      <c r="C131" s="200" t="s">
        <v>437</v>
      </c>
      <c r="D131" s="200" t="s">
        <v>523</v>
      </c>
      <c r="E131" s="200" t="s">
        <v>1070</v>
      </c>
      <c r="F131" s="258" t="s">
        <v>448</v>
      </c>
      <c r="G131" s="201">
        <v>980</v>
      </c>
    </row>
    <row r="132" spans="1:7" ht="14.3">
      <c r="A132" s="200" t="s">
        <v>671</v>
      </c>
      <c r="B132" s="200" t="s">
        <v>445</v>
      </c>
      <c r="C132" s="200" t="s">
        <v>437</v>
      </c>
      <c r="D132" s="200" t="s">
        <v>523</v>
      </c>
      <c r="E132" s="200" t="s">
        <v>1070</v>
      </c>
      <c r="F132" s="258" t="s">
        <v>669</v>
      </c>
      <c r="G132" s="201">
        <v>980</v>
      </c>
    </row>
    <row r="133" spans="1:7" ht="42.85">
      <c r="A133" s="200" t="s">
        <v>681</v>
      </c>
      <c r="B133" s="200" t="s">
        <v>445</v>
      </c>
      <c r="C133" s="200" t="s">
        <v>437</v>
      </c>
      <c r="D133" s="200" t="s">
        <v>523</v>
      </c>
      <c r="E133" s="200" t="s">
        <v>679</v>
      </c>
      <c r="F133" s="258"/>
      <c r="G133" s="201">
        <v>185441</v>
      </c>
    </row>
    <row r="134" spans="1:7" ht="57.1">
      <c r="A134" s="200" t="s">
        <v>1194</v>
      </c>
      <c r="B134" s="200" t="s">
        <v>445</v>
      </c>
      <c r="C134" s="200" t="s">
        <v>437</v>
      </c>
      <c r="D134" s="200" t="s">
        <v>523</v>
      </c>
      <c r="E134" s="200" t="s">
        <v>679</v>
      </c>
      <c r="F134" s="258" t="s">
        <v>488</v>
      </c>
      <c r="G134" s="201">
        <v>178745.7</v>
      </c>
    </row>
    <row r="135" spans="1:7" ht="14.3">
      <c r="A135" s="200" t="s">
        <v>487</v>
      </c>
      <c r="B135" s="200" t="s">
        <v>445</v>
      </c>
      <c r="C135" s="200" t="s">
        <v>437</v>
      </c>
      <c r="D135" s="200" t="s">
        <v>523</v>
      </c>
      <c r="E135" s="200" t="s">
        <v>679</v>
      </c>
      <c r="F135" s="258" t="s">
        <v>486</v>
      </c>
      <c r="G135" s="201">
        <v>178745.7</v>
      </c>
    </row>
    <row r="136" spans="1:7" ht="28.55">
      <c r="A136" s="200" t="s">
        <v>1195</v>
      </c>
      <c r="B136" s="200" t="s">
        <v>445</v>
      </c>
      <c r="C136" s="200" t="s">
        <v>437</v>
      </c>
      <c r="D136" s="200" t="s">
        <v>523</v>
      </c>
      <c r="E136" s="200" t="s">
        <v>679</v>
      </c>
      <c r="F136" s="258" t="s">
        <v>471</v>
      </c>
      <c r="G136" s="201">
        <v>6658.3</v>
      </c>
    </row>
    <row r="137" spans="1:7" ht="28.55">
      <c r="A137" s="200" t="s">
        <v>470</v>
      </c>
      <c r="B137" s="200" t="s">
        <v>445</v>
      </c>
      <c r="C137" s="200" t="s">
        <v>437</v>
      </c>
      <c r="D137" s="200" t="s">
        <v>523</v>
      </c>
      <c r="E137" s="200" t="s">
        <v>679</v>
      </c>
      <c r="F137" s="258" t="s">
        <v>466</v>
      </c>
      <c r="G137" s="201">
        <v>6658.3</v>
      </c>
    </row>
    <row r="138" spans="1:7" ht="14.3">
      <c r="A138" s="200" t="s">
        <v>546</v>
      </c>
      <c r="B138" s="200" t="s">
        <v>445</v>
      </c>
      <c r="C138" s="200" t="s">
        <v>437</v>
      </c>
      <c r="D138" s="200" t="s">
        <v>523</v>
      </c>
      <c r="E138" s="200" t="s">
        <v>679</v>
      </c>
      <c r="F138" s="258" t="s">
        <v>448</v>
      </c>
      <c r="G138" s="201">
        <v>37</v>
      </c>
    </row>
    <row r="139" spans="1:7" ht="14.3">
      <c r="A139" s="200" t="s">
        <v>545</v>
      </c>
      <c r="B139" s="200" t="s">
        <v>445</v>
      </c>
      <c r="C139" s="200" t="s">
        <v>437</v>
      </c>
      <c r="D139" s="200" t="s">
        <v>523</v>
      </c>
      <c r="E139" s="200" t="s">
        <v>679</v>
      </c>
      <c r="F139" s="258" t="s">
        <v>544</v>
      </c>
      <c r="G139" s="201">
        <v>37</v>
      </c>
    </row>
    <row r="140" spans="1:7" ht="57.1">
      <c r="A140" s="200" t="s">
        <v>1069</v>
      </c>
      <c r="B140" s="200" t="s">
        <v>445</v>
      </c>
      <c r="C140" s="200" t="s">
        <v>437</v>
      </c>
      <c r="D140" s="200" t="s">
        <v>523</v>
      </c>
      <c r="E140" s="200" t="s">
        <v>1068</v>
      </c>
      <c r="F140" s="258"/>
      <c r="G140" s="201">
        <v>221975.4</v>
      </c>
    </row>
    <row r="141" spans="1:7" ht="57.1">
      <c r="A141" s="200" t="s">
        <v>1194</v>
      </c>
      <c r="B141" s="200" t="s">
        <v>445</v>
      </c>
      <c r="C141" s="200" t="s">
        <v>437</v>
      </c>
      <c r="D141" s="200" t="s">
        <v>523</v>
      </c>
      <c r="E141" s="200" t="s">
        <v>1068</v>
      </c>
      <c r="F141" s="258" t="s">
        <v>488</v>
      </c>
      <c r="G141" s="201">
        <v>201942.2</v>
      </c>
    </row>
    <row r="142" spans="1:7" ht="14.3">
      <c r="A142" s="200" t="s">
        <v>487</v>
      </c>
      <c r="B142" s="200" t="s">
        <v>445</v>
      </c>
      <c r="C142" s="200" t="s">
        <v>437</v>
      </c>
      <c r="D142" s="200" t="s">
        <v>523</v>
      </c>
      <c r="E142" s="200" t="s">
        <v>1068</v>
      </c>
      <c r="F142" s="258" t="s">
        <v>486</v>
      </c>
      <c r="G142" s="201">
        <v>201942.2</v>
      </c>
    </row>
    <row r="143" spans="1:7" ht="28.55">
      <c r="A143" s="200" t="s">
        <v>1195</v>
      </c>
      <c r="B143" s="200" t="s">
        <v>445</v>
      </c>
      <c r="C143" s="200" t="s">
        <v>437</v>
      </c>
      <c r="D143" s="200" t="s">
        <v>523</v>
      </c>
      <c r="E143" s="200" t="s">
        <v>1068</v>
      </c>
      <c r="F143" s="258" t="s">
        <v>471</v>
      </c>
      <c r="G143" s="201">
        <v>19594.2</v>
      </c>
    </row>
    <row r="144" spans="1:7" ht="28.55">
      <c r="A144" s="200" t="s">
        <v>470</v>
      </c>
      <c r="B144" s="200" t="s">
        <v>445</v>
      </c>
      <c r="C144" s="200" t="s">
        <v>437</v>
      </c>
      <c r="D144" s="200" t="s">
        <v>523</v>
      </c>
      <c r="E144" s="200" t="s">
        <v>1068</v>
      </c>
      <c r="F144" s="258" t="s">
        <v>466</v>
      </c>
      <c r="G144" s="201">
        <v>19594.2</v>
      </c>
    </row>
    <row r="145" spans="1:7" ht="14.3">
      <c r="A145" s="200" t="s">
        <v>546</v>
      </c>
      <c r="B145" s="200" t="s">
        <v>445</v>
      </c>
      <c r="C145" s="200" t="s">
        <v>437</v>
      </c>
      <c r="D145" s="200" t="s">
        <v>523</v>
      </c>
      <c r="E145" s="200" t="s">
        <v>1068</v>
      </c>
      <c r="F145" s="258" t="s">
        <v>448</v>
      </c>
      <c r="G145" s="201">
        <v>439</v>
      </c>
    </row>
    <row r="146" spans="1:7" ht="14.3">
      <c r="A146" s="200" t="s">
        <v>545</v>
      </c>
      <c r="B146" s="200" t="s">
        <v>445</v>
      </c>
      <c r="C146" s="200" t="s">
        <v>437</v>
      </c>
      <c r="D146" s="200" t="s">
        <v>523</v>
      </c>
      <c r="E146" s="200" t="s">
        <v>1068</v>
      </c>
      <c r="F146" s="258" t="s">
        <v>544</v>
      </c>
      <c r="G146" s="201">
        <v>439</v>
      </c>
    </row>
    <row r="147" spans="1:7" ht="57.1">
      <c r="A147" s="200" t="s">
        <v>1067</v>
      </c>
      <c r="B147" s="200" t="s">
        <v>445</v>
      </c>
      <c r="C147" s="200" t="s">
        <v>437</v>
      </c>
      <c r="D147" s="200" t="s">
        <v>523</v>
      </c>
      <c r="E147" s="200" t="s">
        <v>1066</v>
      </c>
      <c r="F147" s="258"/>
      <c r="G147" s="201">
        <v>29070.400000000001</v>
      </c>
    </row>
    <row r="148" spans="1:7" ht="57.1">
      <c r="A148" s="200" t="s">
        <v>1194</v>
      </c>
      <c r="B148" s="200" t="s">
        <v>445</v>
      </c>
      <c r="C148" s="200" t="s">
        <v>437</v>
      </c>
      <c r="D148" s="200" t="s">
        <v>523</v>
      </c>
      <c r="E148" s="200" t="s">
        <v>1066</v>
      </c>
      <c r="F148" s="258" t="s">
        <v>488</v>
      </c>
      <c r="G148" s="201">
        <v>27551.200000000001</v>
      </c>
    </row>
    <row r="149" spans="1:7" ht="14.3">
      <c r="A149" s="200" t="s">
        <v>487</v>
      </c>
      <c r="B149" s="200" t="s">
        <v>445</v>
      </c>
      <c r="C149" s="200" t="s">
        <v>437</v>
      </c>
      <c r="D149" s="200" t="s">
        <v>523</v>
      </c>
      <c r="E149" s="200" t="s">
        <v>1066</v>
      </c>
      <c r="F149" s="258" t="s">
        <v>486</v>
      </c>
      <c r="G149" s="201">
        <v>27551.200000000001</v>
      </c>
    </row>
    <row r="150" spans="1:7" ht="28.55">
      <c r="A150" s="200" t="s">
        <v>1195</v>
      </c>
      <c r="B150" s="200" t="s">
        <v>445</v>
      </c>
      <c r="C150" s="200" t="s">
        <v>437</v>
      </c>
      <c r="D150" s="200" t="s">
        <v>523</v>
      </c>
      <c r="E150" s="200" t="s">
        <v>1066</v>
      </c>
      <c r="F150" s="258" t="s">
        <v>471</v>
      </c>
      <c r="G150" s="201">
        <v>1519.2</v>
      </c>
    </row>
    <row r="151" spans="1:7" ht="28.55">
      <c r="A151" s="200" t="s">
        <v>470</v>
      </c>
      <c r="B151" s="200" t="s">
        <v>445</v>
      </c>
      <c r="C151" s="200" t="s">
        <v>437</v>
      </c>
      <c r="D151" s="200" t="s">
        <v>523</v>
      </c>
      <c r="E151" s="200" t="s">
        <v>1066</v>
      </c>
      <c r="F151" s="258" t="s">
        <v>466</v>
      </c>
      <c r="G151" s="201">
        <v>1519.2</v>
      </c>
    </row>
    <row r="152" spans="1:7" ht="57.1">
      <c r="A152" s="200" t="s">
        <v>1198</v>
      </c>
      <c r="B152" s="200" t="s">
        <v>445</v>
      </c>
      <c r="C152" s="200" t="s">
        <v>437</v>
      </c>
      <c r="D152" s="200" t="s">
        <v>523</v>
      </c>
      <c r="E152" s="200" t="s">
        <v>1199</v>
      </c>
      <c r="F152" s="258"/>
      <c r="G152" s="201">
        <v>1837.9</v>
      </c>
    </row>
    <row r="153" spans="1:7" ht="28.55">
      <c r="A153" s="200" t="s">
        <v>479</v>
      </c>
      <c r="B153" s="200" t="s">
        <v>445</v>
      </c>
      <c r="C153" s="200" t="s">
        <v>437</v>
      </c>
      <c r="D153" s="200" t="s">
        <v>523</v>
      </c>
      <c r="E153" s="200" t="s">
        <v>1199</v>
      </c>
      <c r="F153" s="258" t="s">
        <v>458</v>
      </c>
      <c r="G153" s="201">
        <v>1837.9</v>
      </c>
    </row>
    <row r="154" spans="1:7" ht="14.3">
      <c r="A154" s="200" t="s">
        <v>478</v>
      </c>
      <c r="B154" s="200" t="s">
        <v>445</v>
      </c>
      <c r="C154" s="200" t="s">
        <v>437</v>
      </c>
      <c r="D154" s="200" t="s">
        <v>523</v>
      </c>
      <c r="E154" s="200" t="s">
        <v>1199</v>
      </c>
      <c r="F154" s="258" t="s">
        <v>476</v>
      </c>
      <c r="G154" s="201">
        <v>1837.9</v>
      </c>
    </row>
    <row r="155" spans="1:7" ht="42.85">
      <c r="A155" s="200" t="s">
        <v>519</v>
      </c>
      <c r="B155" s="200" t="s">
        <v>445</v>
      </c>
      <c r="C155" s="200" t="s">
        <v>437</v>
      </c>
      <c r="D155" s="200" t="s">
        <v>523</v>
      </c>
      <c r="E155" s="200" t="s">
        <v>518</v>
      </c>
      <c r="F155" s="258"/>
      <c r="G155" s="201">
        <v>2213</v>
      </c>
    </row>
    <row r="156" spans="1:7" ht="57.1">
      <c r="A156" s="200" t="s">
        <v>723</v>
      </c>
      <c r="B156" s="200" t="s">
        <v>445</v>
      </c>
      <c r="C156" s="200" t="s">
        <v>437</v>
      </c>
      <c r="D156" s="200" t="s">
        <v>523</v>
      </c>
      <c r="E156" s="200" t="s">
        <v>722</v>
      </c>
      <c r="F156" s="258"/>
      <c r="G156" s="201">
        <v>250</v>
      </c>
    </row>
    <row r="157" spans="1:7" ht="28.55">
      <c r="A157" s="200" t="s">
        <v>715</v>
      </c>
      <c r="B157" s="200" t="s">
        <v>445</v>
      </c>
      <c r="C157" s="200" t="s">
        <v>437</v>
      </c>
      <c r="D157" s="200" t="s">
        <v>523</v>
      </c>
      <c r="E157" s="200" t="s">
        <v>714</v>
      </c>
      <c r="F157" s="258"/>
      <c r="G157" s="201">
        <v>250</v>
      </c>
    </row>
    <row r="158" spans="1:7" ht="57.1">
      <c r="A158" s="200" t="s">
        <v>713</v>
      </c>
      <c r="B158" s="200" t="s">
        <v>445</v>
      </c>
      <c r="C158" s="200" t="s">
        <v>437</v>
      </c>
      <c r="D158" s="200" t="s">
        <v>523</v>
      </c>
      <c r="E158" s="200" t="s">
        <v>712</v>
      </c>
      <c r="F158" s="258"/>
      <c r="G158" s="201">
        <v>250</v>
      </c>
    </row>
    <row r="159" spans="1:7" ht="28.55">
      <c r="A159" s="200" t="s">
        <v>1195</v>
      </c>
      <c r="B159" s="200" t="s">
        <v>445</v>
      </c>
      <c r="C159" s="200" t="s">
        <v>437</v>
      </c>
      <c r="D159" s="200" t="s">
        <v>523</v>
      </c>
      <c r="E159" s="200" t="s">
        <v>712</v>
      </c>
      <c r="F159" s="258" t="s">
        <v>471</v>
      </c>
      <c r="G159" s="201">
        <v>250</v>
      </c>
    </row>
    <row r="160" spans="1:7" ht="28.55">
      <c r="A160" s="200" t="s">
        <v>470</v>
      </c>
      <c r="B160" s="200" t="s">
        <v>445</v>
      </c>
      <c r="C160" s="200" t="s">
        <v>437</v>
      </c>
      <c r="D160" s="200" t="s">
        <v>523</v>
      </c>
      <c r="E160" s="200" t="s">
        <v>712</v>
      </c>
      <c r="F160" s="258" t="s">
        <v>466</v>
      </c>
      <c r="G160" s="201">
        <v>250</v>
      </c>
    </row>
    <row r="161" spans="1:7" ht="14.3">
      <c r="A161" s="200" t="s">
        <v>533</v>
      </c>
      <c r="B161" s="200" t="s">
        <v>445</v>
      </c>
      <c r="C161" s="200" t="s">
        <v>437</v>
      </c>
      <c r="D161" s="200" t="s">
        <v>523</v>
      </c>
      <c r="E161" s="200" t="s">
        <v>1055</v>
      </c>
      <c r="F161" s="258"/>
      <c r="G161" s="201">
        <v>1963</v>
      </c>
    </row>
    <row r="162" spans="1:7" ht="42.85">
      <c r="A162" s="200" t="s">
        <v>1054</v>
      </c>
      <c r="B162" s="200" t="s">
        <v>445</v>
      </c>
      <c r="C162" s="200" t="s">
        <v>437</v>
      </c>
      <c r="D162" s="200" t="s">
        <v>523</v>
      </c>
      <c r="E162" s="200" t="s">
        <v>1053</v>
      </c>
      <c r="F162" s="258"/>
      <c r="G162" s="201">
        <v>5</v>
      </c>
    </row>
    <row r="163" spans="1:7" ht="42.85">
      <c r="A163" s="200" t="s">
        <v>1052</v>
      </c>
      <c r="B163" s="200" t="s">
        <v>445</v>
      </c>
      <c r="C163" s="200" t="s">
        <v>437</v>
      </c>
      <c r="D163" s="200" t="s">
        <v>523</v>
      </c>
      <c r="E163" s="200" t="s">
        <v>1051</v>
      </c>
      <c r="F163" s="258"/>
      <c r="G163" s="201">
        <v>5</v>
      </c>
    </row>
    <row r="164" spans="1:7" ht="28.55">
      <c r="A164" s="200" t="s">
        <v>1195</v>
      </c>
      <c r="B164" s="200" t="s">
        <v>445</v>
      </c>
      <c r="C164" s="200" t="s">
        <v>437</v>
      </c>
      <c r="D164" s="200" t="s">
        <v>523</v>
      </c>
      <c r="E164" s="200" t="s">
        <v>1051</v>
      </c>
      <c r="F164" s="258" t="s">
        <v>471</v>
      </c>
      <c r="G164" s="201">
        <v>5</v>
      </c>
    </row>
    <row r="165" spans="1:7" ht="28.55">
      <c r="A165" s="200" t="s">
        <v>470</v>
      </c>
      <c r="B165" s="200" t="s">
        <v>445</v>
      </c>
      <c r="C165" s="200" t="s">
        <v>437</v>
      </c>
      <c r="D165" s="200" t="s">
        <v>523</v>
      </c>
      <c r="E165" s="200" t="s">
        <v>1051</v>
      </c>
      <c r="F165" s="258" t="s">
        <v>466</v>
      </c>
      <c r="G165" s="201">
        <v>5</v>
      </c>
    </row>
    <row r="166" spans="1:7" ht="28.55">
      <c r="A166" s="200" t="s">
        <v>1065</v>
      </c>
      <c r="B166" s="200" t="s">
        <v>445</v>
      </c>
      <c r="C166" s="200" t="s">
        <v>437</v>
      </c>
      <c r="D166" s="200" t="s">
        <v>523</v>
      </c>
      <c r="E166" s="200" t="s">
        <v>1064</v>
      </c>
      <c r="F166" s="258"/>
      <c r="G166" s="201">
        <v>1958</v>
      </c>
    </row>
    <row r="167" spans="1:7" ht="14.3">
      <c r="A167" s="200" t="s">
        <v>1063</v>
      </c>
      <c r="B167" s="200" t="s">
        <v>445</v>
      </c>
      <c r="C167" s="200" t="s">
        <v>437</v>
      </c>
      <c r="D167" s="200" t="s">
        <v>523</v>
      </c>
      <c r="E167" s="200" t="s">
        <v>1062</v>
      </c>
      <c r="F167" s="258"/>
      <c r="G167" s="201">
        <v>1958</v>
      </c>
    </row>
    <row r="168" spans="1:7" ht="28.55">
      <c r="A168" s="200" t="s">
        <v>1195</v>
      </c>
      <c r="B168" s="200" t="s">
        <v>445</v>
      </c>
      <c r="C168" s="200" t="s">
        <v>437</v>
      </c>
      <c r="D168" s="200" t="s">
        <v>523</v>
      </c>
      <c r="E168" s="200" t="s">
        <v>1062</v>
      </c>
      <c r="F168" s="258" t="s">
        <v>471</v>
      </c>
      <c r="G168" s="201">
        <v>1958</v>
      </c>
    </row>
    <row r="169" spans="1:7" ht="28.55">
      <c r="A169" s="200" t="s">
        <v>470</v>
      </c>
      <c r="B169" s="200" t="s">
        <v>445</v>
      </c>
      <c r="C169" s="200" t="s">
        <v>437</v>
      </c>
      <c r="D169" s="200" t="s">
        <v>523</v>
      </c>
      <c r="E169" s="200" t="s">
        <v>1062</v>
      </c>
      <c r="F169" s="258" t="s">
        <v>466</v>
      </c>
      <c r="G169" s="201">
        <v>1958</v>
      </c>
    </row>
    <row r="170" spans="1:7" ht="28.55">
      <c r="A170" s="200" t="s">
        <v>661</v>
      </c>
      <c r="B170" s="200" t="s">
        <v>445</v>
      </c>
      <c r="C170" s="200" t="s">
        <v>437</v>
      </c>
      <c r="D170" s="200" t="s">
        <v>523</v>
      </c>
      <c r="E170" s="200" t="s">
        <v>660</v>
      </c>
      <c r="F170" s="258"/>
      <c r="G170" s="201">
        <v>232674.8</v>
      </c>
    </row>
    <row r="171" spans="1:7" ht="71.349999999999994">
      <c r="A171" s="200" t="s">
        <v>1061</v>
      </c>
      <c r="B171" s="200" t="s">
        <v>445</v>
      </c>
      <c r="C171" s="200" t="s">
        <v>437</v>
      </c>
      <c r="D171" s="200" t="s">
        <v>523</v>
      </c>
      <c r="E171" s="200" t="s">
        <v>1060</v>
      </c>
      <c r="F171" s="258"/>
      <c r="G171" s="201">
        <v>232674.8</v>
      </c>
    </row>
    <row r="172" spans="1:7" ht="42.85">
      <c r="A172" s="200" t="s">
        <v>1059</v>
      </c>
      <c r="B172" s="200" t="s">
        <v>445</v>
      </c>
      <c r="C172" s="200" t="s">
        <v>437</v>
      </c>
      <c r="D172" s="200" t="s">
        <v>523</v>
      </c>
      <c r="E172" s="200" t="s">
        <v>1058</v>
      </c>
      <c r="F172" s="258"/>
      <c r="G172" s="201">
        <v>232674.8</v>
      </c>
    </row>
    <row r="173" spans="1:7" ht="85.65">
      <c r="A173" s="200" t="s">
        <v>1057</v>
      </c>
      <c r="B173" s="200" t="s">
        <v>445</v>
      </c>
      <c r="C173" s="200" t="s">
        <v>437</v>
      </c>
      <c r="D173" s="200" t="s">
        <v>523</v>
      </c>
      <c r="E173" s="200" t="s">
        <v>1056</v>
      </c>
      <c r="F173" s="258"/>
      <c r="G173" s="201">
        <v>232674.8</v>
      </c>
    </row>
    <row r="174" spans="1:7" ht="28.55">
      <c r="A174" s="200" t="s">
        <v>479</v>
      </c>
      <c r="B174" s="200" t="s">
        <v>445</v>
      </c>
      <c r="C174" s="200" t="s">
        <v>437</v>
      </c>
      <c r="D174" s="200" t="s">
        <v>523</v>
      </c>
      <c r="E174" s="200" t="s">
        <v>1056</v>
      </c>
      <c r="F174" s="258" t="s">
        <v>458</v>
      </c>
      <c r="G174" s="201">
        <v>232674.8</v>
      </c>
    </row>
    <row r="175" spans="1:7" ht="14.3">
      <c r="A175" s="200" t="s">
        <v>503</v>
      </c>
      <c r="B175" s="200" t="s">
        <v>445</v>
      </c>
      <c r="C175" s="200" t="s">
        <v>437</v>
      </c>
      <c r="D175" s="200" t="s">
        <v>523</v>
      </c>
      <c r="E175" s="200" t="s">
        <v>1056</v>
      </c>
      <c r="F175" s="258" t="s">
        <v>461</v>
      </c>
      <c r="G175" s="201">
        <v>232674.8</v>
      </c>
    </row>
    <row r="176" spans="1:7" ht="28.55">
      <c r="A176" s="200" t="s">
        <v>879</v>
      </c>
      <c r="B176" s="200" t="s">
        <v>445</v>
      </c>
      <c r="C176" s="200" t="s">
        <v>437</v>
      </c>
      <c r="D176" s="200" t="s">
        <v>523</v>
      </c>
      <c r="E176" s="200" t="s">
        <v>878</v>
      </c>
      <c r="F176" s="258"/>
      <c r="G176" s="201">
        <v>1950</v>
      </c>
    </row>
    <row r="177" spans="1:7" ht="14.3">
      <c r="A177" s="200" t="s">
        <v>533</v>
      </c>
      <c r="B177" s="200" t="s">
        <v>445</v>
      </c>
      <c r="C177" s="200" t="s">
        <v>437</v>
      </c>
      <c r="D177" s="200" t="s">
        <v>523</v>
      </c>
      <c r="E177" s="200" t="s">
        <v>1200</v>
      </c>
      <c r="F177" s="258"/>
      <c r="G177" s="201">
        <v>1950</v>
      </c>
    </row>
    <row r="178" spans="1:7" ht="28.55">
      <c r="A178" s="200" t="s">
        <v>531</v>
      </c>
      <c r="B178" s="200" t="s">
        <v>445</v>
      </c>
      <c r="C178" s="200" t="s">
        <v>437</v>
      </c>
      <c r="D178" s="200" t="s">
        <v>523</v>
      </c>
      <c r="E178" s="200" t="s">
        <v>1201</v>
      </c>
      <c r="F178" s="258"/>
      <c r="G178" s="201">
        <v>1950</v>
      </c>
    </row>
    <row r="179" spans="1:7" ht="28.55">
      <c r="A179" s="200" t="s">
        <v>1073</v>
      </c>
      <c r="B179" s="200" t="s">
        <v>445</v>
      </c>
      <c r="C179" s="200" t="s">
        <v>437</v>
      </c>
      <c r="D179" s="200" t="s">
        <v>523</v>
      </c>
      <c r="E179" s="200" t="s">
        <v>1202</v>
      </c>
      <c r="F179" s="258"/>
      <c r="G179" s="201">
        <v>1000</v>
      </c>
    </row>
    <row r="180" spans="1:7" ht="28.55">
      <c r="A180" s="200" t="s">
        <v>1195</v>
      </c>
      <c r="B180" s="200" t="s">
        <v>445</v>
      </c>
      <c r="C180" s="200" t="s">
        <v>437</v>
      </c>
      <c r="D180" s="200" t="s">
        <v>523</v>
      </c>
      <c r="E180" s="200" t="s">
        <v>1202</v>
      </c>
      <c r="F180" s="258" t="s">
        <v>471</v>
      </c>
      <c r="G180" s="201">
        <v>1000</v>
      </c>
    </row>
    <row r="181" spans="1:7" ht="28.55">
      <c r="A181" s="200" t="s">
        <v>470</v>
      </c>
      <c r="B181" s="200" t="s">
        <v>445</v>
      </c>
      <c r="C181" s="200" t="s">
        <v>437</v>
      </c>
      <c r="D181" s="200" t="s">
        <v>523</v>
      </c>
      <c r="E181" s="200" t="s">
        <v>1202</v>
      </c>
      <c r="F181" s="258" t="s">
        <v>466</v>
      </c>
      <c r="G181" s="201">
        <v>1000</v>
      </c>
    </row>
    <row r="182" spans="1:7" ht="42.85">
      <c r="A182" s="200" t="s">
        <v>1203</v>
      </c>
      <c r="B182" s="200" t="s">
        <v>445</v>
      </c>
      <c r="C182" s="200" t="s">
        <v>437</v>
      </c>
      <c r="D182" s="200" t="s">
        <v>523</v>
      </c>
      <c r="E182" s="200" t="s">
        <v>1204</v>
      </c>
      <c r="F182" s="258"/>
      <c r="G182" s="201">
        <v>950</v>
      </c>
    </row>
    <row r="183" spans="1:7" ht="28.55">
      <c r="A183" s="200" t="s">
        <v>479</v>
      </c>
      <c r="B183" s="200" t="s">
        <v>445</v>
      </c>
      <c r="C183" s="200" t="s">
        <v>437</v>
      </c>
      <c r="D183" s="200" t="s">
        <v>523</v>
      </c>
      <c r="E183" s="200" t="s">
        <v>1204</v>
      </c>
      <c r="F183" s="258" t="s">
        <v>458</v>
      </c>
      <c r="G183" s="201">
        <v>950</v>
      </c>
    </row>
    <row r="184" spans="1:7" ht="14.3">
      <c r="A184" s="200" t="s">
        <v>503</v>
      </c>
      <c r="B184" s="200" t="s">
        <v>445</v>
      </c>
      <c r="C184" s="200" t="s">
        <v>437</v>
      </c>
      <c r="D184" s="200" t="s">
        <v>523</v>
      </c>
      <c r="E184" s="200" t="s">
        <v>1204</v>
      </c>
      <c r="F184" s="258" t="s">
        <v>461</v>
      </c>
      <c r="G184" s="201">
        <v>950</v>
      </c>
    </row>
    <row r="185" spans="1:7" ht="14.3">
      <c r="A185" s="200" t="s">
        <v>526</v>
      </c>
      <c r="B185" s="200" t="s">
        <v>445</v>
      </c>
      <c r="C185" s="200" t="s">
        <v>437</v>
      </c>
      <c r="D185" s="200" t="s">
        <v>523</v>
      </c>
      <c r="E185" s="200" t="s">
        <v>525</v>
      </c>
      <c r="F185" s="258"/>
      <c r="G185" s="201">
        <v>715.7</v>
      </c>
    </row>
    <row r="186" spans="1:7" ht="28.55">
      <c r="A186" s="200" t="s">
        <v>782</v>
      </c>
      <c r="B186" s="200" t="s">
        <v>445</v>
      </c>
      <c r="C186" s="200" t="s">
        <v>437</v>
      </c>
      <c r="D186" s="200" t="s">
        <v>523</v>
      </c>
      <c r="E186" s="200" t="s">
        <v>781</v>
      </c>
      <c r="F186" s="258"/>
      <c r="G186" s="201">
        <v>715.7</v>
      </c>
    </row>
    <row r="187" spans="1:7" ht="14.3">
      <c r="A187" s="200" t="s">
        <v>546</v>
      </c>
      <c r="B187" s="200" t="s">
        <v>445</v>
      </c>
      <c r="C187" s="200" t="s">
        <v>437</v>
      </c>
      <c r="D187" s="200" t="s">
        <v>523</v>
      </c>
      <c r="E187" s="200" t="s">
        <v>781</v>
      </c>
      <c r="F187" s="258" t="s">
        <v>448</v>
      </c>
      <c r="G187" s="201">
        <v>715.7</v>
      </c>
    </row>
    <row r="188" spans="1:7" ht="14.3">
      <c r="A188" s="200" t="s">
        <v>671</v>
      </c>
      <c r="B188" s="200" t="s">
        <v>445</v>
      </c>
      <c r="C188" s="200" t="s">
        <v>437</v>
      </c>
      <c r="D188" s="200" t="s">
        <v>523</v>
      </c>
      <c r="E188" s="200" t="s">
        <v>781</v>
      </c>
      <c r="F188" s="258" t="s">
        <v>669</v>
      </c>
      <c r="G188" s="201">
        <v>715.7</v>
      </c>
    </row>
    <row r="189" spans="1:7" ht="28.55">
      <c r="A189" s="200" t="s">
        <v>1050</v>
      </c>
      <c r="B189" s="200" t="s">
        <v>445</v>
      </c>
      <c r="C189" s="200" t="s">
        <v>467</v>
      </c>
      <c r="D189" s="200"/>
      <c r="E189" s="200"/>
      <c r="F189" s="258"/>
      <c r="G189" s="201">
        <v>107271.7</v>
      </c>
    </row>
    <row r="190" spans="1:7" ht="51.9" customHeight="1">
      <c r="A190" s="204" t="s">
        <v>1563</v>
      </c>
      <c r="B190" s="200" t="s">
        <v>445</v>
      </c>
      <c r="C190" s="200" t="s">
        <v>467</v>
      </c>
      <c r="D190" s="200" t="s">
        <v>584</v>
      </c>
      <c r="E190" s="200"/>
      <c r="F190" s="258"/>
      <c r="G190" s="201">
        <v>53147.199999999997</v>
      </c>
    </row>
    <row r="191" spans="1:7" ht="28.55">
      <c r="A191" s="200" t="s">
        <v>887</v>
      </c>
      <c r="B191" s="200" t="s">
        <v>445</v>
      </c>
      <c r="C191" s="200" t="s">
        <v>467</v>
      </c>
      <c r="D191" s="200" t="s">
        <v>584</v>
      </c>
      <c r="E191" s="200" t="s">
        <v>886</v>
      </c>
      <c r="F191" s="258"/>
      <c r="G191" s="201">
        <v>53147.199999999997</v>
      </c>
    </row>
    <row r="192" spans="1:7" ht="57.1">
      <c r="A192" s="200" t="s">
        <v>1205</v>
      </c>
      <c r="B192" s="200" t="s">
        <v>445</v>
      </c>
      <c r="C192" s="200" t="s">
        <v>467</v>
      </c>
      <c r="D192" s="200" t="s">
        <v>584</v>
      </c>
      <c r="E192" s="200" t="s">
        <v>1049</v>
      </c>
      <c r="F192" s="258"/>
      <c r="G192" s="201">
        <v>6730</v>
      </c>
    </row>
    <row r="193" spans="1:7" ht="57.1">
      <c r="A193" s="200" t="s">
        <v>1206</v>
      </c>
      <c r="B193" s="200" t="s">
        <v>445</v>
      </c>
      <c r="C193" s="200" t="s">
        <v>467</v>
      </c>
      <c r="D193" s="200" t="s">
        <v>584</v>
      </c>
      <c r="E193" s="200" t="s">
        <v>1048</v>
      </c>
      <c r="F193" s="258"/>
      <c r="G193" s="201">
        <v>6730</v>
      </c>
    </row>
    <row r="194" spans="1:7" ht="28.55">
      <c r="A194" s="200" t="s">
        <v>1207</v>
      </c>
      <c r="B194" s="200" t="s">
        <v>445</v>
      </c>
      <c r="C194" s="200" t="s">
        <v>467</v>
      </c>
      <c r="D194" s="200" t="s">
        <v>584</v>
      </c>
      <c r="E194" s="200" t="s">
        <v>1208</v>
      </c>
      <c r="F194" s="258"/>
      <c r="G194" s="201">
        <v>3530</v>
      </c>
    </row>
    <row r="195" spans="1:7" ht="28.55">
      <c r="A195" s="200" t="s">
        <v>1195</v>
      </c>
      <c r="B195" s="200" t="s">
        <v>445</v>
      </c>
      <c r="C195" s="200" t="s">
        <v>467</v>
      </c>
      <c r="D195" s="200" t="s">
        <v>584</v>
      </c>
      <c r="E195" s="200" t="s">
        <v>1208</v>
      </c>
      <c r="F195" s="258" t="s">
        <v>471</v>
      </c>
      <c r="G195" s="201">
        <v>3530</v>
      </c>
    </row>
    <row r="196" spans="1:7" ht="28.55">
      <c r="A196" s="200" t="s">
        <v>470</v>
      </c>
      <c r="B196" s="200" t="s">
        <v>445</v>
      </c>
      <c r="C196" s="200" t="s">
        <v>467</v>
      </c>
      <c r="D196" s="200" t="s">
        <v>584</v>
      </c>
      <c r="E196" s="200" t="s">
        <v>1208</v>
      </c>
      <c r="F196" s="258" t="s">
        <v>466</v>
      </c>
      <c r="G196" s="201">
        <v>3530</v>
      </c>
    </row>
    <row r="197" spans="1:7" ht="42.85">
      <c r="A197" s="200" t="s">
        <v>1209</v>
      </c>
      <c r="B197" s="200" t="s">
        <v>445</v>
      </c>
      <c r="C197" s="200" t="s">
        <v>467</v>
      </c>
      <c r="D197" s="200" t="s">
        <v>584</v>
      </c>
      <c r="E197" s="200" t="s">
        <v>1210</v>
      </c>
      <c r="F197" s="258"/>
      <c r="G197" s="201">
        <v>3200</v>
      </c>
    </row>
    <row r="198" spans="1:7" ht="28.55">
      <c r="A198" s="200" t="s">
        <v>479</v>
      </c>
      <c r="B198" s="200" t="s">
        <v>445</v>
      </c>
      <c r="C198" s="200" t="s">
        <v>467</v>
      </c>
      <c r="D198" s="200" t="s">
        <v>584</v>
      </c>
      <c r="E198" s="200" t="s">
        <v>1210</v>
      </c>
      <c r="F198" s="258" t="s">
        <v>458</v>
      </c>
      <c r="G198" s="201">
        <v>3200</v>
      </c>
    </row>
    <row r="199" spans="1:7" ht="14.3">
      <c r="A199" s="200" t="s">
        <v>503</v>
      </c>
      <c r="B199" s="200" t="s">
        <v>445</v>
      </c>
      <c r="C199" s="200" t="s">
        <v>467</v>
      </c>
      <c r="D199" s="200" t="s">
        <v>584</v>
      </c>
      <c r="E199" s="200" t="s">
        <v>1210</v>
      </c>
      <c r="F199" s="258" t="s">
        <v>461</v>
      </c>
      <c r="G199" s="201">
        <v>3200</v>
      </c>
    </row>
    <row r="200" spans="1:7" ht="42.85">
      <c r="A200" s="200" t="s">
        <v>1211</v>
      </c>
      <c r="B200" s="200" t="s">
        <v>445</v>
      </c>
      <c r="C200" s="200" t="s">
        <v>467</v>
      </c>
      <c r="D200" s="200" t="s">
        <v>584</v>
      </c>
      <c r="E200" s="200" t="s">
        <v>1047</v>
      </c>
      <c r="F200" s="258"/>
      <c r="G200" s="201">
        <v>1076</v>
      </c>
    </row>
    <row r="201" spans="1:7" ht="99.9">
      <c r="A201" s="200" t="s">
        <v>1212</v>
      </c>
      <c r="B201" s="200" t="s">
        <v>445</v>
      </c>
      <c r="C201" s="200" t="s">
        <v>467</v>
      </c>
      <c r="D201" s="200" t="s">
        <v>584</v>
      </c>
      <c r="E201" s="200" t="s">
        <v>1046</v>
      </c>
      <c r="F201" s="258"/>
      <c r="G201" s="201">
        <v>1076</v>
      </c>
    </row>
    <row r="202" spans="1:7" ht="42.85">
      <c r="A202" s="200" t="s">
        <v>1045</v>
      </c>
      <c r="B202" s="200" t="s">
        <v>445</v>
      </c>
      <c r="C202" s="200" t="s">
        <v>467</v>
      </c>
      <c r="D202" s="200" t="s">
        <v>584</v>
      </c>
      <c r="E202" s="200" t="s">
        <v>1044</v>
      </c>
      <c r="F202" s="258"/>
      <c r="G202" s="201">
        <v>1076</v>
      </c>
    </row>
    <row r="203" spans="1:7" ht="28.55">
      <c r="A203" s="200" t="s">
        <v>1195</v>
      </c>
      <c r="B203" s="200" t="s">
        <v>445</v>
      </c>
      <c r="C203" s="200" t="s">
        <v>467</v>
      </c>
      <c r="D203" s="200" t="s">
        <v>584</v>
      </c>
      <c r="E203" s="200" t="s">
        <v>1044</v>
      </c>
      <c r="F203" s="258" t="s">
        <v>471</v>
      </c>
      <c r="G203" s="201">
        <v>1076</v>
      </c>
    </row>
    <row r="204" spans="1:7" ht="28.55">
      <c r="A204" s="200" t="s">
        <v>470</v>
      </c>
      <c r="B204" s="200" t="s">
        <v>445</v>
      </c>
      <c r="C204" s="200" t="s">
        <v>467</v>
      </c>
      <c r="D204" s="200" t="s">
        <v>584</v>
      </c>
      <c r="E204" s="200" t="s">
        <v>1044</v>
      </c>
      <c r="F204" s="258" t="s">
        <v>466</v>
      </c>
      <c r="G204" s="201">
        <v>1076</v>
      </c>
    </row>
    <row r="205" spans="1:7" ht="42.85">
      <c r="A205" s="200" t="s">
        <v>1213</v>
      </c>
      <c r="B205" s="200" t="s">
        <v>445</v>
      </c>
      <c r="C205" s="200" t="s">
        <v>467</v>
      </c>
      <c r="D205" s="200" t="s">
        <v>584</v>
      </c>
      <c r="E205" s="200" t="s">
        <v>1043</v>
      </c>
      <c r="F205" s="258"/>
      <c r="G205" s="201">
        <v>2700</v>
      </c>
    </row>
    <row r="206" spans="1:7" ht="28.55">
      <c r="A206" s="200" t="s">
        <v>1042</v>
      </c>
      <c r="B206" s="200" t="s">
        <v>445</v>
      </c>
      <c r="C206" s="200" t="s">
        <v>467</v>
      </c>
      <c r="D206" s="200" t="s">
        <v>584</v>
      </c>
      <c r="E206" s="200" t="s">
        <v>1041</v>
      </c>
      <c r="F206" s="258"/>
      <c r="G206" s="201">
        <v>2700</v>
      </c>
    </row>
    <row r="207" spans="1:7" ht="42.85">
      <c r="A207" s="200" t="s">
        <v>1040</v>
      </c>
      <c r="B207" s="200" t="s">
        <v>445</v>
      </c>
      <c r="C207" s="200" t="s">
        <v>467</v>
      </c>
      <c r="D207" s="200" t="s">
        <v>584</v>
      </c>
      <c r="E207" s="200" t="s">
        <v>1039</v>
      </c>
      <c r="F207" s="258"/>
      <c r="G207" s="201">
        <v>1460</v>
      </c>
    </row>
    <row r="208" spans="1:7" ht="28.55">
      <c r="A208" s="200" t="s">
        <v>1195</v>
      </c>
      <c r="B208" s="200" t="s">
        <v>445</v>
      </c>
      <c r="C208" s="200" t="s">
        <v>467</v>
      </c>
      <c r="D208" s="200" t="s">
        <v>584</v>
      </c>
      <c r="E208" s="200" t="s">
        <v>1039</v>
      </c>
      <c r="F208" s="258" t="s">
        <v>471</v>
      </c>
      <c r="G208" s="201">
        <v>583</v>
      </c>
    </row>
    <row r="209" spans="1:7" ht="28.55">
      <c r="A209" s="200" t="s">
        <v>470</v>
      </c>
      <c r="B209" s="200" t="s">
        <v>445</v>
      </c>
      <c r="C209" s="200" t="s">
        <v>467</v>
      </c>
      <c r="D209" s="200" t="s">
        <v>584</v>
      </c>
      <c r="E209" s="200" t="s">
        <v>1039</v>
      </c>
      <c r="F209" s="258" t="s">
        <v>466</v>
      </c>
      <c r="G209" s="201">
        <v>583</v>
      </c>
    </row>
    <row r="210" spans="1:7" ht="14.3">
      <c r="A210" s="200" t="s">
        <v>485</v>
      </c>
      <c r="B210" s="200" t="s">
        <v>445</v>
      </c>
      <c r="C210" s="200" t="s">
        <v>467</v>
      </c>
      <c r="D210" s="200" t="s">
        <v>584</v>
      </c>
      <c r="E210" s="200" t="s">
        <v>1039</v>
      </c>
      <c r="F210" s="258" t="s">
        <v>484</v>
      </c>
      <c r="G210" s="201">
        <v>877</v>
      </c>
    </row>
    <row r="211" spans="1:7" ht="14.3">
      <c r="A211" s="200" t="s">
        <v>752</v>
      </c>
      <c r="B211" s="200" t="s">
        <v>445</v>
      </c>
      <c r="C211" s="200" t="s">
        <v>467</v>
      </c>
      <c r="D211" s="200" t="s">
        <v>584</v>
      </c>
      <c r="E211" s="200" t="s">
        <v>1039</v>
      </c>
      <c r="F211" s="258" t="s">
        <v>751</v>
      </c>
      <c r="G211" s="201">
        <v>877</v>
      </c>
    </row>
    <row r="212" spans="1:7" ht="28.55">
      <c r="A212" s="200" t="s">
        <v>1214</v>
      </c>
      <c r="B212" s="200" t="s">
        <v>445</v>
      </c>
      <c r="C212" s="200" t="s">
        <v>467</v>
      </c>
      <c r="D212" s="200" t="s">
        <v>584</v>
      </c>
      <c r="E212" s="200" t="s">
        <v>1215</v>
      </c>
      <c r="F212" s="258"/>
      <c r="G212" s="201">
        <v>300</v>
      </c>
    </row>
    <row r="213" spans="1:7" ht="28.55">
      <c r="A213" s="200" t="s">
        <v>1195</v>
      </c>
      <c r="B213" s="200" t="s">
        <v>445</v>
      </c>
      <c r="C213" s="200" t="s">
        <v>467</v>
      </c>
      <c r="D213" s="200" t="s">
        <v>584</v>
      </c>
      <c r="E213" s="200" t="s">
        <v>1215</v>
      </c>
      <c r="F213" s="258" t="s">
        <v>471</v>
      </c>
      <c r="G213" s="201">
        <v>300</v>
      </c>
    </row>
    <row r="214" spans="1:7" ht="28.55">
      <c r="A214" s="200" t="s">
        <v>470</v>
      </c>
      <c r="B214" s="200" t="s">
        <v>445</v>
      </c>
      <c r="C214" s="200" t="s">
        <v>467</v>
      </c>
      <c r="D214" s="200" t="s">
        <v>584</v>
      </c>
      <c r="E214" s="200" t="s">
        <v>1215</v>
      </c>
      <c r="F214" s="258" t="s">
        <v>466</v>
      </c>
      <c r="G214" s="201">
        <v>300</v>
      </c>
    </row>
    <row r="215" spans="1:7" ht="28.55">
      <c r="A215" s="200" t="s">
        <v>1038</v>
      </c>
      <c r="B215" s="200" t="s">
        <v>445</v>
      </c>
      <c r="C215" s="200" t="s">
        <v>467</v>
      </c>
      <c r="D215" s="200" t="s">
        <v>584</v>
      </c>
      <c r="E215" s="200" t="s">
        <v>1037</v>
      </c>
      <c r="F215" s="258"/>
      <c r="G215" s="201">
        <v>200</v>
      </c>
    </row>
    <row r="216" spans="1:7" ht="28.55">
      <c r="A216" s="200" t="s">
        <v>479</v>
      </c>
      <c r="B216" s="200" t="s">
        <v>445</v>
      </c>
      <c r="C216" s="200" t="s">
        <v>467</v>
      </c>
      <c r="D216" s="200" t="s">
        <v>584</v>
      </c>
      <c r="E216" s="200" t="s">
        <v>1037</v>
      </c>
      <c r="F216" s="258" t="s">
        <v>458</v>
      </c>
      <c r="G216" s="201">
        <v>200</v>
      </c>
    </row>
    <row r="217" spans="1:7" ht="14.3">
      <c r="A217" s="200" t="s">
        <v>478</v>
      </c>
      <c r="B217" s="200" t="s">
        <v>445</v>
      </c>
      <c r="C217" s="200" t="s">
        <v>467</v>
      </c>
      <c r="D217" s="200" t="s">
        <v>584</v>
      </c>
      <c r="E217" s="200" t="s">
        <v>1037</v>
      </c>
      <c r="F217" s="258" t="s">
        <v>476</v>
      </c>
      <c r="G217" s="201">
        <v>200</v>
      </c>
    </row>
    <row r="218" spans="1:7" ht="28.55">
      <c r="A218" s="200" t="s">
        <v>1214</v>
      </c>
      <c r="B218" s="200" t="s">
        <v>445</v>
      </c>
      <c r="C218" s="200" t="s">
        <v>467</v>
      </c>
      <c r="D218" s="200" t="s">
        <v>584</v>
      </c>
      <c r="E218" s="200" t="s">
        <v>1036</v>
      </c>
      <c r="F218" s="258"/>
      <c r="G218" s="201">
        <v>740</v>
      </c>
    </row>
    <row r="219" spans="1:7" ht="57.1">
      <c r="A219" s="200" t="s">
        <v>1194</v>
      </c>
      <c r="B219" s="200" t="s">
        <v>445</v>
      </c>
      <c r="C219" s="200" t="s">
        <v>467</v>
      </c>
      <c r="D219" s="200" t="s">
        <v>584</v>
      </c>
      <c r="E219" s="200" t="s">
        <v>1036</v>
      </c>
      <c r="F219" s="258" t="s">
        <v>488</v>
      </c>
      <c r="G219" s="201">
        <v>740</v>
      </c>
    </row>
    <row r="220" spans="1:7" ht="14.3">
      <c r="A220" s="200" t="s">
        <v>487</v>
      </c>
      <c r="B220" s="200" t="s">
        <v>445</v>
      </c>
      <c r="C220" s="200" t="s">
        <v>467</v>
      </c>
      <c r="D220" s="200" t="s">
        <v>584</v>
      </c>
      <c r="E220" s="200" t="s">
        <v>1036</v>
      </c>
      <c r="F220" s="258" t="s">
        <v>486</v>
      </c>
      <c r="G220" s="201">
        <v>740</v>
      </c>
    </row>
    <row r="221" spans="1:7" ht="14.3">
      <c r="A221" s="200" t="s">
        <v>533</v>
      </c>
      <c r="B221" s="200" t="s">
        <v>445</v>
      </c>
      <c r="C221" s="200" t="s">
        <v>467</v>
      </c>
      <c r="D221" s="200" t="s">
        <v>584</v>
      </c>
      <c r="E221" s="200" t="s">
        <v>1035</v>
      </c>
      <c r="F221" s="258"/>
      <c r="G221" s="201">
        <v>42641.2</v>
      </c>
    </row>
    <row r="222" spans="1:7" ht="28.55">
      <c r="A222" s="200" t="s">
        <v>531</v>
      </c>
      <c r="B222" s="200" t="s">
        <v>445</v>
      </c>
      <c r="C222" s="200" t="s">
        <v>467</v>
      </c>
      <c r="D222" s="200" t="s">
        <v>584</v>
      </c>
      <c r="E222" s="200" t="s">
        <v>1034</v>
      </c>
      <c r="F222" s="258"/>
      <c r="G222" s="201">
        <v>42641.2</v>
      </c>
    </row>
    <row r="223" spans="1:7" ht="42.85">
      <c r="A223" s="200" t="s">
        <v>1216</v>
      </c>
      <c r="B223" s="200" t="s">
        <v>445</v>
      </c>
      <c r="C223" s="200" t="s">
        <v>467</v>
      </c>
      <c r="D223" s="200" t="s">
        <v>584</v>
      </c>
      <c r="E223" s="200" t="s">
        <v>1033</v>
      </c>
      <c r="F223" s="258"/>
      <c r="G223" s="201">
        <v>42641.2</v>
      </c>
    </row>
    <row r="224" spans="1:7" ht="57.1">
      <c r="A224" s="200" t="s">
        <v>1194</v>
      </c>
      <c r="B224" s="200" t="s">
        <v>445</v>
      </c>
      <c r="C224" s="200" t="s">
        <v>467</v>
      </c>
      <c r="D224" s="200" t="s">
        <v>584</v>
      </c>
      <c r="E224" s="200" t="s">
        <v>1033</v>
      </c>
      <c r="F224" s="258" t="s">
        <v>488</v>
      </c>
      <c r="G224" s="201">
        <v>41655.4</v>
      </c>
    </row>
    <row r="225" spans="1:7" ht="14.3">
      <c r="A225" s="200" t="s">
        <v>487</v>
      </c>
      <c r="B225" s="200" t="s">
        <v>445</v>
      </c>
      <c r="C225" s="200" t="s">
        <v>467</v>
      </c>
      <c r="D225" s="200" t="s">
        <v>584</v>
      </c>
      <c r="E225" s="200" t="s">
        <v>1033</v>
      </c>
      <c r="F225" s="258" t="s">
        <v>486</v>
      </c>
      <c r="G225" s="201">
        <v>41655.4</v>
      </c>
    </row>
    <row r="226" spans="1:7" ht="28.55">
      <c r="A226" s="200" t="s">
        <v>1195</v>
      </c>
      <c r="B226" s="200" t="s">
        <v>445</v>
      </c>
      <c r="C226" s="200" t="s">
        <v>467</v>
      </c>
      <c r="D226" s="200" t="s">
        <v>584</v>
      </c>
      <c r="E226" s="200" t="s">
        <v>1033</v>
      </c>
      <c r="F226" s="258" t="s">
        <v>471</v>
      </c>
      <c r="G226" s="201">
        <v>985.8</v>
      </c>
    </row>
    <row r="227" spans="1:7" ht="28.55">
      <c r="A227" s="200" t="s">
        <v>470</v>
      </c>
      <c r="B227" s="200" t="s">
        <v>445</v>
      </c>
      <c r="C227" s="200" t="s">
        <v>467</v>
      </c>
      <c r="D227" s="200" t="s">
        <v>584</v>
      </c>
      <c r="E227" s="200" t="s">
        <v>1033</v>
      </c>
      <c r="F227" s="258" t="s">
        <v>466</v>
      </c>
      <c r="G227" s="201">
        <v>985.8</v>
      </c>
    </row>
    <row r="228" spans="1:7" ht="28.55">
      <c r="A228" s="200" t="s">
        <v>1032</v>
      </c>
      <c r="B228" s="200" t="s">
        <v>445</v>
      </c>
      <c r="C228" s="200" t="s">
        <v>467</v>
      </c>
      <c r="D228" s="200" t="s">
        <v>1015</v>
      </c>
      <c r="E228" s="200"/>
      <c r="F228" s="258"/>
      <c r="G228" s="201">
        <v>54124.5</v>
      </c>
    </row>
    <row r="229" spans="1:7" ht="28.55">
      <c r="A229" s="200" t="s">
        <v>887</v>
      </c>
      <c r="B229" s="200" t="s">
        <v>445</v>
      </c>
      <c r="C229" s="200" t="s">
        <v>467</v>
      </c>
      <c r="D229" s="200" t="s">
        <v>1015</v>
      </c>
      <c r="E229" s="200" t="s">
        <v>886</v>
      </c>
      <c r="F229" s="258"/>
      <c r="G229" s="201">
        <v>54124.5</v>
      </c>
    </row>
    <row r="230" spans="1:7" ht="28.55">
      <c r="A230" s="200" t="s">
        <v>885</v>
      </c>
      <c r="B230" s="200" t="s">
        <v>445</v>
      </c>
      <c r="C230" s="200" t="s">
        <v>467</v>
      </c>
      <c r="D230" s="200" t="s">
        <v>1015</v>
      </c>
      <c r="E230" s="200" t="s">
        <v>884</v>
      </c>
      <c r="F230" s="258"/>
      <c r="G230" s="201">
        <v>54124.5</v>
      </c>
    </row>
    <row r="231" spans="1:7" ht="57.1">
      <c r="A231" s="200" t="s">
        <v>1031</v>
      </c>
      <c r="B231" s="200" t="s">
        <v>445</v>
      </c>
      <c r="C231" s="200" t="s">
        <v>467</v>
      </c>
      <c r="D231" s="200" t="s">
        <v>1015</v>
      </c>
      <c r="E231" s="200" t="s">
        <v>1030</v>
      </c>
      <c r="F231" s="258"/>
      <c r="G231" s="201">
        <v>5335</v>
      </c>
    </row>
    <row r="232" spans="1:7" ht="71.349999999999994">
      <c r="A232" s="200" t="s">
        <v>1029</v>
      </c>
      <c r="B232" s="200" t="s">
        <v>445</v>
      </c>
      <c r="C232" s="200" t="s">
        <v>467</v>
      </c>
      <c r="D232" s="200" t="s">
        <v>1015</v>
      </c>
      <c r="E232" s="200" t="s">
        <v>1028</v>
      </c>
      <c r="F232" s="258"/>
      <c r="G232" s="201">
        <v>4623.7</v>
      </c>
    </row>
    <row r="233" spans="1:7" ht="28.55">
      <c r="A233" s="200" t="s">
        <v>1195</v>
      </c>
      <c r="B233" s="200" t="s">
        <v>445</v>
      </c>
      <c r="C233" s="200" t="s">
        <v>467</v>
      </c>
      <c r="D233" s="200" t="s">
        <v>1015</v>
      </c>
      <c r="E233" s="200" t="s">
        <v>1028</v>
      </c>
      <c r="F233" s="258" t="s">
        <v>471</v>
      </c>
      <c r="G233" s="201">
        <v>4623.7</v>
      </c>
    </row>
    <row r="234" spans="1:7" ht="28.55">
      <c r="A234" s="200" t="s">
        <v>470</v>
      </c>
      <c r="B234" s="200" t="s">
        <v>445</v>
      </c>
      <c r="C234" s="200" t="s">
        <v>467</v>
      </c>
      <c r="D234" s="200" t="s">
        <v>1015</v>
      </c>
      <c r="E234" s="200" t="s">
        <v>1028</v>
      </c>
      <c r="F234" s="258" t="s">
        <v>466</v>
      </c>
      <c r="G234" s="201">
        <v>4623.7</v>
      </c>
    </row>
    <row r="235" spans="1:7" ht="85.65">
      <c r="A235" s="200" t="s">
        <v>1027</v>
      </c>
      <c r="B235" s="200" t="s">
        <v>445</v>
      </c>
      <c r="C235" s="200" t="s">
        <v>467</v>
      </c>
      <c r="D235" s="200" t="s">
        <v>1015</v>
      </c>
      <c r="E235" s="200" t="s">
        <v>1026</v>
      </c>
      <c r="F235" s="258"/>
      <c r="G235" s="201">
        <v>536.29999999999995</v>
      </c>
    </row>
    <row r="236" spans="1:7" ht="28.55">
      <c r="A236" s="200" t="s">
        <v>1195</v>
      </c>
      <c r="B236" s="200" t="s">
        <v>445</v>
      </c>
      <c r="C236" s="200" t="s">
        <v>467</v>
      </c>
      <c r="D236" s="200" t="s">
        <v>1015</v>
      </c>
      <c r="E236" s="200" t="s">
        <v>1026</v>
      </c>
      <c r="F236" s="258" t="s">
        <v>471</v>
      </c>
      <c r="G236" s="201">
        <v>536.29999999999995</v>
      </c>
    </row>
    <row r="237" spans="1:7" ht="28.55">
      <c r="A237" s="200" t="s">
        <v>470</v>
      </c>
      <c r="B237" s="200" t="s">
        <v>445</v>
      </c>
      <c r="C237" s="200" t="s">
        <v>467</v>
      </c>
      <c r="D237" s="200" t="s">
        <v>1015</v>
      </c>
      <c r="E237" s="200" t="s">
        <v>1026</v>
      </c>
      <c r="F237" s="258" t="s">
        <v>466</v>
      </c>
      <c r="G237" s="201">
        <v>536.29999999999995</v>
      </c>
    </row>
    <row r="238" spans="1:7" ht="85.65">
      <c r="A238" s="200" t="s">
        <v>1217</v>
      </c>
      <c r="B238" s="200" t="s">
        <v>445</v>
      </c>
      <c r="C238" s="200" t="s">
        <v>467</v>
      </c>
      <c r="D238" s="200" t="s">
        <v>1015</v>
      </c>
      <c r="E238" s="200" t="s">
        <v>1218</v>
      </c>
      <c r="F238" s="258"/>
      <c r="G238" s="201">
        <v>90</v>
      </c>
    </row>
    <row r="239" spans="1:7" ht="28.55">
      <c r="A239" s="200" t="s">
        <v>479</v>
      </c>
      <c r="B239" s="200" t="s">
        <v>445</v>
      </c>
      <c r="C239" s="200" t="s">
        <v>467</v>
      </c>
      <c r="D239" s="200" t="s">
        <v>1015</v>
      </c>
      <c r="E239" s="200" t="s">
        <v>1218</v>
      </c>
      <c r="F239" s="258" t="s">
        <v>458</v>
      </c>
      <c r="G239" s="201">
        <v>90</v>
      </c>
    </row>
    <row r="240" spans="1:7" ht="14.3">
      <c r="A240" s="200" t="s">
        <v>503</v>
      </c>
      <c r="B240" s="200" t="s">
        <v>445</v>
      </c>
      <c r="C240" s="200" t="s">
        <v>467</v>
      </c>
      <c r="D240" s="200" t="s">
        <v>1015</v>
      </c>
      <c r="E240" s="200" t="s">
        <v>1218</v>
      </c>
      <c r="F240" s="258" t="s">
        <v>461</v>
      </c>
      <c r="G240" s="201">
        <v>90</v>
      </c>
    </row>
    <row r="241" spans="1:7" ht="85.65">
      <c r="A241" s="200" t="s">
        <v>1025</v>
      </c>
      <c r="B241" s="200" t="s">
        <v>445</v>
      </c>
      <c r="C241" s="200" t="s">
        <v>467</v>
      </c>
      <c r="D241" s="200" t="s">
        <v>1015</v>
      </c>
      <c r="E241" s="200" t="s">
        <v>1024</v>
      </c>
      <c r="F241" s="258"/>
      <c r="G241" s="201">
        <v>85</v>
      </c>
    </row>
    <row r="242" spans="1:7" ht="28.55">
      <c r="A242" s="200" t="s">
        <v>479</v>
      </c>
      <c r="B242" s="200" t="s">
        <v>445</v>
      </c>
      <c r="C242" s="200" t="s">
        <v>467</v>
      </c>
      <c r="D242" s="200" t="s">
        <v>1015</v>
      </c>
      <c r="E242" s="200" t="s">
        <v>1024</v>
      </c>
      <c r="F242" s="258" t="s">
        <v>458</v>
      </c>
      <c r="G242" s="201">
        <v>85</v>
      </c>
    </row>
    <row r="243" spans="1:7" ht="14.3">
      <c r="A243" s="200" t="s">
        <v>478</v>
      </c>
      <c r="B243" s="200" t="s">
        <v>445</v>
      </c>
      <c r="C243" s="200" t="s">
        <v>467</v>
      </c>
      <c r="D243" s="200" t="s">
        <v>1015</v>
      </c>
      <c r="E243" s="200" t="s">
        <v>1024</v>
      </c>
      <c r="F243" s="258" t="s">
        <v>476</v>
      </c>
      <c r="G243" s="201">
        <v>85</v>
      </c>
    </row>
    <row r="244" spans="1:7" ht="71.349999999999994">
      <c r="A244" s="200" t="s">
        <v>1023</v>
      </c>
      <c r="B244" s="200" t="s">
        <v>445</v>
      </c>
      <c r="C244" s="200" t="s">
        <v>467</v>
      </c>
      <c r="D244" s="200" t="s">
        <v>1015</v>
      </c>
      <c r="E244" s="200" t="s">
        <v>1022</v>
      </c>
      <c r="F244" s="258"/>
      <c r="G244" s="201">
        <v>18</v>
      </c>
    </row>
    <row r="245" spans="1:7" ht="42.85">
      <c r="A245" s="200" t="s">
        <v>1021</v>
      </c>
      <c r="B245" s="200" t="s">
        <v>445</v>
      </c>
      <c r="C245" s="200" t="s">
        <v>467</v>
      </c>
      <c r="D245" s="200" t="s">
        <v>1015</v>
      </c>
      <c r="E245" s="200" t="s">
        <v>1020</v>
      </c>
      <c r="F245" s="258"/>
      <c r="G245" s="201">
        <v>18</v>
      </c>
    </row>
    <row r="246" spans="1:7" ht="28.55">
      <c r="A246" s="200" t="s">
        <v>479</v>
      </c>
      <c r="B246" s="200" t="s">
        <v>445</v>
      </c>
      <c r="C246" s="200" t="s">
        <v>467</v>
      </c>
      <c r="D246" s="200" t="s">
        <v>1015</v>
      </c>
      <c r="E246" s="200" t="s">
        <v>1020</v>
      </c>
      <c r="F246" s="258" t="s">
        <v>458</v>
      </c>
      <c r="G246" s="201">
        <v>18</v>
      </c>
    </row>
    <row r="247" spans="1:7" ht="14.3">
      <c r="A247" s="200" t="s">
        <v>478</v>
      </c>
      <c r="B247" s="200" t="s">
        <v>445</v>
      </c>
      <c r="C247" s="200" t="s">
        <v>467</v>
      </c>
      <c r="D247" s="200" t="s">
        <v>1015</v>
      </c>
      <c r="E247" s="200" t="s">
        <v>1020</v>
      </c>
      <c r="F247" s="258" t="s">
        <v>476</v>
      </c>
      <c r="G247" s="201">
        <v>18</v>
      </c>
    </row>
    <row r="248" spans="1:7" ht="57.1">
      <c r="A248" s="200" t="s">
        <v>1019</v>
      </c>
      <c r="B248" s="200" t="s">
        <v>445</v>
      </c>
      <c r="C248" s="200" t="s">
        <v>467</v>
      </c>
      <c r="D248" s="200" t="s">
        <v>1015</v>
      </c>
      <c r="E248" s="200" t="s">
        <v>1018</v>
      </c>
      <c r="F248" s="258"/>
      <c r="G248" s="201">
        <v>48651.5</v>
      </c>
    </row>
    <row r="249" spans="1:7" ht="28.55">
      <c r="A249" s="200" t="s">
        <v>1017</v>
      </c>
      <c r="B249" s="200" t="s">
        <v>445</v>
      </c>
      <c r="C249" s="200" t="s">
        <v>467</v>
      </c>
      <c r="D249" s="200" t="s">
        <v>1015</v>
      </c>
      <c r="E249" s="200" t="s">
        <v>1016</v>
      </c>
      <c r="F249" s="258"/>
      <c r="G249" s="201">
        <v>21617.8</v>
      </c>
    </row>
    <row r="250" spans="1:7" ht="28.55">
      <c r="A250" s="200" t="s">
        <v>1195</v>
      </c>
      <c r="B250" s="200" t="s">
        <v>445</v>
      </c>
      <c r="C250" s="200" t="s">
        <v>467</v>
      </c>
      <c r="D250" s="200" t="s">
        <v>1015</v>
      </c>
      <c r="E250" s="200" t="s">
        <v>1016</v>
      </c>
      <c r="F250" s="258" t="s">
        <v>471</v>
      </c>
      <c r="G250" s="201">
        <v>21617.8</v>
      </c>
    </row>
    <row r="251" spans="1:7" ht="28.55">
      <c r="A251" s="200" t="s">
        <v>470</v>
      </c>
      <c r="B251" s="200" t="s">
        <v>445</v>
      </c>
      <c r="C251" s="200" t="s">
        <v>467</v>
      </c>
      <c r="D251" s="200" t="s">
        <v>1015</v>
      </c>
      <c r="E251" s="200" t="s">
        <v>1016</v>
      </c>
      <c r="F251" s="258" t="s">
        <v>466</v>
      </c>
      <c r="G251" s="201">
        <v>21617.8</v>
      </c>
    </row>
    <row r="252" spans="1:7" ht="28.55">
      <c r="A252" s="200" t="s">
        <v>1219</v>
      </c>
      <c r="B252" s="200" t="s">
        <v>445</v>
      </c>
      <c r="C252" s="200" t="s">
        <v>467</v>
      </c>
      <c r="D252" s="200" t="s">
        <v>1015</v>
      </c>
      <c r="E252" s="200" t="s">
        <v>1014</v>
      </c>
      <c r="F252" s="258"/>
      <c r="G252" s="201">
        <v>27033.7</v>
      </c>
    </row>
    <row r="253" spans="1:7" ht="28.55">
      <c r="A253" s="200" t="s">
        <v>479</v>
      </c>
      <c r="B253" s="200" t="s">
        <v>445</v>
      </c>
      <c r="C253" s="200" t="s">
        <v>467</v>
      </c>
      <c r="D253" s="200" t="s">
        <v>1015</v>
      </c>
      <c r="E253" s="200" t="s">
        <v>1014</v>
      </c>
      <c r="F253" s="258" t="s">
        <v>458</v>
      </c>
      <c r="G253" s="201">
        <v>27033.7</v>
      </c>
    </row>
    <row r="254" spans="1:7" ht="14.3">
      <c r="A254" s="200" t="s">
        <v>478</v>
      </c>
      <c r="B254" s="200" t="s">
        <v>445</v>
      </c>
      <c r="C254" s="200" t="s">
        <v>467</v>
      </c>
      <c r="D254" s="200" t="s">
        <v>1015</v>
      </c>
      <c r="E254" s="200" t="s">
        <v>1014</v>
      </c>
      <c r="F254" s="258" t="s">
        <v>476</v>
      </c>
      <c r="G254" s="201">
        <v>27033.7</v>
      </c>
    </row>
    <row r="255" spans="1:7" ht="99.9">
      <c r="A255" s="200" t="s">
        <v>1220</v>
      </c>
      <c r="B255" s="200" t="s">
        <v>445</v>
      </c>
      <c r="C255" s="200" t="s">
        <v>467</v>
      </c>
      <c r="D255" s="200" t="s">
        <v>1015</v>
      </c>
      <c r="E255" s="200" t="s">
        <v>1221</v>
      </c>
      <c r="F255" s="258"/>
      <c r="G255" s="201">
        <v>120</v>
      </c>
    </row>
    <row r="256" spans="1:7" ht="85.65">
      <c r="A256" s="200" t="s">
        <v>1222</v>
      </c>
      <c r="B256" s="200" t="s">
        <v>445</v>
      </c>
      <c r="C256" s="200" t="s">
        <v>467</v>
      </c>
      <c r="D256" s="200" t="s">
        <v>1015</v>
      </c>
      <c r="E256" s="200" t="s">
        <v>1223</v>
      </c>
      <c r="F256" s="258"/>
      <c r="G256" s="201">
        <v>120</v>
      </c>
    </row>
    <row r="257" spans="1:7" ht="28.55">
      <c r="A257" s="200" t="s">
        <v>479</v>
      </c>
      <c r="B257" s="200" t="s">
        <v>445</v>
      </c>
      <c r="C257" s="200" t="s">
        <v>467</v>
      </c>
      <c r="D257" s="200" t="s">
        <v>1015</v>
      </c>
      <c r="E257" s="200" t="s">
        <v>1223</v>
      </c>
      <c r="F257" s="258" t="s">
        <v>458</v>
      </c>
      <c r="G257" s="201">
        <v>120</v>
      </c>
    </row>
    <row r="258" spans="1:7" ht="14.3">
      <c r="A258" s="200" t="s">
        <v>478</v>
      </c>
      <c r="B258" s="200" t="s">
        <v>445</v>
      </c>
      <c r="C258" s="200" t="s">
        <v>467</v>
      </c>
      <c r="D258" s="200" t="s">
        <v>1015</v>
      </c>
      <c r="E258" s="200" t="s">
        <v>1223</v>
      </c>
      <c r="F258" s="258" t="s">
        <v>476</v>
      </c>
      <c r="G258" s="201">
        <v>120</v>
      </c>
    </row>
    <row r="259" spans="1:7" ht="14.3">
      <c r="A259" s="200" t="s">
        <v>521</v>
      </c>
      <c r="B259" s="200" t="s">
        <v>445</v>
      </c>
      <c r="C259" s="200" t="s">
        <v>446</v>
      </c>
      <c r="D259" s="200"/>
      <c r="E259" s="200"/>
      <c r="F259" s="258"/>
      <c r="G259" s="201">
        <v>817477</v>
      </c>
    </row>
    <row r="260" spans="1:7" ht="14.3">
      <c r="A260" s="200" t="s">
        <v>520</v>
      </c>
      <c r="B260" s="200" t="s">
        <v>445</v>
      </c>
      <c r="C260" s="200" t="s">
        <v>446</v>
      </c>
      <c r="D260" s="200" t="s">
        <v>437</v>
      </c>
      <c r="E260" s="200"/>
      <c r="F260" s="258"/>
      <c r="G260" s="201">
        <v>6091.6</v>
      </c>
    </row>
    <row r="261" spans="1:7" ht="14.3">
      <c r="A261" s="200" t="s">
        <v>579</v>
      </c>
      <c r="B261" s="200" t="s">
        <v>445</v>
      </c>
      <c r="C261" s="200" t="s">
        <v>446</v>
      </c>
      <c r="D261" s="200" t="s">
        <v>437</v>
      </c>
      <c r="E261" s="200" t="s">
        <v>578</v>
      </c>
      <c r="F261" s="258"/>
      <c r="G261" s="201">
        <v>695.6</v>
      </c>
    </row>
    <row r="262" spans="1:7" ht="42.85">
      <c r="A262" s="275" t="s">
        <v>1569</v>
      </c>
      <c r="B262" s="200" t="s">
        <v>445</v>
      </c>
      <c r="C262" s="200" t="s">
        <v>446</v>
      </c>
      <c r="D262" s="200" t="s">
        <v>437</v>
      </c>
      <c r="E262" s="200" t="s">
        <v>567</v>
      </c>
      <c r="F262" s="258"/>
      <c r="G262" s="201">
        <v>695.6</v>
      </c>
    </row>
    <row r="263" spans="1:7" ht="42.85">
      <c r="A263" s="275" t="s">
        <v>1568</v>
      </c>
      <c r="B263" s="200" t="s">
        <v>445</v>
      </c>
      <c r="C263" s="200" t="s">
        <v>446</v>
      </c>
      <c r="D263" s="200" t="s">
        <v>437</v>
      </c>
      <c r="E263" s="200" t="s">
        <v>566</v>
      </c>
      <c r="F263" s="258"/>
      <c r="G263" s="201">
        <v>695.6</v>
      </c>
    </row>
    <row r="264" spans="1:7" ht="14.3">
      <c r="A264" s="200" t="s">
        <v>553</v>
      </c>
      <c r="B264" s="200" t="s">
        <v>445</v>
      </c>
      <c r="C264" s="200" t="s">
        <v>446</v>
      </c>
      <c r="D264" s="200" t="s">
        <v>437</v>
      </c>
      <c r="E264" s="200" t="s">
        <v>565</v>
      </c>
      <c r="F264" s="258"/>
      <c r="G264" s="201">
        <v>595.6</v>
      </c>
    </row>
    <row r="265" spans="1:7" ht="28.55">
      <c r="A265" s="200" t="s">
        <v>1195</v>
      </c>
      <c r="B265" s="200" t="s">
        <v>445</v>
      </c>
      <c r="C265" s="200" t="s">
        <v>446</v>
      </c>
      <c r="D265" s="200" t="s">
        <v>437</v>
      </c>
      <c r="E265" s="200" t="s">
        <v>565</v>
      </c>
      <c r="F265" s="258" t="s">
        <v>471</v>
      </c>
      <c r="G265" s="201">
        <v>78.3</v>
      </c>
    </row>
    <row r="266" spans="1:7" ht="28.55">
      <c r="A266" s="200" t="s">
        <v>470</v>
      </c>
      <c r="B266" s="200" t="s">
        <v>445</v>
      </c>
      <c r="C266" s="200" t="s">
        <v>446</v>
      </c>
      <c r="D266" s="200" t="s">
        <v>437</v>
      </c>
      <c r="E266" s="200" t="s">
        <v>565</v>
      </c>
      <c r="F266" s="258" t="s">
        <v>466</v>
      </c>
      <c r="G266" s="201">
        <v>78.3</v>
      </c>
    </row>
    <row r="267" spans="1:7" ht="14.3">
      <c r="A267" s="200" t="s">
        <v>485</v>
      </c>
      <c r="B267" s="200" t="s">
        <v>445</v>
      </c>
      <c r="C267" s="200" t="s">
        <v>446</v>
      </c>
      <c r="D267" s="200" t="s">
        <v>437</v>
      </c>
      <c r="E267" s="200" t="s">
        <v>565</v>
      </c>
      <c r="F267" s="258" t="s">
        <v>484</v>
      </c>
      <c r="G267" s="201">
        <v>517.29999999999995</v>
      </c>
    </row>
    <row r="268" spans="1:7" ht="14.3">
      <c r="A268" s="200" t="s">
        <v>552</v>
      </c>
      <c r="B268" s="200" t="s">
        <v>445</v>
      </c>
      <c r="C268" s="200" t="s">
        <v>446</v>
      </c>
      <c r="D268" s="200" t="s">
        <v>437</v>
      </c>
      <c r="E268" s="200" t="s">
        <v>565</v>
      </c>
      <c r="F268" s="258" t="s">
        <v>550</v>
      </c>
      <c r="G268" s="201">
        <v>517.29999999999995</v>
      </c>
    </row>
    <row r="269" spans="1:7" ht="28.55">
      <c r="A269" s="200" t="s">
        <v>1224</v>
      </c>
      <c r="B269" s="200" t="s">
        <v>445</v>
      </c>
      <c r="C269" s="200" t="s">
        <v>446</v>
      </c>
      <c r="D269" s="200" t="s">
        <v>437</v>
      </c>
      <c r="E269" s="200" t="s">
        <v>1225</v>
      </c>
      <c r="F269" s="258"/>
      <c r="G269" s="201">
        <v>100</v>
      </c>
    </row>
    <row r="270" spans="1:7" ht="28.55">
      <c r="A270" s="200" t="s">
        <v>479</v>
      </c>
      <c r="B270" s="200" t="s">
        <v>445</v>
      </c>
      <c r="C270" s="200" t="s">
        <v>446</v>
      </c>
      <c r="D270" s="200" t="s">
        <v>437</v>
      </c>
      <c r="E270" s="200" t="s">
        <v>1225</v>
      </c>
      <c r="F270" s="258" t="s">
        <v>458</v>
      </c>
      <c r="G270" s="201">
        <v>100</v>
      </c>
    </row>
    <row r="271" spans="1:7" ht="14.3">
      <c r="A271" s="200" t="s">
        <v>478</v>
      </c>
      <c r="B271" s="200" t="s">
        <v>445</v>
      </c>
      <c r="C271" s="200" t="s">
        <v>446</v>
      </c>
      <c r="D271" s="200" t="s">
        <v>437</v>
      </c>
      <c r="E271" s="200" t="s">
        <v>1225</v>
      </c>
      <c r="F271" s="258" t="s">
        <v>476</v>
      </c>
      <c r="G271" s="201">
        <v>100</v>
      </c>
    </row>
    <row r="272" spans="1:7" ht="42.85">
      <c r="A272" s="200" t="s">
        <v>519</v>
      </c>
      <c r="B272" s="200" t="s">
        <v>445</v>
      </c>
      <c r="C272" s="200" t="s">
        <v>446</v>
      </c>
      <c r="D272" s="200" t="s">
        <v>437</v>
      </c>
      <c r="E272" s="200" t="s">
        <v>518</v>
      </c>
      <c r="F272" s="258"/>
      <c r="G272" s="201">
        <v>5396</v>
      </c>
    </row>
    <row r="273" spans="1:7" ht="14.3">
      <c r="A273" s="200" t="s">
        <v>517</v>
      </c>
      <c r="B273" s="200" t="s">
        <v>445</v>
      </c>
      <c r="C273" s="200" t="s">
        <v>446</v>
      </c>
      <c r="D273" s="200" t="s">
        <v>437</v>
      </c>
      <c r="E273" s="200" t="s">
        <v>516</v>
      </c>
      <c r="F273" s="258"/>
      <c r="G273" s="201">
        <v>5396</v>
      </c>
    </row>
    <row r="274" spans="1:7" ht="71.349999999999994">
      <c r="A274" s="200" t="s">
        <v>515</v>
      </c>
      <c r="B274" s="200" t="s">
        <v>445</v>
      </c>
      <c r="C274" s="200" t="s">
        <v>446</v>
      </c>
      <c r="D274" s="200" t="s">
        <v>437</v>
      </c>
      <c r="E274" s="200" t="s">
        <v>514</v>
      </c>
      <c r="F274" s="258"/>
      <c r="G274" s="201">
        <v>5396</v>
      </c>
    </row>
    <row r="275" spans="1:7" ht="28.55">
      <c r="A275" s="200" t="s">
        <v>513</v>
      </c>
      <c r="B275" s="200" t="s">
        <v>445</v>
      </c>
      <c r="C275" s="200" t="s">
        <v>446</v>
      </c>
      <c r="D275" s="200" t="s">
        <v>437</v>
      </c>
      <c r="E275" s="200" t="s">
        <v>512</v>
      </c>
      <c r="F275" s="258"/>
      <c r="G275" s="201">
        <v>5396</v>
      </c>
    </row>
    <row r="276" spans="1:7" ht="28.55">
      <c r="A276" s="200" t="s">
        <v>1195</v>
      </c>
      <c r="B276" s="200" t="s">
        <v>445</v>
      </c>
      <c r="C276" s="200" t="s">
        <v>446</v>
      </c>
      <c r="D276" s="200" t="s">
        <v>437</v>
      </c>
      <c r="E276" s="200" t="s">
        <v>512</v>
      </c>
      <c r="F276" s="258" t="s">
        <v>471</v>
      </c>
      <c r="G276" s="201">
        <v>5396</v>
      </c>
    </row>
    <row r="277" spans="1:7" ht="28.55">
      <c r="A277" s="200" t="s">
        <v>470</v>
      </c>
      <c r="B277" s="200" t="s">
        <v>445</v>
      </c>
      <c r="C277" s="200" t="s">
        <v>446</v>
      </c>
      <c r="D277" s="200" t="s">
        <v>437</v>
      </c>
      <c r="E277" s="200" t="s">
        <v>512</v>
      </c>
      <c r="F277" s="258" t="s">
        <v>466</v>
      </c>
      <c r="G277" s="201">
        <v>5396</v>
      </c>
    </row>
    <row r="278" spans="1:7" ht="14.3">
      <c r="A278" s="200" t="s">
        <v>1013</v>
      </c>
      <c r="B278" s="200" t="s">
        <v>445</v>
      </c>
      <c r="C278" s="200" t="s">
        <v>446</v>
      </c>
      <c r="D278" s="200" t="s">
        <v>451</v>
      </c>
      <c r="E278" s="200"/>
      <c r="F278" s="258"/>
      <c r="G278" s="201">
        <v>5788</v>
      </c>
    </row>
    <row r="279" spans="1:7" ht="14.3">
      <c r="A279" s="200" t="s">
        <v>1012</v>
      </c>
      <c r="B279" s="200" t="s">
        <v>445</v>
      </c>
      <c r="C279" s="200" t="s">
        <v>446</v>
      </c>
      <c r="D279" s="200" t="s">
        <v>451</v>
      </c>
      <c r="E279" s="200" t="s">
        <v>1011</v>
      </c>
      <c r="F279" s="258"/>
      <c r="G279" s="201">
        <v>5788</v>
      </c>
    </row>
    <row r="280" spans="1:7" ht="28.55">
      <c r="A280" s="200" t="s">
        <v>1010</v>
      </c>
      <c r="B280" s="200" t="s">
        <v>445</v>
      </c>
      <c r="C280" s="200" t="s">
        <v>446</v>
      </c>
      <c r="D280" s="200" t="s">
        <v>451</v>
      </c>
      <c r="E280" s="200" t="s">
        <v>1009</v>
      </c>
      <c r="F280" s="258"/>
      <c r="G280" s="201">
        <v>3956</v>
      </c>
    </row>
    <row r="281" spans="1:7" ht="57.1">
      <c r="A281" s="200" t="s">
        <v>1008</v>
      </c>
      <c r="B281" s="200" t="s">
        <v>445</v>
      </c>
      <c r="C281" s="200" t="s">
        <v>446</v>
      </c>
      <c r="D281" s="200" t="s">
        <v>451</v>
      </c>
      <c r="E281" s="200" t="s">
        <v>1007</v>
      </c>
      <c r="F281" s="258"/>
      <c r="G281" s="201">
        <v>3956</v>
      </c>
    </row>
    <row r="282" spans="1:7" ht="28.55">
      <c r="A282" s="200" t="s">
        <v>1006</v>
      </c>
      <c r="B282" s="200" t="s">
        <v>445</v>
      </c>
      <c r="C282" s="200" t="s">
        <v>446</v>
      </c>
      <c r="D282" s="200" t="s">
        <v>451</v>
      </c>
      <c r="E282" s="200" t="s">
        <v>1005</v>
      </c>
      <c r="F282" s="258"/>
      <c r="G282" s="201">
        <v>3956</v>
      </c>
    </row>
    <row r="283" spans="1:7" ht="28.55">
      <c r="A283" s="200" t="s">
        <v>1195</v>
      </c>
      <c r="B283" s="200" t="s">
        <v>445</v>
      </c>
      <c r="C283" s="200" t="s">
        <v>446</v>
      </c>
      <c r="D283" s="200" t="s">
        <v>451</v>
      </c>
      <c r="E283" s="200" t="s">
        <v>1005</v>
      </c>
      <c r="F283" s="258" t="s">
        <v>471</v>
      </c>
      <c r="G283" s="201">
        <v>3956</v>
      </c>
    </row>
    <row r="284" spans="1:7" ht="28.55">
      <c r="A284" s="200" t="s">
        <v>470</v>
      </c>
      <c r="B284" s="200" t="s">
        <v>445</v>
      </c>
      <c r="C284" s="200" t="s">
        <v>446</v>
      </c>
      <c r="D284" s="200" t="s">
        <v>451</v>
      </c>
      <c r="E284" s="200" t="s">
        <v>1005</v>
      </c>
      <c r="F284" s="258" t="s">
        <v>466</v>
      </c>
      <c r="G284" s="201">
        <v>3956</v>
      </c>
    </row>
    <row r="285" spans="1:7" ht="28.55">
      <c r="A285" s="200" t="s">
        <v>1004</v>
      </c>
      <c r="B285" s="200" t="s">
        <v>445</v>
      </c>
      <c r="C285" s="200" t="s">
        <v>446</v>
      </c>
      <c r="D285" s="200" t="s">
        <v>451</v>
      </c>
      <c r="E285" s="200" t="s">
        <v>1003</v>
      </c>
      <c r="F285" s="258"/>
      <c r="G285" s="201">
        <v>1832</v>
      </c>
    </row>
    <row r="286" spans="1:7" ht="57.1">
      <c r="A286" s="200" t="s">
        <v>1002</v>
      </c>
      <c r="B286" s="200" t="s">
        <v>445</v>
      </c>
      <c r="C286" s="200" t="s">
        <v>446</v>
      </c>
      <c r="D286" s="200" t="s">
        <v>451</v>
      </c>
      <c r="E286" s="200" t="s">
        <v>1001</v>
      </c>
      <c r="F286" s="258"/>
      <c r="G286" s="201">
        <v>1832</v>
      </c>
    </row>
    <row r="287" spans="1:7" ht="42.85">
      <c r="A287" s="200" t="s">
        <v>1197</v>
      </c>
      <c r="B287" s="200" t="s">
        <v>445</v>
      </c>
      <c r="C287" s="200" t="s">
        <v>446</v>
      </c>
      <c r="D287" s="200" t="s">
        <v>451</v>
      </c>
      <c r="E287" s="200" t="s">
        <v>1000</v>
      </c>
      <c r="F287" s="258"/>
      <c r="G287" s="201">
        <v>1632</v>
      </c>
    </row>
    <row r="288" spans="1:7" ht="28.55">
      <c r="A288" s="200" t="s">
        <v>1195</v>
      </c>
      <c r="B288" s="200" t="s">
        <v>445</v>
      </c>
      <c r="C288" s="200" t="s">
        <v>446</v>
      </c>
      <c r="D288" s="200" t="s">
        <v>451</v>
      </c>
      <c r="E288" s="200" t="s">
        <v>1000</v>
      </c>
      <c r="F288" s="258" t="s">
        <v>471</v>
      </c>
      <c r="G288" s="201">
        <v>1632</v>
      </c>
    </row>
    <row r="289" spans="1:7" ht="28.55">
      <c r="A289" s="200" t="s">
        <v>470</v>
      </c>
      <c r="B289" s="200" t="s">
        <v>445</v>
      </c>
      <c r="C289" s="200" t="s">
        <v>446</v>
      </c>
      <c r="D289" s="200" t="s">
        <v>451</v>
      </c>
      <c r="E289" s="200" t="s">
        <v>1000</v>
      </c>
      <c r="F289" s="258" t="s">
        <v>466</v>
      </c>
      <c r="G289" s="201">
        <v>1632</v>
      </c>
    </row>
    <row r="290" spans="1:7" ht="57.1">
      <c r="A290" s="200" t="s">
        <v>1226</v>
      </c>
      <c r="B290" s="200" t="s">
        <v>445</v>
      </c>
      <c r="C290" s="200" t="s">
        <v>446</v>
      </c>
      <c r="D290" s="200" t="s">
        <v>451</v>
      </c>
      <c r="E290" s="200" t="s">
        <v>999</v>
      </c>
      <c r="F290" s="258"/>
      <c r="G290" s="201">
        <v>200</v>
      </c>
    </row>
    <row r="291" spans="1:7" ht="28.55">
      <c r="A291" s="200" t="s">
        <v>1195</v>
      </c>
      <c r="B291" s="200" t="s">
        <v>445</v>
      </c>
      <c r="C291" s="200" t="s">
        <v>446</v>
      </c>
      <c r="D291" s="200" t="s">
        <v>451</v>
      </c>
      <c r="E291" s="200" t="s">
        <v>999</v>
      </c>
      <c r="F291" s="258" t="s">
        <v>471</v>
      </c>
      <c r="G291" s="201">
        <v>200</v>
      </c>
    </row>
    <row r="292" spans="1:7" ht="28.55">
      <c r="A292" s="200" t="s">
        <v>470</v>
      </c>
      <c r="B292" s="200" t="s">
        <v>445</v>
      </c>
      <c r="C292" s="200" t="s">
        <v>446</v>
      </c>
      <c r="D292" s="200" t="s">
        <v>451</v>
      </c>
      <c r="E292" s="200" t="s">
        <v>999</v>
      </c>
      <c r="F292" s="258" t="s">
        <v>466</v>
      </c>
      <c r="G292" s="201">
        <v>200</v>
      </c>
    </row>
    <row r="293" spans="1:7" ht="14.3">
      <c r="A293" s="200" t="s">
        <v>998</v>
      </c>
      <c r="B293" s="200" t="s">
        <v>445</v>
      </c>
      <c r="C293" s="200" t="s">
        <v>446</v>
      </c>
      <c r="D293" s="200" t="s">
        <v>548</v>
      </c>
      <c r="E293" s="200"/>
      <c r="F293" s="258"/>
      <c r="G293" s="201">
        <v>51333</v>
      </c>
    </row>
    <row r="294" spans="1:7" ht="28.55">
      <c r="A294" s="200" t="s">
        <v>987</v>
      </c>
      <c r="B294" s="200" t="s">
        <v>445</v>
      </c>
      <c r="C294" s="200" t="s">
        <v>446</v>
      </c>
      <c r="D294" s="200" t="s">
        <v>548</v>
      </c>
      <c r="E294" s="200" t="s">
        <v>986</v>
      </c>
      <c r="F294" s="258"/>
      <c r="G294" s="201">
        <v>51333</v>
      </c>
    </row>
    <row r="295" spans="1:7" ht="14.3">
      <c r="A295" s="200" t="s">
        <v>997</v>
      </c>
      <c r="B295" s="200" t="s">
        <v>445</v>
      </c>
      <c r="C295" s="200" t="s">
        <v>446</v>
      </c>
      <c r="D295" s="200" t="s">
        <v>548</v>
      </c>
      <c r="E295" s="200" t="s">
        <v>996</v>
      </c>
      <c r="F295" s="258"/>
      <c r="G295" s="201">
        <v>51333</v>
      </c>
    </row>
    <row r="296" spans="1:7" ht="71.349999999999994">
      <c r="A296" s="200" t="s">
        <v>995</v>
      </c>
      <c r="B296" s="200" t="s">
        <v>445</v>
      </c>
      <c r="C296" s="200" t="s">
        <v>446</v>
      </c>
      <c r="D296" s="200" t="s">
        <v>548</v>
      </c>
      <c r="E296" s="200" t="s">
        <v>994</v>
      </c>
      <c r="F296" s="258"/>
      <c r="G296" s="201">
        <v>51333</v>
      </c>
    </row>
    <row r="297" spans="1:7" ht="57.1">
      <c r="A297" s="200" t="s">
        <v>993</v>
      </c>
      <c r="B297" s="200" t="s">
        <v>445</v>
      </c>
      <c r="C297" s="200" t="s">
        <v>446</v>
      </c>
      <c r="D297" s="200" t="s">
        <v>548</v>
      </c>
      <c r="E297" s="200" t="s">
        <v>992</v>
      </c>
      <c r="F297" s="258"/>
      <c r="G297" s="201">
        <v>4000</v>
      </c>
    </row>
    <row r="298" spans="1:7" ht="28.55">
      <c r="A298" s="200" t="s">
        <v>1195</v>
      </c>
      <c r="B298" s="200" t="s">
        <v>445</v>
      </c>
      <c r="C298" s="200" t="s">
        <v>446</v>
      </c>
      <c r="D298" s="200" t="s">
        <v>548</v>
      </c>
      <c r="E298" s="200" t="s">
        <v>992</v>
      </c>
      <c r="F298" s="258" t="s">
        <v>471</v>
      </c>
      <c r="G298" s="201">
        <v>4000</v>
      </c>
    </row>
    <row r="299" spans="1:7" ht="28.55">
      <c r="A299" s="200" t="s">
        <v>470</v>
      </c>
      <c r="B299" s="200" t="s">
        <v>445</v>
      </c>
      <c r="C299" s="200" t="s">
        <v>446</v>
      </c>
      <c r="D299" s="200" t="s">
        <v>548</v>
      </c>
      <c r="E299" s="200" t="s">
        <v>992</v>
      </c>
      <c r="F299" s="258" t="s">
        <v>466</v>
      </c>
      <c r="G299" s="201">
        <v>4000</v>
      </c>
    </row>
    <row r="300" spans="1:7" ht="42.85">
      <c r="A300" s="200" t="s">
        <v>991</v>
      </c>
      <c r="B300" s="200" t="s">
        <v>445</v>
      </c>
      <c r="C300" s="200" t="s">
        <v>446</v>
      </c>
      <c r="D300" s="200" t="s">
        <v>548</v>
      </c>
      <c r="E300" s="200" t="s">
        <v>990</v>
      </c>
      <c r="F300" s="258"/>
      <c r="G300" s="201">
        <v>47333</v>
      </c>
    </row>
    <row r="301" spans="1:7" ht="28.55">
      <c r="A301" s="200" t="s">
        <v>1195</v>
      </c>
      <c r="B301" s="200" t="s">
        <v>445</v>
      </c>
      <c r="C301" s="200" t="s">
        <v>446</v>
      </c>
      <c r="D301" s="200" t="s">
        <v>548</v>
      </c>
      <c r="E301" s="200" t="s">
        <v>990</v>
      </c>
      <c r="F301" s="258" t="s">
        <v>471</v>
      </c>
      <c r="G301" s="201">
        <v>47333</v>
      </c>
    </row>
    <row r="302" spans="1:7" ht="28.55">
      <c r="A302" s="200" t="s">
        <v>470</v>
      </c>
      <c r="B302" s="200" t="s">
        <v>445</v>
      </c>
      <c r="C302" s="200" t="s">
        <v>446</v>
      </c>
      <c r="D302" s="200" t="s">
        <v>548</v>
      </c>
      <c r="E302" s="200" t="s">
        <v>990</v>
      </c>
      <c r="F302" s="258" t="s">
        <v>466</v>
      </c>
      <c r="G302" s="201">
        <v>47333</v>
      </c>
    </row>
    <row r="303" spans="1:7" ht="14.3">
      <c r="A303" s="200" t="s">
        <v>989</v>
      </c>
      <c r="B303" s="200" t="s">
        <v>445</v>
      </c>
      <c r="C303" s="200" t="s">
        <v>446</v>
      </c>
      <c r="D303" s="200" t="s">
        <v>597</v>
      </c>
      <c r="E303" s="200"/>
      <c r="F303" s="258"/>
      <c r="G303" s="201">
        <v>704189.4</v>
      </c>
    </row>
    <row r="304" spans="1:7" ht="14.3">
      <c r="A304" s="200" t="s">
        <v>500</v>
      </c>
      <c r="B304" s="200" t="s">
        <v>445</v>
      </c>
      <c r="C304" s="200" t="s">
        <v>446</v>
      </c>
      <c r="D304" s="200" t="s">
        <v>597</v>
      </c>
      <c r="E304" s="200" t="s">
        <v>499</v>
      </c>
      <c r="F304" s="258"/>
      <c r="G304" s="201">
        <v>450</v>
      </c>
    </row>
    <row r="305" spans="1:7" ht="14.3">
      <c r="A305" s="200" t="s">
        <v>498</v>
      </c>
      <c r="B305" s="200" t="s">
        <v>445</v>
      </c>
      <c r="C305" s="200" t="s">
        <v>446</v>
      </c>
      <c r="D305" s="200" t="s">
        <v>597</v>
      </c>
      <c r="E305" s="200" t="s">
        <v>497</v>
      </c>
      <c r="F305" s="258"/>
      <c r="G305" s="201">
        <v>450</v>
      </c>
    </row>
    <row r="306" spans="1:7" ht="42.85">
      <c r="A306" s="200" t="s">
        <v>1227</v>
      </c>
      <c r="B306" s="200" t="s">
        <v>445</v>
      </c>
      <c r="C306" s="200" t="s">
        <v>446</v>
      </c>
      <c r="D306" s="200" t="s">
        <v>597</v>
      </c>
      <c r="E306" s="200" t="s">
        <v>509</v>
      </c>
      <c r="F306" s="258"/>
      <c r="G306" s="201">
        <v>450</v>
      </c>
    </row>
    <row r="307" spans="1:7" ht="71.349999999999994">
      <c r="A307" s="200" t="s">
        <v>1228</v>
      </c>
      <c r="B307" s="200" t="s">
        <v>445</v>
      </c>
      <c r="C307" s="200" t="s">
        <v>446</v>
      </c>
      <c r="D307" s="200" t="s">
        <v>597</v>
      </c>
      <c r="E307" s="200" t="s">
        <v>1229</v>
      </c>
      <c r="F307" s="258"/>
      <c r="G307" s="201">
        <v>450</v>
      </c>
    </row>
    <row r="308" spans="1:7" ht="28.55">
      <c r="A308" s="200" t="s">
        <v>479</v>
      </c>
      <c r="B308" s="200" t="s">
        <v>445</v>
      </c>
      <c r="C308" s="200" t="s">
        <v>446</v>
      </c>
      <c r="D308" s="200" t="s">
        <v>597</v>
      </c>
      <c r="E308" s="200" t="s">
        <v>1229</v>
      </c>
      <c r="F308" s="258" t="s">
        <v>458</v>
      </c>
      <c r="G308" s="201">
        <v>450</v>
      </c>
    </row>
    <row r="309" spans="1:7" ht="14.3">
      <c r="A309" s="200" t="s">
        <v>503</v>
      </c>
      <c r="B309" s="200" t="s">
        <v>445</v>
      </c>
      <c r="C309" s="200" t="s">
        <v>446</v>
      </c>
      <c r="D309" s="200" t="s">
        <v>597</v>
      </c>
      <c r="E309" s="200" t="s">
        <v>1229</v>
      </c>
      <c r="F309" s="258" t="s">
        <v>461</v>
      </c>
      <c r="G309" s="201">
        <v>450</v>
      </c>
    </row>
    <row r="310" spans="1:7" ht="28.55">
      <c r="A310" s="200" t="s">
        <v>987</v>
      </c>
      <c r="B310" s="200" t="s">
        <v>445</v>
      </c>
      <c r="C310" s="200" t="s">
        <v>446</v>
      </c>
      <c r="D310" s="200" t="s">
        <v>597</v>
      </c>
      <c r="E310" s="200" t="s">
        <v>986</v>
      </c>
      <c r="F310" s="258"/>
      <c r="G310" s="201">
        <v>648739.4</v>
      </c>
    </row>
    <row r="311" spans="1:7" ht="14.3">
      <c r="A311" s="200" t="s">
        <v>985</v>
      </c>
      <c r="B311" s="200" t="s">
        <v>445</v>
      </c>
      <c r="C311" s="200" t="s">
        <v>446</v>
      </c>
      <c r="D311" s="200" t="s">
        <v>597</v>
      </c>
      <c r="E311" s="200" t="s">
        <v>984</v>
      </c>
      <c r="F311" s="258"/>
      <c r="G311" s="201">
        <v>648739.4</v>
      </c>
    </row>
    <row r="312" spans="1:7" ht="28.55">
      <c r="A312" s="200" t="s">
        <v>1230</v>
      </c>
      <c r="B312" s="200" t="s">
        <v>445</v>
      </c>
      <c r="C312" s="200" t="s">
        <v>446</v>
      </c>
      <c r="D312" s="200" t="s">
        <v>597</v>
      </c>
      <c r="E312" s="200" t="s">
        <v>1231</v>
      </c>
      <c r="F312" s="258"/>
      <c r="G312" s="201">
        <v>10000</v>
      </c>
    </row>
    <row r="313" spans="1:7" ht="42.85">
      <c r="A313" s="200" t="s">
        <v>1232</v>
      </c>
      <c r="B313" s="200" t="s">
        <v>445</v>
      </c>
      <c r="C313" s="200" t="s">
        <v>446</v>
      </c>
      <c r="D313" s="200" t="s">
        <v>597</v>
      </c>
      <c r="E313" s="200" t="s">
        <v>1233</v>
      </c>
      <c r="F313" s="258"/>
      <c r="G313" s="201">
        <v>10000</v>
      </c>
    </row>
    <row r="314" spans="1:7" ht="28.55">
      <c r="A314" s="200" t="s">
        <v>1195</v>
      </c>
      <c r="B314" s="200" t="s">
        <v>445</v>
      </c>
      <c r="C314" s="200" t="s">
        <v>446</v>
      </c>
      <c r="D314" s="200" t="s">
        <v>597</v>
      </c>
      <c r="E314" s="200" t="s">
        <v>1233</v>
      </c>
      <c r="F314" s="258" t="s">
        <v>471</v>
      </c>
      <c r="G314" s="201">
        <v>10000</v>
      </c>
    </row>
    <row r="315" spans="1:7" ht="28.55">
      <c r="A315" s="200" t="s">
        <v>470</v>
      </c>
      <c r="B315" s="200" t="s">
        <v>445</v>
      </c>
      <c r="C315" s="200" t="s">
        <v>446</v>
      </c>
      <c r="D315" s="200" t="s">
        <v>597</v>
      </c>
      <c r="E315" s="200" t="s">
        <v>1233</v>
      </c>
      <c r="F315" s="258" t="s">
        <v>466</v>
      </c>
      <c r="G315" s="201">
        <v>10000</v>
      </c>
    </row>
    <row r="316" spans="1:7" ht="42.85">
      <c r="A316" s="200" t="s">
        <v>983</v>
      </c>
      <c r="B316" s="200" t="s">
        <v>445</v>
      </c>
      <c r="C316" s="200" t="s">
        <v>446</v>
      </c>
      <c r="D316" s="200" t="s">
        <v>597</v>
      </c>
      <c r="E316" s="200" t="s">
        <v>982</v>
      </c>
      <c r="F316" s="258"/>
      <c r="G316" s="201">
        <v>638739.4</v>
      </c>
    </row>
    <row r="317" spans="1:7" ht="42.85">
      <c r="A317" s="200" t="s">
        <v>981</v>
      </c>
      <c r="B317" s="200" t="s">
        <v>445</v>
      </c>
      <c r="C317" s="200" t="s">
        <v>446</v>
      </c>
      <c r="D317" s="200" t="s">
        <v>597</v>
      </c>
      <c r="E317" s="200" t="s">
        <v>980</v>
      </c>
      <c r="F317" s="258"/>
      <c r="G317" s="201">
        <v>66484</v>
      </c>
    </row>
    <row r="318" spans="1:7" ht="28.55">
      <c r="A318" s="200" t="s">
        <v>1195</v>
      </c>
      <c r="B318" s="200" t="s">
        <v>445</v>
      </c>
      <c r="C318" s="200" t="s">
        <v>446</v>
      </c>
      <c r="D318" s="200" t="s">
        <v>597</v>
      </c>
      <c r="E318" s="200" t="s">
        <v>980</v>
      </c>
      <c r="F318" s="258" t="s">
        <v>471</v>
      </c>
      <c r="G318" s="201">
        <v>66484</v>
      </c>
    </row>
    <row r="319" spans="1:7" ht="28.55">
      <c r="A319" s="200" t="s">
        <v>470</v>
      </c>
      <c r="B319" s="200" t="s">
        <v>445</v>
      </c>
      <c r="C319" s="200" t="s">
        <v>446</v>
      </c>
      <c r="D319" s="200" t="s">
        <v>597</v>
      </c>
      <c r="E319" s="200" t="s">
        <v>980</v>
      </c>
      <c r="F319" s="258" t="s">
        <v>466</v>
      </c>
      <c r="G319" s="201">
        <v>66484</v>
      </c>
    </row>
    <row r="320" spans="1:7" ht="42.85">
      <c r="A320" s="200" t="s">
        <v>973</v>
      </c>
      <c r="B320" s="200" t="s">
        <v>445</v>
      </c>
      <c r="C320" s="200" t="s">
        <v>446</v>
      </c>
      <c r="D320" s="200" t="s">
        <v>597</v>
      </c>
      <c r="E320" s="200" t="s">
        <v>979</v>
      </c>
      <c r="F320" s="258"/>
      <c r="G320" s="201">
        <v>3000</v>
      </c>
    </row>
    <row r="321" spans="1:7" ht="28.55">
      <c r="A321" s="200" t="s">
        <v>1195</v>
      </c>
      <c r="B321" s="200" t="s">
        <v>445</v>
      </c>
      <c r="C321" s="200" t="s">
        <v>446</v>
      </c>
      <c r="D321" s="200" t="s">
        <v>597</v>
      </c>
      <c r="E321" s="200" t="s">
        <v>979</v>
      </c>
      <c r="F321" s="258" t="s">
        <v>471</v>
      </c>
      <c r="G321" s="201">
        <v>3000</v>
      </c>
    </row>
    <row r="322" spans="1:7" ht="28.55">
      <c r="A322" s="200" t="s">
        <v>470</v>
      </c>
      <c r="B322" s="200" t="s">
        <v>445</v>
      </c>
      <c r="C322" s="200" t="s">
        <v>446</v>
      </c>
      <c r="D322" s="200" t="s">
        <v>597</v>
      </c>
      <c r="E322" s="200" t="s">
        <v>979</v>
      </c>
      <c r="F322" s="258" t="s">
        <v>466</v>
      </c>
      <c r="G322" s="201">
        <v>3000</v>
      </c>
    </row>
    <row r="323" spans="1:7" ht="42.85">
      <c r="A323" s="200" t="s">
        <v>978</v>
      </c>
      <c r="B323" s="200" t="s">
        <v>445</v>
      </c>
      <c r="C323" s="200" t="s">
        <v>446</v>
      </c>
      <c r="D323" s="200" t="s">
        <v>597</v>
      </c>
      <c r="E323" s="200" t="s">
        <v>977</v>
      </c>
      <c r="F323" s="258"/>
      <c r="G323" s="201">
        <v>40488.400000000001</v>
      </c>
    </row>
    <row r="324" spans="1:7" ht="57.1">
      <c r="A324" s="200" t="s">
        <v>1194</v>
      </c>
      <c r="B324" s="200" t="s">
        <v>445</v>
      </c>
      <c r="C324" s="200" t="s">
        <v>446</v>
      </c>
      <c r="D324" s="200" t="s">
        <v>597</v>
      </c>
      <c r="E324" s="200" t="s">
        <v>977</v>
      </c>
      <c r="F324" s="258" t="s">
        <v>488</v>
      </c>
      <c r="G324" s="201">
        <v>30043.200000000001</v>
      </c>
    </row>
    <row r="325" spans="1:7" ht="14.3">
      <c r="A325" s="200" t="s">
        <v>487</v>
      </c>
      <c r="B325" s="200" t="s">
        <v>445</v>
      </c>
      <c r="C325" s="200" t="s">
        <v>446</v>
      </c>
      <c r="D325" s="200" t="s">
        <v>597</v>
      </c>
      <c r="E325" s="200" t="s">
        <v>977</v>
      </c>
      <c r="F325" s="258" t="s">
        <v>486</v>
      </c>
      <c r="G325" s="201">
        <v>30043.200000000001</v>
      </c>
    </row>
    <row r="326" spans="1:7" ht="28.55">
      <c r="A326" s="200" t="s">
        <v>1195</v>
      </c>
      <c r="B326" s="200" t="s">
        <v>445</v>
      </c>
      <c r="C326" s="200" t="s">
        <v>446</v>
      </c>
      <c r="D326" s="200" t="s">
        <v>597</v>
      </c>
      <c r="E326" s="200" t="s">
        <v>977</v>
      </c>
      <c r="F326" s="258" t="s">
        <v>471</v>
      </c>
      <c r="G326" s="201">
        <v>8334.5</v>
      </c>
    </row>
    <row r="327" spans="1:7" ht="28.55">
      <c r="A327" s="200" t="s">
        <v>470</v>
      </c>
      <c r="B327" s="200" t="s">
        <v>445</v>
      </c>
      <c r="C327" s="200" t="s">
        <v>446</v>
      </c>
      <c r="D327" s="200" t="s">
        <v>597</v>
      </c>
      <c r="E327" s="200" t="s">
        <v>977</v>
      </c>
      <c r="F327" s="258" t="s">
        <v>466</v>
      </c>
      <c r="G327" s="201">
        <v>8334.5</v>
      </c>
    </row>
    <row r="328" spans="1:7" ht="14.3">
      <c r="A328" s="200" t="s">
        <v>546</v>
      </c>
      <c r="B328" s="200" t="s">
        <v>445</v>
      </c>
      <c r="C328" s="200" t="s">
        <v>446</v>
      </c>
      <c r="D328" s="200" t="s">
        <v>597</v>
      </c>
      <c r="E328" s="200" t="s">
        <v>977</v>
      </c>
      <c r="F328" s="258" t="s">
        <v>448</v>
      </c>
      <c r="G328" s="201">
        <v>2110.6999999999998</v>
      </c>
    </row>
    <row r="329" spans="1:7" ht="14.3">
      <c r="A329" s="200" t="s">
        <v>545</v>
      </c>
      <c r="B329" s="200" t="s">
        <v>445</v>
      </c>
      <c r="C329" s="200" t="s">
        <v>446</v>
      </c>
      <c r="D329" s="200" t="s">
        <v>597</v>
      </c>
      <c r="E329" s="200" t="s">
        <v>977</v>
      </c>
      <c r="F329" s="258" t="s">
        <v>544</v>
      </c>
      <c r="G329" s="201">
        <v>2110.6999999999998</v>
      </c>
    </row>
    <row r="330" spans="1:7" ht="42.85">
      <c r="A330" s="200" t="s">
        <v>976</v>
      </c>
      <c r="B330" s="200" t="s">
        <v>445</v>
      </c>
      <c r="C330" s="200" t="s">
        <v>446</v>
      </c>
      <c r="D330" s="200" t="s">
        <v>597</v>
      </c>
      <c r="E330" s="200" t="s">
        <v>975</v>
      </c>
      <c r="F330" s="258"/>
      <c r="G330" s="201">
        <v>268784</v>
      </c>
    </row>
    <row r="331" spans="1:7" ht="28.55">
      <c r="A331" s="200" t="s">
        <v>1195</v>
      </c>
      <c r="B331" s="200" t="s">
        <v>445</v>
      </c>
      <c r="C331" s="200" t="s">
        <v>446</v>
      </c>
      <c r="D331" s="200" t="s">
        <v>597</v>
      </c>
      <c r="E331" s="200" t="s">
        <v>975</v>
      </c>
      <c r="F331" s="258" t="s">
        <v>471</v>
      </c>
      <c r="G331" s="201">
        <v>268784</v>
      </c>
    </row>
    <row r="332" spans="1:7" ht="28.55">
      <c r="A332" s="200" t="s">
        <v>470</v>
      </c>
      <c r="B332" s="200" t="s">
        <v>445</v>
      </c>
      <c r="C332" s="200" t="s">
        <v>446</v>
      </c>
      <c r="D332" s="200" t="s">
        <v>597</v>
      </c>
      <c r="E332" s="200" t="s">
        <v>975</v>
      </c>
      <c r="F332" s="258" t="s">
        <v>466</v>
      </c>
      <c r="G332" s="201">
        <v>268784</v>
      </c>
    </row>
    <row r="333" spans="1:7" ht="42.85">
      <c r="A333" s="200" t="s">
        <v>1234</v>
      </c>
      <c r="B333" s="200" t="s">
        <v>445</v>
      </c>
      <c r="C333" s="200" t="s">
        <v>446</v>
      </c>
      <c r="D333" s="200" t="s">
        <v>597</v>
      </c>
      <c r="E333" s="200" t="s">
        <v>974</v>
      </c>
      <c r="F333" s="258"/>
      <c r="G333" s="201">
        <v>157750</v>
      </c>
    </row>
    <row r="334" spans="1:7" ht="28.55">
      <c r="A334" s="200" t="s">
        <v>479</v>
      </c>
      <c r="B334" s="200" t="s">
        <v>445</v>
      </c>
      <c r="C334" s="200" t="s">
        <v>446</v>
      </c>
      <c r="D334" s="200" t="s">
        <v>597</v>
      </c>
      <c r="E334" s="200" t="s">
        <v>974</v>
      </c>
      <c r="F334" s="258" t="s">
        <v>458</v>
      </c>
      <c r="G334" s="201">
        <v>157750</v>
      </c>
    </row>
    <row r="335" spans="1:7" ht="14.3">
      <c r="A335" s="200" t="s">
        <v>503</v>
      </c>
      <c r="B335" s="200" t="s">
        <v>445</v>
      </c>
      <c r="C335" s="200" t="s">
        <v>446</v>
      </c>
      <c r="D335" s="200" t="s">
        <v>597</v>
      </c>
      <c r="E335" s="200" t="s">
        <v>974</v>
      </c>
      <c r="F335" s="258" t="s">
        <v>461</v>
      </c>
      <c r="G335" s="201">
        <v>157750</v>
      </c>
    </row>
    <row r="336" spans="1:7" ht="42.85">
      <c r="A336" s="200" t="s">
        <v>973</v>
      </c>
      <c r="B336" s="200" t="s">
        <v>445</v>
      </c>
      <c r="C336" s="200" t="s">
        <v>446</v>
      </c>
      <c r="D336" s="200" t="s">
        <v>597</v>
      </c>
      <c r="E336" s="200" t="s">
        <v>972</v>
      </c>
      <c r="F336" s="258"/>
      <c r="G336" s="201">
        <v>10296</v>
      </c>
    </row>
    <row r="337" spans="1:7" ht="57.1">
      <c r="A337" s="200" t="s">
        <v>1194</v>
      </c>
      <c r="B337" s="200" t="s">
        <v>445</v>
      </c>
      <c r="C337" s="200" t="s">
        <v>446</v>
      </c>
      <c r="D337" s="200" t="s">
        <v>597</v>
      </c>
      <c r="E337" s="200" t="s">
        <v>972</v>
      </c>
      <c r="F337" s="258" t="s">
        <v>488</v>
      </c>
      <c r="G337" s="201">
        <v>5860</v>
      </c>
    </row>
    <row r="338" spans="1:7" ht="14.3">
      <c r="A338" s="200" t="s">
        <v>487</v>
      </c>
      <c r="B338" s="200" t="s">
        <v>445</v>
      </c>
      <c r="C338" s="200" t="s">
        <v>446</v>
      </c>
      <c r="D338" s="200" t="s">
        <v>597</v>
      </c>
      <c r="E338" s="200" t="s">
        <v>972</v>
      </c>
      <c r="F338" s="258" t="s">
        <v>486</v>
      </c>
      <c r="G338" s="201">
        <v>5860</v>
      </c>
    </row>
    <row r="339" spans="1:7" ht="28.55">
      <c r="A339" s="200" t="s">
        <v>1195</v>
      </c>
      <c r="B339" s="200" t="s">
        <v>445</v>
      </c>
      <c r="C339" s="200" t="s">
        <v>446</v>
      </c>
      <c r="D339" s="200" t="s">
        <v>597</v>
      </c>
      <c r="E339" s="200" t="s">
        <v>972</v>
      </c>
      <c r="F339" s="258" t="s">
        <v>471</v>
      </c>
      <c r="G339" s="201">
        <v>4351</v>
      </c>
    </row>
    <row r="340" spans="1:7" ht="28.55">
      <c r="A340" s="200" t="s">
        <v>470</v>
      </c>
      <c r="B340" s="200" t="s">
        <v>445</v>
      </c>
      <c r="C340" s="200" t="s">
        <v>446</v>
      </c>
      <c r="D340" s="200" t="s">
        <v>597</v>
      </c>
      <c r="E340" s="200" t="s">
        <v>972</v>
      </c>
      <c r="F340" s="258" t="s">
        <v>466</v>
      </c>
      <c r="G340" s="201">
        <v>4351</v>
      </c>
    </row>
    <row r="341" spans="1:7" ht="14.3">
      <c r="A341" s="200" t="s">
        <v>546</v>
      </c>
      <c r="B341" s="200" t="s">
        <v>445</v>
      </c>
      <c r="C341" s="200" t="s">
        <v>446</v>
      </c>
      <c r="D341" s="200" t="s">
        <v>597</v>
      </c>
      <c r="E341" s="200" t="s">
        <v>972</v>
      </c>
      <c r="F341" s="258" t="s">
        <v>448</v>
      </c>
      <c r="G341" s="201">
        <v>85</v>
      </c>
    </row>
    <row r="342" spans="1:7" ht="14.3">
      <c r="A342" s="200" t="s">
        <v>545</v>
      </c>
      <c r="B342" s="200" t="s">
        <v>445</v>
      </c>
      <c r="C342" s="200" t="s">
        <v>446</v>
      </c>
      <c r="D342" s="200" t="s">
        <v>597</v>
      </c>
      <c r="E342" s="200" t="s">
        <v>972</v>
      </c>
      <c r="F342" s="258" t="s">
        <v>544</v>
      </c>
      <c r="G342" s="201">
        <v>85</v>
      </c>
    </row>
    <row r="343" spans="1:7" ht="28.55">
      <c r="A343" s="200" t="s">
        <v>971</v>
      </c>
      <c r="B343" s="200" t="s">
        <v>445</v>
      </c>
      <c r="C343" s="200" t="s">
        <v>446</v>
      </c>
      <c r="D343" s="200" t="s">
        <v>597</v>
      </c>
      <c r="E343" s="200" t="s">
        <v>970</v>
      </c>
      <c r="F343" s="258"/>
      <c r="G343" s="201">
        <v>10150</v>
      </c>
    </row>
    <row r="344" spans="1:7" ht="28.55">
      <c r="A344" s="200" t="s">
        <v>1195</v>
      </c>
      <c r="B344" s="200" t="s">
        <v>445</v>
      </c>
      <c r="C344" s="200" t="s">
        <v>446</v>
      </c>
      <c r="D344" s="200" t="s">
        <v>597</v>
      </c>
      <c r="E344" s="200" t="s">
        <v>970</v>
      </c>
      <c r="F344" s="258" t="s">
        <v>471</v>
      </c>
      <c r="G344" s="201">
        <v>10150</v>
      </c>
    </row>
    <row r="345" spans="1:7" ht="28.55">
      <c r="A345" s="200" t="s">
        <v>470</v>
      </c>
      <c r="B345" s="200" t="s">
        <v>445</v>
      </c>
      <c r="C345" s="200" t="s">
        <v>446</v>
      </c>
      <c r="D345" s="200" t="s">
        <v>597</v>
      </c>
      <c r="E345" s="200" t="s">
        <v>970</v>
      </c>
      <c r="F345" s="258" t="s">
        <v>466</v>
      </c>
      <c r="G345" s="201">
        <v>10150</v>
      </c>
    </row>
    <row r="346" spans="1:7" ht="28.55">
      <c r="A346" s="200" t="s">
        <v>969</v>
      </c>
      <c r="B346" s="200" t="s">
        <v>445</v>
      </c>
      <c r="C346" s="200" t="s">
        <v>446</v>
      </c>
      <c r="D346" s="200" t="s">
        <v>597</v>
      </c>
      <c r="E346" s="200" t="s">
        <v>968</v>
      </c>
      <c r="F346" s="258"/>
      <c r="G346" s="201">
        <v>50</v>
      </c>
    </row>
    <row r="347" spans="1:7" ht="28.55">
      <c r="A347" s="200" t="s">
        <v>1195</v>
      </c>
      <c r="B347" s="200" t="s">
        <v>445</v>
      </c>
      <c r="C347" s="200" t="s">
        <v>446</v>
      </c>
      <c r="D347" s="200" t="s">
        <v>597</v>
      </c>
      <c r="E347" s="200" t="s">
        <v>968</v>
      </c>
      <c r="F347" s="258" t="s">
        <v>471</v>
      </c>
      <c r="G347" s="201">
        <v>50</v>
      </c>
    </row>
    <row r="348" spans="1:7" ht="28.55">
      <c r="A348" s="200" t="s">
        <v>470</v>
      </c>
      <c r="B348" s="200" t="s">
        <v>445</v>
      </c>
      <c r="C348" s="200" t="s">
        <v>446</v>
      </c>
      <c r="D348" s="200" t="s">
        <v>597</v>
      </c>
      <c r="E348" s="200" t="s">
        <v>968</v>
      </c>
      <c r="F348" s="258" t="s">
        <v>466</v>
      </c>
      <c r="G348" s="201">
        <v>50</v>
      </c>
    </row>
    <row r="349" spans="1:7" ht="28.55">
      <c r="A349" s="200" t="s">
        <v>967</v>
      </c>
      <c r="B349" s="200" t="s">
        <v>445</v>
      </c>
      <c r="C349" s="200" t="s">
        <v>446</v>
      </c>
      <c r="D349" s="200" t="s">
        <v>597</v>
      </c>
      <c r="E349" s="200" t="s">
        <v>966</v>
      </c>
      <c r="F349" s="258"/>
      <c r="G349" s="201">
        <v>8048</v>
      </c>
    </row>
    <row r="350" spans="1:7" ht="28.55">
      <c r="A350" s="200" t="s">
        <v>1195</v>
      </c>
      <c r="B350" s="200" t="s">
        <v>445</v>
      </c>
      <c r="C350" s="200" t="s">
        <v>446</v>
      </c>
      <c r="D350" s="200" t="s">
        <v>597</v>
      </c>
      <c r="E350" s="200" t="s">
        <v>966</v>
      </c>
      <c r="F350" s="258" t="s">
        <v>471</v>
      </c>
      <c r="G350" s="201">
        <v>8048</v>
      </c>
    </row>
    <row r="351" spans="1:7" ht="28.55">
      <c r="A351" s="200" t="s">
        <v>470</v>
      </c>
      <c r="B351" s="200" t="s">
        <v>445</v>
      </c>
      <c r="C351" s="200" t="s">
        <v>446</v>
      </c>
      <c r="D351" s="200" t="s">
        <v>597</v>
      </c>
      <c r="E351" s="200" t="s">
        <v>966</v>
      </c>
      <c r="F351" s="258" t="s">
        <v>466</v>
      </c>
      <c r="G351" s="201">
        <v>8048</v>
      </c>
    </row>
    <row r="352" spans="1:7" ht="28.55">
      <c r="A352" s="200" t="s">
        <v>1235</v>
      </c>
      <c r="B352" s="200" t="s">
        <v>445</v>
      </c>
      <c r="C352" s="200" t="s">
        <v>446</v>
      </c>
      <c r="D352" s="200" t="s">
        <v>597</v>
      </c>
      <c r="E352" s="200" t="s">
        <v>965</v>
      </c>
      <c r="F352" s="258"/>
      <c r="G352" s="201">
        <v>660</v>
      </c>
    </row>
    <row r="353" spans="1:7" ht="28.55">
      <c r="A353" s="200" t="s">
        <v>479</v>
      </c>
      <c r="B353" s="200" t="s">
        <v>445</v>
      </c>
      <c r="C353" s="200" t="s">
        <v>446</v>
      </c>
      <c r="D353" s="200" t="s">
        <v>597</v>
      </c>
      <c r="E353" s="200" t="s">
        <v>965</v>
      </c>
      <c r="F353" s="258" t="s">
        <v>458</v>
      </c>
      <c r="G353" s="201">
        <v>660</v>
      </c>
    </row>
    <row r="354" spans="1:7" ht="14.3">
      <c r="A354" s="200" t="s">
        <v>503</v>
      </c>
      <c r="B354" s="200" t="s">
        <v>445</v>
      </c>
      <c r="C354" s="200" t="s">
        <v>446</v>
      </c>
      <c r="D354" s="200" t="s">
        <v>597</v>
      </c>
      <c r="E354" s="200" t="s">
        <v>965</v>
      </c>
      <c r="F354" s="258" t="s">
        <v>461</v>
      </c>
      <c r="G354" s="201">
        <v>660</v>
      </c>
    </row>
    <row r="355" spans="1:7" ht="28.55">
      <c r="A355" s="200" t="s">
        <v>1236</v>
      </c>
      <c r="B355" s="200" t="s">
        <v>445</v>
      </c>
      <c r="C355" s="200" t="s">
        <v>446</v>
      </c>
      <c r="D355" s="200" t="s">
        <v>597</v>
      </c>
      <c r="E355" s="200" t="s">
        <v>1237</v>
      </c>
      <c r="F355" s="258"/>
      <c r="G355" s="201">
        <v>1250</v>
      </c>
    </row>
    <row r="356" spans="1:7" ht="28.55">
      <c r="A356" s="200" t="s">
        <v>479</v>
      </c>
      <c r="B356" s="200" t="s">
        <v>445</v>
      </c>
      <c r="C356" s="200" t="s">
        <v>446</v>
      </c>
      <c r="D356" s="200" t="s">
        <v>597</v>
      </c>
      <c r="E356" s="200" t="s">
        <v>1237</v>
      </c>
      <c r="F356" s="258" t="s">
        <v>458</v>
      </c>
      <c r="G356" s="201">
        <v>1250</v>
      </c>
    </row>
    <row r="357" spans="1:7" ht="14.3">
      <c r="A357" s="200" t="s">
        <v>503</v>
      </c>
      <c r="B357" s="200" t="s">
        <v>445</v>
      </c>
      <c r="C357" s="200" t="s">
        <v>446</v>
      </c>
      <c r="D357" s="200" t="s">
        <v>597</v>
      </c>
      <c r="E357" s="200" t="s">
        <v>1237</v>
      </c>
      <c r="F357" s="258" t="s">
        <v>461</v>
      </c>
      <c r="G357" s="201">
        <v>1250</v>
      </c>
    </row>
    <row r="358" spans="1:7" ht="57.1">
      <c r="A358" s="200" t="s">
        <v>1238</v>
      </c>
      <c r="B358" s="200" t="s">
        <v>445</v>
      </c>
      <c r="C358" s="200" t="s">
        <v>446</v>
      </c>
      <c r="D358" s="200" t="s">
        <v>597</v>
      </c>
      <c r="E358" s="200" t="s">
        <v>1239</v>
      </c>
      <c r="F358" s="258"/>
      <c r="G358" s="201">
        <v>15000</v>
      </c>
    </row>
    <row r="359" spans="1:7" ht="28.55">
      <c r="A359" s="200" t="s">
        <v>1195</v>
      </c>
      <c r="B359" s="200" t="s">
        <v>445</v>
      </c>
      <c r="C359" s="200" t="s">
        <v>446</v>
      </c>
      <c r="D359" s="200" t="s">
        <v>597</v>
      </c>
      <c r="E359" s="200" t="s">
        <v>1239</v>
      </c>
      <c r="F359" s="258" t="s">
        <v>471</v>
      </c>
      <c r="G359" s="201">
        <v>15000</v>
      </c>
    </row>
    <row r="360" spans="1:7" ht="28.55">
      <c r="A360" s="200" t="s">
        <v>470</v>
      </c>
      <c r="B360" s="200" t="s">
        <v>445</v>
      </c>
      <c r="C360" s="200" t="s">
        <v>446</v>
      </c>
      <c r="D360" s="200" t="s">
        <v>597</v>
      </c>
      <c r="E360" s="200" t="s">
        <v>1239</v>
      </c>
      <c r="F360" s="258" t="s">
        <v>466</v>
      </c>
      <c r="G360" s="201">
        <v>15000</v>
      </c>
    </row>
    <row r="361" spans="1:7" ht="42.85">
      <c r="A361" s="200" t="s">
        <v>964</v>
      </c>
      <c r="B361" s="200" t="s">
        <v>445</v>
      </c>
      <c r="C361" s="200" t="s">
        <v>446</v>
      </c>
      <c r="D361" s="200" t="s">
        <v>597</v>
      </c>
      <c r="E361" s="200" t="s">
        <v>963</v>
      </c>
      <c r="F361" s="258"/>
      <c r="G361" s="201">
        <v>19000</v>
      </c>
    </row>
    <row r="362" spans="1:7" ht="28.55">
      <c r="A362" s="200" t="s">
        <v>1195</v>
      </c>
      <c r="B362" s="200" t="s">
        <v>445</v>
      </c>
      <c r="C362" s="200" t="s">
        <v>446</v>
      </c>
      <c r="D362" s="200" t="s">
        <v>597</v>
      </c>
      <c r="E362" s="200" t="s">
        <v>963</v>
      </c>
      <c r="F362" s="258" t="s">
        <v>471</v>
      </c>
      <c r="G362" s="201">
        <v>19000</v>
      </c>
    </row>
    <row r="363" spans="1:7" ht="28.55">
      <c r="A363" s="200" t="s">
        <v>470</v>
      </c>
      <c r="B363" s="200" t="s">
        <v>445</v>
      </c>
      <c r="C363" s="200" t="s">
        <v>446</v>
      </c>
      <c r="D363" s="200" t="s">
        <v>597</v>
      </c>
      <c r="E363" s="200" t="s">
        <v>963</v>
      </c>
      <c r="F363" s="258" t="s">
        <v>466</v>
      </c>
      <c r="G363" s="201">
        <v>19000</v>
      </c>
    </row>
    <row r="364" spans="1:7" ht="42.85">
      <c r="A364" s="200" t="s">
        <v>962</v>
      </c>
      <c r="B364" s="200" t="s">
        <v>445</v>
      </c>
      <c r="C364" s="200" t="s">
        <v>446</v>
      </c>
      <c r="D364" s="200" t="s">
        <v>597</v>
      </c>
      <c r="E364" s="200" t="s">
        <v>961</v>
      </c>
      <c r="F364" s="258"/>
      <c r="G364" s="201">
        <v>37779</v>
      </c>
    </row>
    <row r="365" spans="1:7" ht="28.55">
      <c r="A365" s="200" t="s">
        <v>1195</v>
      </c>
      <c r="B365" s="200" t="s">
        <v>445</v>
      </c>
      <c r="C365" s="200" t="s">
        <v>446</v>
      </c>
      <c r="D365" s="200" t="s">
        <v>597</v>
      </c>
      <c r="E365" s="200" t="s">
        <v>961</v>
      </c>
      <c r="F365" s="258" t="s">
        <v>471</v>
      </c>
      <c r="G365" s="201">
        <v>37779</v>
      </c>
    </row>
    <row r="366" spans="1:7" ht="28.55">
      <c r="A366" s="200" t="s">
        <v>470</v>
      </c>
      <c r="B366" s="200" t="s">
        <v>445</v>
      </c>
      <c r="C366" s="200" t="s">
        <v>446</v>
      </c>
      <c r="D366" s="200" t="s">
        <v>597</v>
      </c>
      <c r="E366" s="200" t="s">
        <v>961</v>
      </c>
      <c r="F366" s="258" t="s">
        <v>466</v>
      </c>
      <c r="G366" s="201">
        <v>37779</v>
      </c>
    </row>
    <row r="367" spans="1:7" ht="28.55">
      <c r="A367" s="200" t="s">
        <v>871</v>
      </c>
      <c r="B367" s="200" t="s">
        <v>445</v>
      </c>
      <c r="C367" s="200" t="s">
        <v>446</v>
      </c>
      <c r="D367" s="200" t="s">
        <v>597</v>
      </c>
      <c r="E367" s="200" t="s">
        <v>870</v>
      </c>
      <c r="F367" s="258"/>
      <c r="G367" s="201">
        <v>55000</v>
      </c>
    </row>
    <row r="368" spans="1:7" ht="14.3">
      <c r="A368" s="200" t="s">
        <v>869</v>
      </c>
      <c r="B368" s="200" t="s">
        <v>445</v>
      </c>
      <c r="C368" s="200" t="s">
        <v>446</v>
      </c>
      <c r="D368" s="200" t="s">
        <v>597</v>
      </c>
      <c r="E368" s="200" t="s">
        <v>868</v>
      </c>
      <c r="F368" s="258"/>
      <c r="G368" s="201">
        <v>55000</v>
      </c>
    </row>
    <row r="369" spans="1:7" ht="28.55">
      <c r="A369" s="200" t="s">
        <v>867</v>
      </c>
      <c r="B369" s="200" t="s">
        <v>445</v>
      </c>
      <c r="C369" s="200" t="s">
        <v>446</v>
      </c>
      <c r="D369" s="200" t="s">
        <v>597</v>
      </c>
      <c r="E369" s="200" t="s">
        <v>866</v>
      </c>
      <c r="F369" s="258"/>
      <c r="G369" s="201">
        <v>55000</v>
      </c>
    </row>
    <row r="370" spans="1:7" ht="28.55">
      <c r="A370" s="200" t="s">
        <v>1240</v>
      </c>
      <c r="B370" s="200" t="s">
        <v>445</v>
      </c>
      <c r="C370" s="200" t="s">
        <v>446</v>
      </c>
      <c r="D370" s="200" t="s">
        <v>597</v>
      </c>
      <c r="E370" s="200" t="s">
        <v>1241</v>
      </c>
      <c r="F370" s="258"/>
      <c r="G370" s="201">
        <v>55000</v>
      </c>
    </row>
    <row r="371" spans="1:7" ht="28.55">
      <c r="A371" s="200" t="s">
        <v>1195</v>
      </c>
      <c r="B371" s="200" t="s">
        <v>445</v>
      </c>
      <c r="C371" s="200" t="s">
        <v>446</v>
      </c>
      <c r="D371" s="200" t="s">
        <v>597</v>
      </c>
      <c r="E371" s="200" t="s">
        <v>1241</v>
      </c>
      <c r="F371" s="258" t="s">
        <v>471</v>
      </c>
      <c r="G371" s="201">
        <v>55000</v>
      </c>
    </row>
    <row r="372" spans="1:7" ht="28.55">
      <c r="A372" s="200" t="s">
        <v>470</v>
      </c>
      <c r="B372" s="200" t="s">
        <v>445</v>
      </c>
      <c r="C372" s="200" t="s">
        <v>446</v>
      </c>
      <c r="D372" s="200" t="s">
        <v>597</v>
      </c>
      <c r="E372" s="200" t="s">
        <v>1241</v>
      </c>
      <c r="F372" s="258" t="s">
        <v>466</v>
      </c>
      <c r="G372" s="201">
        <v>55000</v>
      </c>
    </row>
    <row r="373" spans="1:7" ht="14.3">
      <c r="A373" s="200" t="s">
        <v>662</v>
      </c>
      <c r="B373" s="200" t="s">
        <v>445</v>
      </c>
      <c r="C373" s="200" t="s">
        <v>446</v>
      </c>
      <c r="D373" s="200" t="s">
        <v>584</v>
      </c>
      <c r="E373" s="200"/>
      <c r="F373" s="258"/>
      <c r="G373" s="201">
        <v>36772.400000000001</v>
      </c>
    </row>
    <row r="374" spans="1:7" ht="28.55">
      <c r="A374" s="200" t="s">
        <v>661</v>
      </c>
      <c r="B374" s="200" t="s">
        <v>445</v>
      </c>
      <c r="C374" s="200" t="s">
        <v>446</v>
      </c>
      <c r="D374" s="200" t="s">
        <v>584</v>
      </c>
      <c r="E374" s="200" t="s">
        <v>660</v>
      </c>
      <c r="F374" s="258"/>
      <c r="G374" s="201">
        <v>36772.400000000001</v>
      </c>
    </row>
    <row r="375" spans="1:7" ht="42.85">
      <c r="A375" s="200" t="s">
        <v>659</v>
      </c>
      <c r="B375" s="200" t="s">
        <v>445</v>
      </c>
      <c r="C375" s="200" t="s">
        <v>446</v>
      </c>
      <c r="D375" s="200" t="s">
        <v>584</v>
      </c>
      <c r="E375" s="200" t="s">
        <v>658</v>
      </c>
      <c r="F375" s="258"/>
      <c r="G375" s="201">
        <v>36772.400000000001</v>
      </c>
    </row>
    <row r="376" spans="1:7" ht="14.3">
      <c r="A376" s="200" t="s">
        <v>705</v>
      </c>
      <c r="B376" s="200" t="s">
        <v>445</v>
      </c>
      <c r="C376" s="200" t="s">
        <v>446</v>
      </c>
      <c r="D376" s="200" t="s">
        <v>584</v>
      </c>
      <c r="E376" s="200" t="s">
        <v>704</v>
      </c>
      <c r="F376" s="258"/>
      <c r="G376" s="201">
        <v>14857</v>
      </c>
    </row>
    <row r="377" spans="1:7" ht="14.3">
      <c r="A377" s="200" t="s">
        <v>960</v>
      </c>
      <c r="B377" s="200" t="s">
        <v>445</v>
      </c>
      <c r="C377" s="200" t="s">
        <v>446</v>
      </c>
      <c r="D377" s="200" t="s">
        <v>584</v>
      </c>
      <c r="E377" s="200" t="s">
        <v>959</v>
      </c>
      <c r="F377" s="258"/>
      <c r="G377" s="201">
        <v>14857</v>
      </c>
    </row>
    <row r="378" spans="1:7" ht="28.55">
      <c r="A378" s="200" t="s">
        <v>1195</v>
      </c>
      <c r="B378" s="200" t="s">
        <v>445</v>
      </c>
      <c r="C378" s="200" t="s">
        <v>446</v>
      </c>
      <c r="D378" s="200" t="s">
        <v>584</v>
      </c>
      <c r="E378" s="200" t="s">
        <v>959</v>
      </c>
      <c r="F378" s="258" t="s">
        <v>471</v>
      </c>
      <c r="G378" s="201">
        <v>14857</v>
      </c>
    </row>
    <row r="379" spans="1:7" ht="28.55">
      <c r="A379" s="200" t="s">
        <v>470</v>
      </c>
      <c r="B379" s="200" t="s">
        <v>445</v>
      </c>
      <c r="C379" s="200" t="s">
        <v>446</v>
      </c>
      <c r="D379" s="200" t="s">
        <v>584</v>
      </c>
      <c r="E379" s="200" t="s">
        <v>959</v>
      </c>
      <c r="F379" s="258" t="s">
        <v>466</v>
      </c>
      <c r="G379" s="201">
        <v>14857</v>
      </c>
    </row>
    <row r="380" spans="1:7" ht="14.3">
      <c r="A380" s="200" t="s">
        <v>958</v>
      </c>
      <c r="B380" s="200" t="s">
        <v>445</v>
      </c>
      <c r="C380" s="200" t="s">
        <v>446</v>
      </c>
      <c r="D380" s="200" t="s">
        <v>584</v>
      </c>
      <c r="E380" s="200" t="s">
        <v>957</v>
      </c>
      <c r="F380" s="258"/>
      <c r="G380" s="201">
        <v>680</v>
      </c>
    </row>
    <row r="381" spans="1:7" ht="14.3">
      <c r="A381" s="200" t="s">
        <v>956</v>
      </c>
      <c r="B381" s="200" t="s">
        <v>445</v>
      </c>
      <c r="C381" s="200" t="s">
        <v>446</v>
      </c>
      <c r="D381" s="200" t="s">
        <v>584</v>
      </c>
      <c r="E381" s="200" t="s">
        <v>955</v>
      </c>
      <c r="F381" s="258"/>
      <c r="G381" s="201">
        <v>680</v>
      </c>
    </row>
    <row r="382" spans="1:7" ht="28.55">
      <c r="A382" s="200" t="s">
        <v>1195</v>
      </c>
      <c r="B382" s="200" t="s">
        <v>445</v>
      </c>
      <c r="C382" s="200" t="s">
        <v>446</v>
      </c>
      <c r="D382" s="200" t="s">
        <v>584</v>
      </c>
      <c r="E382" s="200" t="s">
        <v>955</v>
      </c>
      <c r="F382" s="258" t="s">
        <v>471</v>
      </c>
      <c r="G382" s="201">
        <v>680</v>
      </c>
    </row>
    <row r="383" spans="1:7" ht="28.55">
      <c r="A383" s="200" t="s">
        <v>470</v>
      </c>
      <c r="B383" s="200" t="s">
        <v>445</v>
      </c>
      <c r="C383" s="200" t="s">
        <v>446</v>
      </c>
      <c r="D383" s="200" t="s">
        <v>584</v>
      </c>
      <c r="E383" s="200" t="s">
        <v>955</v>
      </c>
      <c r="F383" s="258" t="s">
        <v>466</v>
      </c>
      <c r="G383" s="201">
        <v>680</v>
      </c>
    </row>
    <row r="384" spans="1:7" ht="28.55">
      <c r="A384" s="200" t="s">
        <v>954</v>
      </c>
      <c r="B384" s="200" t="s">
        <v>445</v>
      </c>
      <c r="C384" s="200" t="s">
        <v>446</v>
      </c>
      <c r="D384" s="200" t="s">
        <v>584</v>
      </c>
      <c r="E384" s="200" t="s">
        <v>953</v>
      </c>
      <c r="F384" s="258"/>
      <c r="G384" s="201">
        <v>21235.4</v>
      </c>
    </row>
    <row r="385" spans="1:7" ht="14.3">
      <c r="A385" s="200" t="s">
        <v>952</v>
      </c>
      <c r="B385" s="200" t="s">
        <v>445</v>
      </c>
      <c r="C385" s="200" t="s">
        <v>446</v>
      </c>
      <c r="D385" s="200" t="s">
        <v>584</v>
      </c>
      <c r="E385" s="200" t="s">
        <v>951</v>
      </c>
      <c r="F385" s="258"/>
      <c r="G385" s="201">
        <v>6151</v>
      </c>
    </row>
    <row r="386" spans="1:7" ht="28.55">
      <c r="A386" s="200" t="s">
        <v>1195</v>
      </c>
      <c r="B386" s="200" t="s">
        <v>445</v>
      </c>
      <c r="C386" s="200" t="s">
        <v>446</v>
      </c>
      <c r="D386" s="200" t="s">
        <v>584</v>
      </c>
      <c r="E386" s="200" t="s">
        <v>951</v>
      </c>
      <c r="F386" s="258" t="s">
        <v>471</v>
      </c>
      <c r="G386" s="201">
        <v>6151</v>
      </c>
    </row>
    <row r="387" spans="1:7" ht="28.55">
      <c r="A387" s="200" t="s">
        <v>470</v>
      </c>
      <c r="B387" s="200" t="s">
        <v>445</v>
      </c>
      <c r="C387" s="200" t="s">
        <v>446</v>
      </c>
      <c r="D387" s="200" t="s">
        <v>584</v>
      </c>
      <c r="E387" s="200" t="s">
        <v>951</v>
      </c>
      <c r="F387" s="258" t="s">
        <v>466</v>
      </c>
      <c r="G387" s="201">
        <v>6151</v>
      </c>
    </row>
    <row r="388" spans="1:7" ht="28.55">
      <c r="A388" s="200" t="s">
        <v>1242</v>
      </c>
      <c r="B388" s="200" t="s">
        <v>445</v>
      </c>
      <c r="C388" s="200" t="s">
        <v>446</v>
      </c>
      <c r="D388" s="200" t="s">
        <v>584</v>
      </c>
      <c r="E388" s="200" t="s">
        <v>950</v>
      </c>
      <c r="F388" s="258"/>
      <c r="G388" s="201">
        <v>15084.4</v>
      </c>
    </row>
    <row r="389" spans="1:7" ht="28.55">
      <c r="A389" s="200" t="s">
        <v>479</v>
      </c>
      <c r="B389" s="200" t="s">
        <v>445</v>
      </c>
      <c r="C389" s="200" t="s">
        <v>446</v>
      </c>
      <c r="D389" s="200" t="s">
        <v>584</v>
      </c>
      <c r="E389" s="200" t="s">
        <v>950</v>
      </c>
      <c r="F389" s="258" t="s">
        <v>458</v>
      </c>
      <c r="G389" s="201">
        <v>15084.4</v>
      </c>
    </row>
    <row r="390" spans="1:7" ht="14.3">
      <c r="A390" s="200" t="s">
        <v>478</v>
      </c>
      <c r="B390" s="200" t="s">
        <v>445</v>
      </c>
      <c r="C390" s="200" t="s">
        <v>446</v>
      </c>
      <c r="D390" s="200" t="s">
        <v>584</v>
      </c>
      <c r="E390" s="200" t="s">
        <v>950</v>
      </c>
      <c r="F390" s="258" t="s">
        <v>476</v>
      </c>
      <c r="G390" s="201">
        <v>15084.4</v>
      </c>
    </row>
    <row r="391" spans="1:7" ht="14.3">
      <c r="A391" s="200" t="s">
        <v>949</v>
      </c>
      <c r="B391" s="200" t="s">
        <v>445</v>
      </c>
      <c r="C391" s="200" t="s">
        <v>446</v>
      </c>
      <c r="D391" s="200" t="s">
        <v>703</v>
      </c>
      <c r="E391" s="200"/>
      <c r="F391" s="258"/>
      <c r="G391" s="201">
        <v>13302.6</v>
      </c>
    </row>
    <row r="392" spans="1:7" ht="28.55">
      <c r="A392" s="200" t="s">
        <v>887</v>
      </c>
      <c r="B392" s="200" t="s">
        <v>445</v>
      </c>
      <c r="C392" s="200" t="s">
        <v>446</v>
      </c>
      <c r="D392" s="200" t="s">
        <v>703</v>
      </c>
      <c r="E392" s="200" t="s">
        <v>886</v>
      </c>
      <c r="F392" s="258"/>
      <c r="G392" s="201">
        <v>4462.6000000000004</v>
      </c>
    </row>
    <row r="393" spans="1:7" ht="28.55">
      <c r="A393" s="200" t="s">
        <v>885</v>
      </c>
      <c r="B393" s="200" t="s">
        <v>445</v>
      </c>
      <c r="C393" s="200" t="s">
        <v>446</v>
      </c>
      <c r="D393" s="200" t="s">
        <v>703</v>
      </c>
      <c r="E393" s="200" t="s">
        <v>884</v>
      </c>
      <c r="F393" s="258"/>
      <c r="G393" s="201">
        <v>4462.6000000000004</v>
      </c>
    </row>
    <row r="394" spans="1:7" ht="28.55">
      <c r="A394" s="200" t="s">
        <v>1243</v>
      </c>
      <c r="B394" s="200" t="s">
        <v>445</v>
      </c>
      <c r="C394" s="200" t="s">
        <v>446</v>
      </c>
      <c r="D394" s="200" t="s">
        <v>703</v>
      </c>
      <c r="E394" s="200" t="s">
        <v>883</v>
      </c>
      <c r="F394" s="258"/>
      <c r="G394" s="201">
        <v>4462.6000000000004</v>
      </c>
    </row>
    <row r="395" spans="1:7" ht="85.65">
      <c r="A395" s="200" t="s">
        <v>948</v>
      </c>
      <c r="B395" s="200" t="s">
        <v>445</v>
      </c>
      <c r="C395" s="200" t="s">
        <v>446</v>
      </c>
      <c r="D395" s="200" t="s">
        <v>703</v>
      </c>
      <c r="E395" s="200" t="s">
        <v>1244</v>
      </c>
      <c r="F395" s="258"/>
      <c r="G395" s="201">
        <v>2408</v>
      </c>
    </row>
    <row r="396" spans="1:7" ht="57.1">
      <c r="A396" s="200" t="s">
        <v>1194</v>
      </c>
      <c r="B396" s="200" t="s">
        <v>445</v>
      </c>
      <c r="C396" s="200" t="s">
        <v>446</v>
      </c>
      <c r="D396" s="200" t="s">
        <v>703</v>
      </c>
      <c r="E396" s="200" t="s">
        <v>1244</v>
      </c>
      <c r="F396" s="258" t="s">
        <v>488</v>
      </c>
      <c r="G396" s="201">
        <v>1385.1</v>
      </c>
    </row>
    <row r="397" spans="1:7" ht="14.3">
      <c r="A397" s="200" t="s">
        <v>487</v>
      </c>
      <c r="B397" s="200" t="s">
        <v>445</v>
      </c>
      <c r="C397" s="200" t="s">
        <v>446</v>
      </c>
      <c r="D397" s="200" t="s">
        <v>703</v>
      </c>
      <c r="E397" s="200" t="s">
        <v>1244</v>
      </c>
      <c r="F397" s="258" t="s">
        <v>486</v>
      </c>
      <c r="G397" s="201">
        <v>1385.1</v>
      </c>
    </row>
    <row r="398" spans="1:7" ht="28.55">
      <c r="A398" s="200" t="s">
        <v>1195</v>
      </c>
      <c r="B398" s="200" t="s">
        <v>445</v>
      </c>
      <c r="C398" s="200" t="s">
        <v>446</v>
      </c>
      <c r="D398" s="200" t="s">
        <v>703</v>
      </c>
      <c r="E398" s="200" t="s">
        <v>1244</v>
      </c>
      <c r="F398" s="258" t="s">
        <v>471</v>
      </c>
      <c r="G398" s="201">
        <v>1022.9</v>
      </c>
    </row>
    <row r="399" spans="1:7" ht="28.55">
      <c r="A399" s="200" t="s">
        <v>470</v>
      </c>
      <c r="B399" s="200" t="s">
        <v>445</v>
      </c>
      <c r="C399" s="200" t="s">
        <v>446</v>
      </c>
      <c r="D399" s="200" t="s">
        <v>703</v>
      </c>
      <c r="E399" s="200" t="s">
        <v>1244</v>
      </c>
      <c r="F399" s="258" t="s">
        <v>466</v>
      </c>
      <c r="G399" s="201">
        <v>1022.9</v>
      </c>
    </row>
    <row r="400" spans="1:7" ht="99.9">
      <c r="A400" s="200" t="s">
        <v>1245</v>
      </c>
      <c r="B400" s="200" t="s">
        <v>445</v>
      </c>
      <c r="C400" s="200" t="s">
        <v>446</v>
      </c>
      <c r="D400" s="200" t="s">
        <v>703</v>
      </c>
      <c r="E400" s="200" t="s">
        <v>1246</v>
      </c>
      <c r="F400" s="258"/>
      <c r="G400" s="201">
        <v>2054.6</v>
      </c>
    </row>
    <row r="401" spans="1:7" ht="57.1">
      <c r="A401" s="200" t="s">
        <v>1194</v>
      </c>
      <c r="B401" s="200" t="s">
        <v>445</v>
      </c>
      <c r="C401" s="200" t="s">
        <v>446</v>
      </c>
      <c r="D401" s="200" t="s">
        <v>703</v>
      </c>
      <c r="E401" s="200" t="s">
        <v>1246</v>
      </c>
      <c r="F401" s="258" t="s">
        <v>488</v>
      </c>
      <c r="G401" s="201">
        <v>1705.9</v>
      </c>
    </row>
    <row r="402" spans="1:7" ht="14.3">
      <c r="A402" s="200" t="s">
        <v>487</v>
      </c>
      <c r="B402" s="200" t="s">
        <v>445</v>
      </c>
      <c r="C402" s="200" t="s">
        <v>446</v>
      </c>
      <c r="D402" s="200" t="s">
        <v>703</v>
      </c>
      <c r="E402" s="200" t="s">
        <v>1246</v>
      </c>
      <c r="F402" s="258" t="s">
        <v>486</v>
      </c>
      <c r="G402" s="201">
        <v>1705.9</v>
      </c>
    </row>
    <row r="403" spans="1:7" ht="28.55">
      <c r="A403" s="200" t="s">
        <v>1195</v>
      </c>
      <c r="B403" s="200" t="s">
        <v>445</v>
      </c>
      <c r="C403" s="200" t="s">
        <v>446</v>
      </c>
      <c r="D403" s="200" t="s">
        <v>703</v>
      </c>
      <c r="E403" s="200" t="s">
        <v>1246</v>
      </c>
      <c r="F403" s="258" t="s">
        <v>471</v>
      </c>
      <c r="G403" s="201">
        <v>348.7</v>
      </c>
    </row>
    <row r="404" spans="1:7" ht="28.55">
      <c r="A404" s="200" t="s">
        <v>470</v>
      </c>
      <c r="B404" s="200" t="s">
        <v>445</v>
      </c>
      <c r="C404" s="200" t="s">
        <v>446</v>
      </c>
      <c r="D404" s="200" t="s">
        <v>703</v>
      </c>
      <c r="E404" s="200" t="s">
        <v>1246</v>
      </c>
      <c r="F404" s="258" t="s">
        <v>466</v>
      </c>
      <c r="G404" s="201">
        <v>348.7</v>
      </c>
    </row>
    <row r="405" spans="1:7" ht="14.3">
      <c r="A405" s="200" t="s">
        <v>790</v>
      </c>
      <c r="B405" s="200" t="s">
        <v>445</v>
      </c>
      <c r="C405" s="200" t="s">
        <v>446</v>
      </c>
      <c r="D405" s="200" t="s">
        <v>703</v>
      </c>
      <c r="E405" s="200" t="s">
        <v>789</v>
      </c>
      <c r="F405" s="258"/>
      <c r="G405" s="201">
        <v>7890</v>
      </c>
    </row>
    <row r="406" spans="1:7" ht="28.55">
      <c r="A406" s="200" t="s">
        <v>947</v>
      </c>
      <c r="B406" s="200" t="s">
        <v>445</v>
      </c>
      <c r="C406" s="200" t="s">
        <v>446</v>
      </c>
      <c r="D406" s="200" t="s">
        <v>703</v>
      </c>
      <c r="E406" s="200" t="s">
        <v>946</v>
      </c>
      <c r="F406" s="258"/>
      <c r="G406" s="201">
        <v>5890</v>
      </c>
    </row>
    <row r="407" spans="1:7" ht="42.85">
      <c r="A407" s="200" t="s">
        <v>945</v>
      </c>
      <c r="B407" s="200" t="s">
        <v>445</v>
      </c>
      <c r="C407" s="200" t="s">
        <v>446</v>
      </c>
      <c r="D407" s="200" t="s">
        <v>703</v>
      </c>
      <c r="E407" s="200" t="s">
        <v>944</v>
      </c>
      <c r="F407" s="258"/>
      <c r="G407" s="201">
        <v>5890</v>
      </c>
    </row>
    <row r="408" spans="1:7" ht="28.55">
      <c r="A408" s="200" t="s">
        <v>943</v>
      </c>
      <c r="B408" s="200" t="s">
        <v>445</v>
      </c>
      <c r="C408" s="200" t="s">
        <v>446</v>
      </c>
      <c r="D408" s="200" t="s">
        <v>703</v>
      </c>
      <c r="E408" s="200" t="s">
        <v>942</v>
      </c>
      <c r="F408" s="258"/>
      <c r="G408" s="201">
        <v>5890</v>
      </c>
    </row>
    <row r="409" spans="1:7" ht="14.3">
      <c r="A409" s="200" t="s">
        <v>546</v>
      </c>
      <c r="B409" s="200" t="s">
        <v>445</v>
      </c>
      <c r="C409" s="200" t="s">
        <v>446</v>
      </c>
      <c r="D409" s="200" t="s">
        <v>703</v>
      </c>
      <c r="E409" s="200" t="s">
        <v>942</v>
      </c>
      <c r="F409" s="258" t="s">
        <v>448</v>
      </c>
      <c r="G409" s="201">
        <v>5890</v>
      </c>
    </row>
    <row r="410" spans="1:7" ht="42.85">
      <c r="A410" s="200" t="s">
        <v>1247</v>
      </c>
      <c r="B410" s="200" t="s">
        <v>445</v>
      </c>
      <c r="C410" s="200" t="s">
        <v>446</v>
      </c>
      <c r="D410" s="200" t="s">
        <v>703</v>
      </c>
      <c r="E410" s="200" t="s">
        <v>942</v>
      </c>
      <c r="F410" s="258" t="s">
        <v>450</v>
      </c>
      <c r="G410" s="201">
        <v>5890</v>
      </c>
    </row>
    <row r="411" spans="1:7" ht="14.3">
      <c r="A411" s="200" t="s">
        <v>788</v>
      </c>
      <c r="B411" s="200" t="s">
        <v>445</v>
      </c>
      <c r="C411" s="200" t="s">
        <v>446</v>
      </c>
      <c r="D411" s="200" t="s">
        <v>703</v>
      </c>
      <c r="E411" s="200" t="s">
        <v>787</v>
      </c>
      <c r="F411" s="258"/>
      <c r="G411" s="201">
        <v>2000</v>
      </c>
    </row>
    <row r="412" spans="1:7" ht="28.55">
      <c r="A412" s="200" t="s">
        <v>786</v>
      </c>
      <c r="B412" s="200" t="s">
        <v>445</v>
      </c>
      <c r="C412" s="200" t="s">
        <v>446</v>
      </c>
      <c r="D412" s="200" t="s">
        <v>703</v>
      </c>
      <c r="E412" s="200" t="s">
        <v>785</v>
      </c>
      <c r="F412" s="258"/>
      <c r="G412" s="201">
        <v>2000</v>
      </c>
    </row>
    <row r="413" spans="1:7" ht="42.85">
      <c r="A413" s="200" t="s">
        <v>784</v>
      </c>
      <c r="B413" s="200" t="s">
        <v>445</v>
      </c>
      <c r="C413" s="200" t="s">
        <v>446</v>
      </c>
      <c r="D413" s="200" t="s">
        <v>703</v>
      </c>
      <c r="E413" s="200" t="s">
        <v>783</v>
      </c>
      <c r="F413" s="258"/>
      <c r="G413" s="201">
        <v>2000</v>
      </c>
    </row>
    <row r="414" spans="1:7" ht="28.55">
      <c r="A414" s="200" t="s">
        <v>1195</v>
      </c>
      <c r="B414" s="200" t="s">
        <v>445</v>
      </c>
      <c r="C414" s="200" t="s">
        <v>446</v>
      </c>
      <c r="D414" s="200" t="s">
        <v>703</v>
      </c>
      <c r="E414" s="200" t="s">
        <v>783</v>
      </c>
      <c r="F414" s="258" t="s">
        <v>471</v>
      </c>
      <c r="G414" s="201">
        <v>2000</v>
      </c>
    </row>
    <row r="415" spans="1:7" ht="28.55">
      <c r="A415" s="200" t="s">
        <v>470</v>
      </c>
      <c r="B415" s="200" t="s">
        <v>445</v>
      </c>
      <c r="C415" s="200" t="s">
        <v>446</v>
      </c>
      <c r="D415" s="200" t="s">
        <v>703</v>
      </c>
      <c r="E415" s="200" t="s">
        <v>783</v>
      </c>
      <c r="F415" s="258" t="s">
        <v>466</v>
      </c>
      <c r="G415" s="201">
        <v>2000</v>
      </c>
    </row>
    <row r="416" spans="1:7" ht="42.85">
      <c r="A416" s="200" t="s">
        <v>519</v>
      </c>
      <c r="B416" s="200" t="s">
        <v>445</v>
      </c>
      <c r="C416" s="200" t="s">
        <v>446</v>
      </c>
      <c r="D416" s="200" t="s">
        <v>703</v>
      </c>
      <c r="E416" s="200" t="s">
        <v>518</v>
      </c>
      <c r="F416" s="258"/>
      <c r="G416" s="201">
        <v>450</v>
      </c>
    </row>
    <row r="417" spans="1:7" ht="14.3">
      <c r="A417" s="200" t="s">
        <v>941</v>
      </c>
      <c r="B417" s="200" t="s">
        <v>445</v>
      </c>
      <c r="C417" s="200" t="s">
        <v>446</v>
      </c>
      <c r="D417" s="200" t="s">
        <v>703</v>
      </c>
      <c r="E417" s="200" t="s">
        <v>940</v>
      </c>
      <c r="F417" s="258"/>
      <c r="G417" s="201">
        <v>450</v>
      </c>
    </row>
    <row r="418" spans="1:7" ht="28.55">
      <c r="A418" s="200" t="s">
        <v>939</v>
      </c>
      <c r="B418" s="200" t="s">
        <v>445</v>
      </c>
      <c r="C418" s="200" t="s">
        <v>446</v>
      </c>
      <c r="D418" s="200" t="s">
        <v>703</v>
      </c>
      <c r="E418" s="200" t="s">
        <v>938</v>
      </c>
      <c r="F418" s="258"/>
      <c r="G418" s="201">
        <v>450</v>
      </c>
    </row>
    <row r="419" spans="1:7" ht="14.3">
      <c r="A419" s="200" t="s">
        <v>937</v>
      </c>
      <c r="B419" s="200" t="s">
        <v>445</v>
      </c>
      <c r="C419" s="200" t="s">
        <v>446</v>
      </c>
      <c r="D419" s="200" t="s">
        <v>703</v>
      </c>
      <c r="E419" s="200" t="s">
        <v>936</v>
      </c>
      <c r="F419" s="258"/>
      <c r="G419" s="201">
        <v>450</v>
      </c>
    </row>
    <row r="420" spans="1:7" ht="28.55">
      <c r="A420" s="200" t="s">
        <v>1195</v>
      </c>
      <c r="B420" s="200" t="s">
        <v>445</v>
      </c>
      <c r="C420" s="200" t="s">
        <v>446</v>
      </c>
      <c r="D420" s="200" t="s">
        <v>703</v>
      </c>
      <c r="E420" s="200" t="s">
        <v>936</v>
      </c>
      <c r="F420" s="258" t="s">
        <v>471</v>
      </c>
      <c r="G420" s="201">
        <v>450</v>
      </c>
    </row>
    <row r="421" spans="1:7" ht="28.55">
      <c r="A421" s="200" t="s">
        <v>470</v>
      </c>
      <c r="B421" s="200" t="s">
        <v>445</v>
      </c>
      <c r="C421" s="200" t="s">
        <v>446</v>
      </c>
      <c r="D421" s="200" t="s">
        <v>703</v>
      </c>
      <c r="E421" s="200" t="s">
        <v>936</v>
      </c>
      <c r="F421" s="258" t="s">
        <v>466</v>
      </c>
      <c r="G421" s="201">
        <v>450</v>
      </c>
    </row>
    <row r="422" spans="1:7" ht="28.55">
      <c r="A422" s="200" t="s">
        <v>879</v>
      </c>
      <c r="B422" s="200" t="s">
        <v>445</v>
      </c>
      <c r="C422" s="200" t="s">
        <v>446</v>
      </c>
      <c r="D422" s="200" t="s">
        <v>703</v>
      </c>
      <c r="E422" s="200" t="s">
        <v>878</v>
      </c>
      <c r="F422" s="258"/>
      <c r="G422" s="201">
        <v>500</v>
      </c>
    </row>
    <row r="423" spans="1:7" ht="28.55">
      <c r="A423" s="200" t="s">
        <v>935</v>
      </c>
      <c r="B423" s="200" t="s">
        <v>445</v>
      </c>
      <c r="C423" s="200" t="s">
        <v>446</v>
      </c>
      <c r="D423" s="200" t="s">
        <v>703</v>
      </c>
      <c r="E423" s="200" t="s">
        <v>934</v>
      </c>
      <c r="F423" s="258"/>
      <c r="G423" s="201">
        <v>500</v>
      </c>
    </row>
    <row r="424" spans="1:7" ht="42.85">
      <c r="A424" s="200" t="s">
        <v>933</v>
      </c>
      <c r="B424" s="200" t="s">
        <v>445</v>
      </c>
      <c r="C424" s="200" t="s">
        <v>446</v>
      </c>
      <c r="D424" s="200" t="s">
        <v>703</v>
      </c>
      <c r="E424" s="200" t="s">
        <v>932</v>
      </c>
      <c r="F424" s="258"/>
      <c r="G424" s="201">
        <v>500</v>
      </c>
    </row>
    <row r="425" spans="1:7" ht="71.349999999999994">
      <c r="A425" s="200" t="s">
        <v>931</v>
      </c>
      <c r="B425" s="200" t="s">
        <v>445</v>
      </c>
      <c r="C425" s="200" t="s">
        <v>446</v>
      </c>
      <c r="D425" s="200" t="s">
        <v>703</v>
      </c>
      <c r="E425" s="200" t="s">
        <v>930</v>
      </c>
      <c r="F425" s="258"/>
      <c r="G425" s="201">
        <v>500</v>
      </c>
    </row>
    <row r="426" spans="1:7" ht="28.55">
      <c r="A426" s="200" t="s">
        <v>1195</v>
      </c>
      <c r="B426" s="200" t="s">
        <v>445</v>
      </c>
      <c r="C426" s="200" t="s">
        <v>446</v>
      </c>
      <c r="D426" s="200" t="s">
        <v>703</v>
      </c>
      <c r="E426" s="200" t="s">
        <v>930</v>
      </c>
      <c r="F426" s="258" t="s">
        <v>471</v>
      </c>
      <c r="G426" s="201">
        <v>500</v>
      </c>
    </row>
    <row r="427" spans="1:7" ht="28.55">
      <c r="A427" s="200" t="s">
        <v>470</v>
      </c>
      <c r="B427" s="200" t="s">
        <v>445</v>
      </c>
      <c r="C427" s="200" t="s">
        <v>446</v>
      </c>
      <c r="D427" s="200" t="s">
        <v>703</v>
      </c>
      <c r="E427" s="200" t="s">
        <v>930</v>
      </c>
      <c r="F427" s="258" t="s">
        <v>466</v>
      </c>
      <c r="G427" s="201">
        <v>500</v>
      </c>
    </row>
    <row r="428" spans="1:7" ht="14.3">
      <c r="A428" s="200" t="s">
        <v>925</v>
      </c>
      <c r="B428" s="200" t="s">
        <v>445</v>
      </c>
      <c r="C428" s="200" t="s">
        <v>451</v>
      </c>
      <c r="D428" s="200"/>
      <c r="E428" s="200"/>
      <c r="F428" s="258"/>
      <c r="G428" s="201">
        <v>1302762.1000000001</v>
      </c>
    </row>
    <row r="429" spans="1:7" ht="14.3">
      <c r="A429" s="200" t="s">
        <v>924</v>
      </c>
      <c r="B429" s="200" t="s">
        <v>445</v>
      </c>
      <c r="C429" s="200" t="s">
        <v>451</v>
      </c>
      <c r="D429" s="200" t="s">
        <v>437</v>
      </c>
      <c r="E429" s="200"/>
      <c r="F429" s="258"/>
      <c r="G429" s="201">
        <v>87654.9</v>
      </c>
    </row>
    <row r="430" spans="1:7" ht="28.55">
      <c r="A430" s="200" t="s">
        <v>845</v>
      </c>
      <c r="B430" s="200" t="s">
        <v>445</v>
      </c>
      <c r="C430" s="200" t="s">
        <v>451</v>
      </c>
      <c r="D430" s="200" t="s">
        <v>437</v>
      </c>
      <c r="E430" s="200" t="s">
        <v>844</v>
      </c>
      <c r="F430" s="258"/>
      <c r="G430" s="201">
        <v>5200</v>
      </c>
    </row>
    <row r="431" spans="1:7" ht="14.3">
      <c r="A431" s="200" t="s">
        <v>533</v>
      </c>
      <c r="B431" s="200" t="s">
        <v>445</v>
      </c>
      <c r="C431" s="200" t="s">
        <v>451</v>
      </c>
      <c r="D431" s="200" t="s">
        <v>437</v>
      </c>
      <c r="E431" s="200" t="s">
        <v>843</v>
      </c>
      <c r="F431" s="258"/>
      <c r="G431" s="201">
        <v>5200</v>
      </c>
    </row>
    <row r="432" spans="1:7" ht="28.55">
      <c r="A432" s="200" t="s">
        <v>531</v>
      </c>
      <c r="B432" s="200" t="s">
        <v>445</v>
      </c>
      <c r="C432" s="200" t="s">
        <v>451</v>
      </c>
      <c r="D432" s="200" t="s">
        <v>437</v>
      </c>
      <c r="E432" s="200" t="s">
        <v>842</v>
      </c>
      <c r="F432" s="258"/>
      <c r="G432" s="201">
        <v>5200</v>
      </c>
    </row>
    <row r="433" spans="1:7" ht="42.85">
      <c r="A433" s="200" t="s">
        <v>923</v>
      </c>
      <c r="B433" s="200" t="s">
        <v>445</v>
      </c>
      <c r="C433" s="200" t="s">
        <v>451</v>
      </c>
      <c r="D433" s="200" t="s">
        <v>437</v>
      </c>
      <c r="E433" s="200" t="s">
        <v>922</v>
      </c>
      <c r="F433" s="258"/>
      <c r="G433" s="201">
        <v>5200</v>
      </c>
    </row>
    <row r="434" spans="1:7" ht="28.55">
      <c r="A434" s="200" t="s">
        <v>479</v>
      </c>
      <c r="B434" s="200" t="s">
        <v>445</v>
      </c>
      <c r="C434" s="200" t="s">
        <v>451</v>
      </c>
      <c r="D434" s="200" t="s">
        <v>437</v>
      </c>
      <c r="E434" s="200" t="s">
        <v>922</v>
      </c>
      <c r="F434" s="258" t="s">
        <v>458</v>
      </c>
      <c r="G434" s="201">
        <v>5200</v>
      </c>
    </row>
    <row r="435" spans="1:7" ht="14.3">
      <c r="A435" s="200" t="s">
        <v>503</v>
      </c>
      <c r="B435" s="200" t="s">
        <v>445</v>
      </c>
      <c r="C435" s="200" t="s">
        <v>451</v>
      </c>
      <c r="D435" s="200" t="s">
        <v>437</v>
      </c>
      <c r="E435" s="200" t="s">
        <v>922</v>
      </c>
      <c r="F435" s="258" t="s">
        <v>461</v>
      </c>
      <c r="G435" s="201">
        <v>5200</v>
      </c>
    </row>
    <row r="436" spans="1:7" ht="28.55">
      <c r="A436" s="200" t="s">
        <v>535</v>
      </c>
      <c r="B436" s="200" t="s">
        <v>445</v>
      </c>
      <c r="C436" s="200" t="s">
        <v>451</v>
      </c>
      <c r="D436" s="200" t="s">
        <v>437</v>
      </c>
      <c r="E436" s="200" t="s">
        <v>534</v>
      </c>
      <c r="F436" s="258"/>
      <c r="G436" s="201">
        <v>49100</v>
      </c>
    </row>
    <row r="437" spans="1:7" ht="14.3">
      <c r="A437" s="200" t="s">
        <v>921</v>
      </c>
      <c r="B437" s="200" t="s">
        <v>445</v>
      </c>
      <c r="C437" s="200" t="s">
        <v>451</v>
      </c>
      <c r="D437" s="200" t="s">
        <v>437</v>
      </c>
      <c r="E437" s="200" t="s">
        <v>920</v>
      </c>
      <c r="F437" s="258"/>
      <c r="G437" s="201">
        <v>49100</v>
      </c>
    </row>
    <row r="438" spans="1:7" ht="42.85">
      <c r="A438" s="200" t="s">
        <v>919</v>
      </c>
      <c r="B438" s="200" t="s">
        <v>445</v>
      </c>
      <c r="C438" s="200" t="s">
        <v>451</v>
      </c>
      <c r="D438" s="200" t="s">
        <v>437</v>
      </c>
      <c r="E438" s="200" t="s">
        <v>918</v>
      </c>
      <c r="F438" s="258"/>
      <c r="G438" s="201">
        <v>49100</v>
      </c>
    </row>
    <row r="439" spans="1:7" ht="42.85">
      <c r="A439" s="200" t="s">
        <v>1248</v>
      </c>
      <c r="B439" s="200" t="s">
        <v>445</v>
      </c>
      <c r="C439" s="200" t="s">
        <v>451</v>
      </c>
      <c r="D439" s="200" t="s">
        <v>437</v>
      </c>
      <c r="E439" s="200" t="s">
        <v>1249</v>
      </c>
      <c r="F439" s="258"/>
      <c r="G439" s="201">
        <v>2500</v>
      </c>
    </row>
    <row r="440" spans="1:7" ht="28.55">
      <c r="A440" s="200" t="s">
        <v>1195</v>
      </c>
      <c r="B440" s="200" t="s">
        <v>445</v>
      </c>
      <c r="C440" s="200" t="s">
        <v>451</v>
      </c>
      <c r="D440" s="200" t="s">
        <v>437</v>
      </c>
      <c r="E440" s="200" t="s">
        <v>1249</v>
      </c>
      <c r="F440" s="258" t="s">
        <v>471</v>
      </c>
      <c r="G440" s="201">
        <v>2500</v>
      </c>
    </row>
    <row r="441" spans="1:7" ht="28.55">
      <c r="A441" s="200" t="s">
        <v>470</v>
      </c>
      <c r="B441" s="200" t="s">
        <v>445</v>
      </c>
      <c r="C441" s="200" t="s">
        <v>451</v>
      </c>
      <c r="D441" s="200" t="s">
        <v>437</v>
      </c>
      <c r="E441" s="200" t="s">
        <v>1249</v>
      </c>
      <c r="F441" s="258" t="s">
        <v>466</v>
      </c>
      <c r="G441" s="201">
        <v>2500</v>
      </c>
    </row>
    <row r="442" spans="1:7" ht="42.85">
      <c r="A442" s="200" t="s">
        <v>917</v>
      </c>
      <c r="B442" s="200" t="s">
        <v>445</v>
      </c>
      <c r="C442" s="200" t="s">
        <v>451</v>
      </c>
      <c r="D442" s="200" t="s">
        <v>437</v>
      </c>
      <c r="E442" s="200" t="s">
        <v>916</v>
      </c>
      <c r="F442" s="258"/>
      <c r="G442" s="201">
        <v>600</v>
      </c>
    </row>
    <row r="443" spans="1:7" ht="28.55">
      <c r="A443" s="200" t="s">
        <v>479</v>
      </c>
      <c r="B443" s="200" t="s">
        <v>445</v>
      </c>
      <c r="C443" s="200" t="s">
        <v>451</v>
      </c>
      <c r="D443" s="200" t="s">
        <v>437</v>
      </c>
      <c r="E443" s="200" t="s">
        <v>916</v>
      </c>
      <c r="F443" s="258" t="s">
        <v>458</v>
      </c>
      <c r="G443" s="201">
        <v>600</v>
      </c>
    </row>
    <row r="444" spans="1:7" ht="14.3">
      <c r="A444" s="200" t="s">
        <v>503</v>
      </c>
      <c r="B444" s="200" t="s">
        <v>445</v>
      </c>
      <c r="C444" s="200" t="s">
        <v>451</v>
      </c>
      <c r="D444" s="200" t="s">
        <v>437</v>
      </c>
      <c r="E444" s="200" t="s">
        <v>916</v>
      </c>
      <c r="F444" s="258" t="s">
        <v>461</v>
      </c>
      <c r="G444" s="201">
        <v>600</v>
      </c>
    </row>
    <row r="445" spans="1:7" ht="28.55">
      <c r="A445" s="200" t="s">
        <v>915</v>
      </c>
      <c r="B445" s="200" t="s">
        <v>445</v>
      </c>
      <c r="C445" s="200" t="s">
        <v>451</v>
      </c>
      <c r="D445" s="200" t="s">
        <v>437</v>
      </c>
      <c r="E445" s="200" t="s">
        <v>914</v>
      </c>
      <c r="F445" s="258"/>
      <c r="G445" s="201">
        <v>46000</v>
      </c>
    </row>
    <row r="446" spans="1:7" ht="28.55">
      <c r="A446" s="200" t="s">
        <v>1195</v>
      </c>
      <c r="B446" s="200" t="s">
        <v>445</v>
      </c>
      <c r="C446" s="200" t="s">
        <v>451</v>
      </c>
      <c r="D446" s="200" t="s">
        <v>437</v>
      </c>
      <c r="E446" s="200" t="s">
        <v>914</v>
      </c>
      <c r="F446" s="258" t="s">
        <v>471</v>
      </c>
      <c r="G446" s="201">
        <v>46000</v>
      </c>
    </row>
    <row r="447" spans="1:7" ht="28.55">
      <c r="A447" s="200" t="s">
        <v>470</v>
      </c>
      <c r="B447" s="200" t="s">
        <v>445</v>
      </c>
      <c r="C447" s="200" t="s">
        <v>451</v>
      </c>
      <c r="D447" s="200" t="s">
        <v>437</v>
      </c>
      <c r="E447" s="200" t="s">
        <v>914</v>
      </c>
      <c r="F447" s="258" t="s">
        <v>466</v>
      </c>
      <c r="G447" s="201">
        <v>46000</v>
      </c>
    </row>
    <row r="448" spans="1:7" ht="28.55">
      <c r="A448" s="200" t="s">
        <v>871</v>
      </c>
      <c r="B448" s="200" t="s">
        <v>445</v>
      </c>
      <c r="C448" s="200" t="s">
        <v>451</v>
      </c>
      <c r="D448" s="200" t="s">
        <v>437</v>
      </c>
      <c r="E448" s="200" t="s">
        <v>870</v>
      </c>
      <c r="F448" s="258"/>
      <c r="G448" s="201">
        <v>33354.9</v>
      </c>
    </row>
    <row r="449" spans="1:7" ht="28.55">
      <c r="A449" s="200" t="s">
        <v>902</v>
      </c>
      <c r="B449" s="200" t="s">
        <v>445</v>
      </c>
      <c r="C449" s="200" t="s">
        <v>451</v>
      </c>
      <c r="D449" s="200" t="s">
        <v>437</v>
      </c>
      <c r="E449" s="200" t="s">
        <v>901</v>
      </c>
      <c r="F449" s="258"/>
      <c r="G449" s="201">
        <v>33354.9</v>
      </c>
    </row>
    <row r="450" spans="1:7" ht="28.55">
      <c r="A450" s="200" t="s">
        <v>913</v>
      </c>
      <c r="B450" s="200" t="s">
        <v>445</v>
      </c>
      <c r="C450" s="200" t="s">
        <v>451</v>
      </c>
      <c r="D450" s="200" t="s">
        <v>437</v>
      </c>
      <c r="E450" s="200" t="s">
        <v>912</v>
      </c>
      <c r="F450" s="258"/>
      <c r="G450" s="201">
        <v>31354.9</v>
      </c>
    </row>
    <row r="451" spans="1:7" ht="14.3">
      <c r="A451" s="200" t="s">
        <v>911</v>
      </c>
      <c r="B451" s="200" t="s">
        <v>445</v>
      </c>
      <c r="C451" s="200" t="s">
        <v>451</v>
      </c>
      <c r="D451" s="200" t="s">
        <v>437</v>
      </c>
      <c r="E451" s="200" t="s">
        <v>910</v>
      </c>
      <c r="F451" s="258"/>
      <c r="G451" s="201">
        <v>31354.9</v>
      </c>
    </row>
    <row r="452" spans="1:7" ht="14.3">
      <c r="A452" s="200" t="s">
        <v>546</v>
      </c>
      <c r="B452" s="200" t="s">
        <v>445</v>
      </c>
      <c r="C452" s="200" t="s">
        <v>451</v>
      </c>
      <c r="D452" s="200" t="s">
        <v>437</v>
      </c>
      <c r="E452" s="200" t="s">
        <v>910</v>
      </c>
      <c r="F452" s="258" t="s">
        <v>448</v>
      </c>
      <c r="G452" s="201">
        <v>31354.9</v>
      </c>
    </row>
    <row r="453" spans="1:7" ht="42.85">
      <c r="A453" s="200" t="s">
        <v>1247</v>
      </c>
      <c r="B453" s="200" t="s">
        <v>445</v>
      </c>
      <c r="C453" s="200" t="s">
        <v>451</v>
      </c>
      <c r="D453" s="200" t="s">
        <v>437</v>
      </c>
      <c r="E453" s="200" t="s">
        <v>910</v>
      </c>
      <c r="F453" s="258" t="s">
        <v>450</v>
      </c>
      <c r="G453" s="201">
        <v>31354.9</v>
      </c>
    </row>
    <row r="454" spans="1:7" ht="42.85">
      <c r="A454" s="200" t="s">
        <v>900</v>
      </c>
      <c r="B454" s="200" t="s">
        <v>445</v>
      </c>
      <c r="C454" s="200" t="s">
        <v>451</v>
      </c>
      <c r="D454" s="200" t="s">
        <v>437</v>
      </c>
      <c r="E454" s="200" t="s">
        <v>899</v>
      </c>
      <c r="F454" s="258"/>
      <c r="G454" s="201">
        <v>2000</v>
      </c>
    </row>
    <row r="455" spans="1:7" ht="28.55">
      <c r="A455" s="200" t="s">
        <v>909</v>
      </c>
      <c r="B455" s="200" t="s">
        <v>445</v>
      </c>
      <c r="C455" s="200" t="s">
        <v>451</v>
      </c>
      <c r="D455" s="200" t="s">
        <v>437</v>
      </c>
      <c r="E455" s="200" t="s">
        <v>908</v>
      </c>
      <c r="F455" s="258"/>
      <c r="G455" s="201">
        <v>2000</v>
      </c>
    </row>
    <row r="456" spans="1:7" ht="28.55">
      <c r="A456" s="200" t="s">
        <v>479</v>
      </c>
      <c r="B456" s="200" t="s">
        <v>445</v>
      </c>
      <c r="C456" s="200" t="s">
        <v>451</v>
      </c>
      <c r="D456" s="200" t="s">
        <v>437</v>
      </c>
      <c r="E456" s="200" t="s">
        <v>908</v>
      </c>
      <c r="F456" s="258" t="s">
        <v>458</v>
      </c>
      <c r="G456" s="201">
        <v>2000</v>
      </c>
    </row>
    <row r="457" spans="1:7" ht="14.3">
      <c r="A457" s="200" t="s">
        <v>503</v>
      </c>
      <c r="B457" s="200" t="s">
        <v>445</v>
      </c>
      <c r="C457" s="200" t="s">
        <v>451</v>
      </c>
      <c r="D457" s="200" t="s">
        <v>437</v>
      </c>
      <c r="E457" s="200" t="s">
        <v>908</v>
      </c>
      <c r="F457" s="258" t="s">
        <v>461</v>
      </c>
      <c r="G457" s="201">
        <v>2000</v>
      </c>
    </row>
    <row r="458" spans="1:7" ht="14.3">
      <c r="A458" s="200" t="s">
        <v>907</v>
      </c>
      <c r="B458" s="200" t="s">
        <v>445</v>
      </c>
      <c r="C458" s="200" t="s">
        <v>451</v>
      </c>
      <c r="D458" s="200" t="s">
        <v>441</v>
      </c>
      <c r="E458" s="200"/>
      <c r="F458" s="258"/>
      <c r="G458" s="201">
        <v>39848</v>
      </c>
    </row>
    <row r="459" spans="1:7" ht="28.55">
      <c r="A459" s="200" t="s">
        <v>845</v>
      </c>
      <c r="B459" s="200" t="s">
        <v>445</v>
      </c>
      <c r="C459" s="200" t="s">
        <v>451</v>
      </c>
      <c r="D459" s="200" t="s">
        <v>441</v>
      </c>
      <c r="E459" s="200" t="s">
        <v>844</v>
      </c>
      <c r="F459" s="258"/>
      <c r="G459" s="201">
        <v>34748</v>
      </c>
    </row>
    <row r="460" spans="1:7" ht="14.3">
      <c r="A460" s="200" t="s">
        <v>906</v>
      </c>
      <c r="B460" s="200" t="s">
        <v>445</v>
      </c>
      <c r="C460" s="200" t="s">
        <v>451</v>
      </c>
      <c r="D460" s="200" t="s">
        <v>441</v>
      </c>
      <c r="E460" s="200" t="s">
        <v>905</v>
      </c>
      <c r="F460" s="258"/>
      <c r="G460" s="201">
        <v>10000</v>
      </c>
    </row>
    <row r="461" spans="1:7" ht="57.1">
      <c r="A461" s="200" t="s">
        <v>1115</v>
      </c>
      <c r="B461" s="200" t="s">
        <v>445</v>
      </c>
      <c r="C461" s="200" t="s">
        <v>451</v>
      </c>
      <c r="D461" s="200" t="s">
        <v>441</v>
      </c>
      <c r="E461" s="200" t="s">
        <v>1116</v>
      </c>
      <c r="F461" s="258"/>
      <c r="G461" s="201">
        <v>10000</v>
      </c>
    </row>
    <row r="462" spans="1:7" ht="28.55">
      <c r="A462" s="200" t="s">
        <v>1250</v>
      </c>
      <c r="B462" s="200" t="s">
        <v>445</v>
      </c>
      <c r="C462" s="200" t="s">
        <v>451</v>
      </c>
      <c r="D462" s="200" t="s">
        <v>441</v>
      </c>
      <c r="E462" s="200" t="s">
        <v>1251</v>
      </c>
      <c r="F462" s="258"/>
      <c r="G462" s="201">
        <v>10000</v>
      </c>
    </row>
    <row r="463" spans="1:7" ht="28.55">
      <c r="A463" s="200" t="s">
        <v>1252</v>
      </c>
      <c r="B463" s="200" t="s">
        <v>445</v>
      </c>
      <c r="C463" s="200" t="s">
        <v>451</v>
      </c>
      <c r="D463" s="200" t="s">
        <v>441</v>
      </c>
      <c r="E463" s="200" t="s">
        <v>1251</v>
      </c>
      <c r="F463" s="258" t="s">
        <v>736</v>
      </c>
      <c r="G463" s="201">
        <v>10000</v>
      </c>
    </row>
    <row r="464" spans="1:7" ht="14.3">
      <c r="A464" s="200" t="s">
        <v>735</v>
      </c>
      <c r="B464" s="200" t="s">
        <v>445</v>
      </c>
      <c r="C464" s="200" t="s">
        <v>451</v>
      </c>
      <c r="D464" s="200" t="s">
        <v>441</v>
      </c>
      <c r="E464" s="200" t="s">
        <v>1251</v>
      </c>
      <c r="F464" s="258" t="s">
        <v>733</v>
      </c>
      <c r="G464" s="201">
        <v>10000</v>
      </c>
    </row>
    <row r="465" spans="1:7" ht="14.3">
      <c r="A465" s="200" t="s">
        <v>1253</v>
      </c>
      <c r="B465" s="200" t="s">
        <v>445</v>
      </c>
      <c r="C465" s="200" t="s">
        <v>451</v>
      </c>
      <c r="D465" s="200" t="s">
        <v>441</v>
      </c>
      <c r="E465" s="200" t="s">
        <v>1254</v>
      </c>
      <c r="F465" s="258"/>
      <c r="G465" s="201">
        <v>20000</v>
      </c>
    </row>
    <row r="466" spans="1:7" ht="57.1">
      <c r="A466" s="200" t="s">
        <v>1255</v>
      </c>
      <c r="B466" s="200" t="s">
        <v>445</v>
      </c>
      <c r="C466" s="200" t="s">
        <v>451</v>
      </c>
      <c r="D466" s="200" t="s">
        <v>441</v>
      </c>
      <c r="E466" s="200" t="s">
        <v>1256</v>
      </c>
      <c r="F466" s="258"/>
      <c r="G466" s="201">
        <v>20000</v>
      </c>
    </row>
    <row r="467" spans="1:7" ht="42.85">
      <c r="A467" s="200" t="s">
        <v>1257</v>
      </c>
      <c r="B467" s="200" t="s">
        <v>445</v>
      </c>
      <c r="C467" s="200" t="s">
        <v>451</v>
      </c>
      <c r="D467" s="200" t="s">
        <v>441</v>
      </c>
      <c r="E467" s="200" t="s">
        <v>1258</v>
      </c>
      <c r="F467" s="258"/>
      <c r="G467" s="201">
        <v>20000</v>
      </c>
    </row>
    <row r="468" spans="1:7" ht="28.55">
      <c r="A468" s="200" t="s">
        <v>1252</v>
      </c>
      <c r="B468" s="200" t="s">
        <v>445</v>
      </c>
      <c r="C468" s="200" t="s">
        <v>451</v>
      </c>
      <c r="D468" s="200" t="s">
        <v>441</v>
      </c>
      <c r="E468" s="200" t="s">
        <v>1258</v>
      </c>
      <c r="F468" s="258" t="s">
        <v>736</v>
      </c>
      <c r="G468" s="201">
        <v>20000</v>
      </c>
    </row>
    <row r="469" spans="1:7" ht="14.3">
      <c r="A469" s="200" t="s">
        <v>735</v>
      </c>
      <c r="B469" s="200" t="s">
        <v>445</v>
      </c>
      <c r="C469" s="200" t="s">
        <v>451</v>
      </c>
      <c r="D469" s="200" t="s">
        <v>441</v>
      </c>
      <c r="E469" s="200" t="s">
        <v>1258</v>
      </c>
      <c r="F469" s="258" t="s">
        <v>733</v>
      </c>
      <c r="G469" s="201">
        <v>20000</v>
      </c>
    </row>
    <row r="470" spans="1:7" ht="28.55">
      <c r="A470" s="200" t="s">
        <v>1259</v>
      </c>
      <c r="B470" s="200" t="s">
        <v>445</v>
      </c>
      <c r="C470" s="200" t="s">
        <v>451</v>
      </c>
      <c r="D470" s="200" t="s">
        <v>441</v>
      </c>
      <c r="E470" s="200" t="s">
        <v>1260</v>
      </c>
      <c r="F470" s="258"/>
      <c r="G470" s="201">
        <v>200</v>
      </c>
    </row>
    <row r="471" spans="1:7" ht="57.1">
      <c r="A471" s="200" t="s">
        <v>1261</v>
      </c>
      <c r="B471" s="200" t="s">
        <v>445</v>
      </c>
      <c r="C471" s="200" t="s">
        <v>451</v>
      </c>
      <c r="D471" s="200" t="s">
        <v>441</v>
      </c>
      <c r="E471" s="200" t="s">
        <v>1262</v>
      </c>
      <c r="F471" s="258"/>
      <c r="G471" s="201">
        <v>200</v>
      </c>
    </row>
    <row r="472" spans="1:7" ht="42.85">
      <c r="A472" s="200" t="s">
        <v>1263</v>
      </c>
      <c r="B472" s="200" t="s">
        <v>445</v>
      </c>
      <c r="C472" s="200" t="s">
        <v>451</v>
      </c>
      <c r="D472" s="200" t="s">
        <v>441</v>
      </c>
      <c r="E472" s="200" t="s">
        <v>1264</v>
      </c>
      <c r="F472" s="258"/>
      <c r="G472" s="201">
        <v>100</v>
      </c>
    </row>
    <row r="473" spans="1:7" ht="28.55">
      <c r="A473" s="200" t="s">
        <v>1195</v>
      </c>
      <c r="B473" s="200" t="s">
        <v>445</v>
      </c>
      <c r="C473" s="200" t="s">
        <v>451</v>
      </c>
      <c r="D473" s="200" t="s">
        <v>441</v>
      </c>
      <c r="E473" s="200" t="s">
        <v>1264</v>
      </c>
      <c r="F473" s="258" t="s">
        <v>471</v>
      </c>
      <c r="G473" s="201">
        <v>100</v>
      </c>
    </row>
    <row r="474" spans="1:7" ht="28.55">
      <c r="A474" s="200" t="s">
        <v>470</v>
      </c>
      <c r="B474" s="200" t="s">
        <v>445</v>
      </c>
      <c r="C474" s="200" t="s">
        <v>451</v>
      </c>
      <c r="D474" s="200" t="s">
        <v>441</v>
      </c>
      <c r="E474" s="200" t="s">
        <v>1264</v>
      </c>
      <c r="F474" s="258" t="s">
        <v>466</v>
      </c>
      <c r="G474" s="201">
        <v>100</v>
      </c>
    </row>
    <row r="475" spans="1:7" ht="42.85">
      <c r="A475" s="200" t="s">
        <v>1265</v>
      </c>
      <c r="B475" s="200" t="s">
        <v>445</v>
      </c>
      <c r="C475" s="200" t="s">
        <v>451</v>
      </c>
      <c r="D475" s="200" t="s">
        <v>441</v>
      </c>
      <c r="E475" s="200" t="s">
        <v>1266</v>
      </c>
      <c r="F475" s="258"/>
      <c r="G475" s="201">
        <v>100</v>
      </c>
    </row>
    <row r="476" spans="1:7" ht="28.55">
      <c r="A476" s="200" t="s">
        <v>479</v>
      </c>
      <c r="B476" s="200" t="s">
        <v>445</v>
      </c>
      <c r="C476" s="200" t="s">
        <v>451</v>
      </c>
      <c r="D476" s="200" t="s">
        <v>441</v>
      </c>
      <c r="E476" s="200" t="s">
        <v>1266</v>
      </c>
      <c r="F476" s="258" t="s">
        <v>458</v>
      </c>
      <c r="G476" s="201">
        <v>100</v>
      </c>
    </row>
    <row r="477" spans="1:7" ht="14.3">
      <c r="A477" s="200" t="s">
        <v>503</v>
      </c>
      <c r="B477" s="200" t="s">
        <v>445</v>
      </c>
      <c r="C477" s="200" t="s">
        <v>451</v>
      </c>
      <c r="D477" s="200" t="s">
        <v>441</v>
      </c>
      <c r="E477" s="200" t="s">
        <v>1266</v>
      </c>
      <c r="F477" s="258" t="s">
        <v>461</v>
      </c>
      <c r="G477" s="201">
        <v>100</v>
      </c>
    </row>
    <row r="478" spans="1:7" ht="14.3">
      <c r="A478" s="200" t="s">
        <v>533</v>
      </c>
      <c r="B478" s="200" t="s">
        <v>445</v>
      </c>
      <c r="C478" s="200" t="s">
        <v>451</v>
      </c>
      <c r="D478" s="200" t="s">
        <v>441</v>
      </c>
      <c r="E478" s="200" t="s">
        <v>843</v>
      </c>
      <c r="F478" s="258"/>
      <c r="G478" s="201">
        <v>4548</v>
      </c>
    </row>
    <row r="479" spans="1:7" ht="28.55">
      <c r="A479" s="200" t="s">
        <v>531</v>
      </c>
      <c r="B479" s="200" t="s">
        <v>445</v>
      </c>
      <c r="C479" s="200" t="s">
        <v>451</v>
      </c>
      <c r="D479" s="200" t="s">
        <v>441</v>
      </c>
      <c r="E479" s="200" t="s">
        <v>842</v>
      </c>
      <c r="F479" s="258"/>
      <c r="G479" s="201">
        <v>4548</v>
      </c>
    </row>
    <row r="480" spans="1:7" ht="42.85">
      <c r="A480" s="200" t="s">
        <v>904</v>
      </c>
      <c r="B480" s="200" t="s">
        <v>445</v>
      </c>
      <c r="C480" s="200" t="s">
        <v>451</v>
      </c>
      <c r="D480" s="200" t="s">
        <v>441</v>
      </c>
      <c r="E480" s="200" t="s">
        <v>1267</v>
      </c>
      <c r="F480" s="258"/>
      <c r="G480" s="201">
        <v>1808</v>
      </c>
    </row>
    <row r="481" spans="1:7" ht="28.55">
      <c r="A481" s="200" t="s">
        <v>1195</v>
      </c>
      <c r="B481" s="200" t="s">
        <v>445</v>
      </c>
      <c r="C481" s="200" t="s">
        <v>451</v>
      </c>
      <c r="D481" s="200" t="s">
        <v>441</v>
      </c>
      <c r="E481" s="200" t="s">
        <v>1267</v>
      </c>
      <c r="F481" s="258" t="s">
        <v>471</v>
      </c>
      <c r="G481" s="201">
        <v>1808</v>
      </c>
    </row>
    <row r="482" spans="1:7" ht="28.55">
      <c r="A482" s="200" t="s">
        <v>470</v>
      </c>
      <c r="B482" s="200" t="s">
        <v>445</v>
      </c>
      <c r="C482" s="200" t="s">
        <v>451</v>
      </c>
      <c r="D482" s="200" t="s">
        <v>441</v>
      </c>
      <c r="E482" s="200" t="s">
        <v>1267</v>
      </c>
      <c r="F482" s="258" t="s">
        <v>466</v>
      </c>
      <c r="G482" s="201">
        <v>1808</v>
      </c>
    </row>
    <row r="483" spans="1:7" ht="42.85">
      <c r="A483" s="200" t="s">
        <v>903</v>
      </c>
      <c r="B483" s="200" t="s">
        <v>445</v>
      </c>
      <c r="C483" s="200" t="s">
        <v>451</v>
      </c>
      <c r="D483" s="200" t="s">
        <v>441</v>
      </c>
      <c r="E483" s="200" t="s">
        <v>1268</v>
      </c>
      <c r="F483" s="258"/>
      <c r="G483" s="201">
        <v>1644</v>
      </c>
    </row>
    <row r="484" spans="1:7" ht="28.55">
      <c r="A484" s="200" t="s">
        <v>1195</v>
      </c>
      <c r="B484" s="200" t="s">
        <v>445</v>
      </c>
      <c r="C484" s="200" t="s">
        <v>451</v>
      </c>
      <c r="D484" s="200" t="s">
        <v>441</v>
      </c>
      <c r="E484" s="200" t="s">
        <v>1268</v>
      </c>
      <c r="F484" s="258" t="s">
        <v>471</v>
      </c>
      <c r="G484" s="201">
        <v>1644</v>
      </c>
    </row>
    <row r="485" spans="1:7" ht="28.55">
      <c r="A485" s="200" t="s">
        <v>470</v>
      </c>
      <c r="B485" s="200" t="s">
        <v>445</v>
      </c>
      <c r="C485" s="200" t="s">
        <v>451</v>
      </c>
      <c r="D485" s="200" t="s">
        <v>441</v>
      </c>
      <c r="E485" s="200" t="s">
        <v>1268</v>
      </c>
      <c r="F485" s="258" t="s">
        <v>466</v>
      </c>
      <c r="G485" s="201">
        <v>1644</v>
      </c>
    </row>
    <row r="486" spans="1:7" ht="42.85">
      <c r="A486" s="200" t="s">
        <v>903</v>
      </c>
      <c r="B486" s="200" t="s">
        <v>445</v>
      </c>
      <c r="C486" s="200" t="s">
        <v>451</v>
      </c>
      <c r="D486" s="200" t="s">
        <v>441</v>
      </c>
      <c r="E486" s="200" t="s">
        <v>1269</v>
      </c>
      <c r="F486" s="258"/>
      <c r="G486" s="201">
        <v>1096</v>
      </c>
    </row>
    <row r="487" spans="1:7" ht="57.1">
      <c r="A487" s="200" t="s">
        <v>1194</v>
      </c>
      <c r="B487" s="200" t="s">
        <v>445</v>
      </c>
      <c r="C487" s="200" t="s">
        <v>451</v>
      </c>
      <c r="D487" s="200" t="s">
        <v>441</v>
      </c>
      <c r="E487" s="200" t="s">
        <v>1269</v>
      </c>
      <c r="F487" s="258" t="s">
        <v>488</v>
      </c>
      <c r="G487" s="201">
        <v>1096</v>
      </c>
    </row>
    <row r="488" spans="1:7" ht="14.3">
      <c r="A488" s="200" t="s">
        <v>487</v>
      </c>
      <c r="B488" s="200" t="s">
        <v>445</v>
      </c>
      <c r="C488" s="200" t="s">
        <v>451</v>
      </c>
      <c r="D488" s="200" t="s">
        <v>441</v>
      </c>
      <c r="E488" s="200" t="s">
        <v>1269</v>
      </c>
      <c r="F488" s="258" t="s">
        <v>486</v>
      </c>
      <c r="G488" s="201">
        <v>1096</v>
      </c>
    </row>
    <row r="489" spans="1:7" ht="28.55">
      <c r="A489" s="200" t="s">
        <v>871</v>
      </c>
      <c r="B489" s="200" t="s">
        <v>445</v>
      </c>
      <c r="C489" s="200" t="s">
        <v>451</v>
      </c>
      <c r="D489" s="200" t="s">
        <v>441</v>
      </c>
      <c r="E489" s="200" t="s">
        <v>870</v>
      </c>
      <c r="F489" s="258"/>
      <c r="G489" s="201">
        <v>5100</v>
      </c>
    </row>
    <row r="490" spans="1:7" ht="28.55">
      <c r="A490" s="200" t="s">
        <v>902</v>
      </c>
      <c r="B490" s="200" t="s">
        <v>445</v>
      </c>
      <c r="C490" s="200" t="s">
        <v>451</v>
      </c>
      <c r="D490" s="200" t="s">
        <v>441</v>
      </c>
      <c r="E490" s="200" t="s">
        <v>901</v>
      </c>
      <c r="F490" s="258"/>
      <c r="G490" s="201">
        <v>5100</v>
      </c>
    </row>
    <row r="491" spans="1:7" ht="42.85">
      <c r="A491" s="200" t="s">
        <v>900</v>
      </c>
      <c r="B491" s="200" t="s">
        <v>445</v>
      </c>
      <c r="C491" s="200" t="s">
        <v>451</v>
      </c>
      <c r="D491" s="200" t="s">
        <v>441</v>
      </c>
      <c r="E491" s="200" t="s">
        <v>899</v>
      </c>
      <c r="F491" s="258"/>
      <c r="G491" s="201">
        <v>5100</v>
      </c>
    </row>
    <row r="492" spans="1:7" ht="14.3">
      <c r="A492" s="200" t="s">
        <v>898</v>
      </c>
      <c r="B492" s="200" t="s">
        <v>445</v>
      </c>
      <c r="C492" s="200" t="s">
        <v>451</v>
      </c>
      <c r="D492" s="200" t="s">
        <v>441</v>
      </c>
      <c r="E492" s="200" t="s">
        <v>897</v>
      </c>
      <c r="F492" s="258"/>
      <c r="G492" s="201">
        <v>5100</v>
      </c>
    </row>
    <row r="493" spans="1:7" ht="28.55">
      <c r="A493" s="200" t="s">
        <v>1195</v>
      </c>
      <c r="B493" s="200" t="s">
        <v>445</v>
      </c>
      <c r="C493" s="200" t="s">
        <v>451</v>
      </c>
      <c r="D493" s="200" t="s">
        <v>441</v>
      </c>
      <c r="E493" s="200" t="s">
        <v>897</v>
      </c>
      <c r="F493" s="258" t="s">
        <v>471</v>
      </c>
      <c r="G493" s="201">
        <v>500</v>
      </c>
    </row>
    <row r="494" spans="1:7" ht="28.55">
      <c r="A494" s="200" t="s">
        <v>470</v>
      </c>
      <c r="B494" s="200" t="s">
        <v>445</v>
      </c>
      <c r="C494" s="200" t="s">
        <v>451</v>
      </c>
      <c r="D494" s="200" t="s">
        <v>441</v>
      </c>
      <c r="E494" s="200" t="s">
        <v>897</v>
      </c>
      <c r="F494" s="258" t="s">
        <v>466</v>
      </c>
      <c r="G494" s="201">
        <v>500</v>
      </c>
    </row>
    <row r="495" spans="1:7" ht="14.3">
      <c r="A495" s="200" t="s">
        <v>546</v>
      </c>
      <c r="B495" s="200" t="s">
        <v>445</v>
      </c>
      <c r="C495" s="200" t="s">
        <v>451</v>
      </c>
      <c r="D495" s="200" t="s">
        <v>441</v>
      </c>
      <c r="E495" s="200" t="s">
        <v>897</v>
      </c>
      <c r="F495" s="258" t="s">
        <v>448</v>
      </c>
      <c r="G495" s="201">
        <v>4600</v>
      </c>
    </row>
    <row r="496" spans="1:7" ht="42.85">
      <c r="A496" s="200" t="s">
        <v>1247</v>
      </c>
      <c r="B496" s="200" t="s">
        <v>445</v>
      </c>
      <c r="C496" s="200" t="s">
        <v>451</v>
      </c>
      <c r="D496" s="200" t="s">
        <v>441</v>
      </c>
      <c r="E496" s="200" t="s">
        <v>897</v>
      </c>
      <c r="F496" s="258" t="s">
        <v>450</v>
      </c>
      <c r="G496" s="201">
        <v>4600</v>
      </c>
    </row>
    <row r="497" spans="1:7" ht="14.3">
      <c r="A497" s="200" t="s">
        <v>896</v>
      </c>
      <c r="B497" s="200" t="s">
        <v>445</v>
      </c>
      <c r="C497" s="200" t="s">
        <v>451</v>
      </c>
      <c r="D497" s="200" t="s">
        <v>467</v>
      </c>
      <c r="E497" s="200"/>
      <c r="F497" s="258"/>
      <c r="G497" s="201">
        <v>980148.2</v>
      </c>
    </row>
    <row r="498" spans="1:7" ht="14.3">
      <c r="A498" s="200" t="s">
        <v>827</v>
      </c>
      <c r="B498" s="200" t="s">
        <v>445</v>
      </c>
      <c r="C498" s="200" t="s">
        <v>451</v>
      </c>
      <c r="D498" s="200" t="s">
        <v>467</v>
      </c>
      <c r="E498" s="200" t="s">
        <v>826</v>
      </c>
      <c r="F498" s="258"/>
      <c r="G498" s="201">
        <v>30000</v>
      </c>
    </row>
    <row r="499" spans="1:7" ht="14.3">
      <c r="A499" s="200" t="s">
        <v>825</v>
      </c>
      <c r="B499" s="200" t="s">
        <v>445</v>
      </c>
      <c r="C499" s="200" t="s">
        <v>451</v>
      </c>
      <c r="D499" s="200" t="s">
        <v>467</v>
      </c>
      <c r="E499" s="200" t="s">
        <v>824</v>
      </c>
      <c r="F499" s="258"/>
      <c r="G499" s="201">
        <v>30000</v>
      </c>
    </row>
    <row r="500" spans="1:7" ht="42.85">
      <c r="A500" s="200" t="s">
        <v>895</v>
      </c>
      <c r="B500" s="200" t="s">
        <v>445</v>
      </c>
      <c r="C500" s="200" t="s">
        <v>451</v>
      </c>
      <c r="D500" s="200" t="s">
        <v>467</v>
      </c>
      <c r="E500" s="200" t="s">
        <v>894</v>
      </c>
      <c r="F500" s="258"/>
      <c r="G500" s="201">
        <v>30000</v>
      </c>
    </row>
    <row r="501" spans="1:7" ht="28.55">
      <c r="A501" s="200" t="s">
        <v>821</v>
      </c>
      <c r="B501" s="200" t="s">
        <v>445</v>
      </c>
      <c r="C501" s="200" t="s">
        <v>451</v>
      </c>
      <c r="D501" s="200" t="s">
        <v>467</v>
      </c>
      <c r="E501" s="200" t="s">
        <v>1270</v>
      </c>
      <c r="F501" s="258"/>
      <c r="G501" s="201">
        <v>200</v>
      </c>
    </row>
    <row r="502" spans="1:7" ht="28.55">
      <c r="A502" s="200" t="s">
        <v>1195</v>
      </c>
      <c r="B502" s="200" t="s">
        <v>445</v>
      </c>
      <c r="C502" s="200" t="s">
        <v>451</v>
      </c>
      <c r="D502" s="200" t="s">
        <v>467</v>
      </c>
      <c r="E502" s="200" t="s">
        <v>1270</v>
      </c>
      <c r="F502" s="258" t="s">
        <v>471</v>
      </c>
      <c r="G502" s="201">
        <v>200</v>
      </c>
    </row>
    <row r="503" spans="1:7" ht="28.55">
      <c r="A503" s="200" t="s">
        <v>470</v>
      </c>
      <c r="B503" s="200" t="s">
        <v>445</v>
      </c>
      <c r="C503" s="200" t="s">
        <v>451</v>
      </c>
      <c r="D503" s="200" t="s">
        <v>467</v>
      </c>
      <c r="E503" s="200" t="s">
        <v>1270</v>
      </c>
      <c r="F503" s="258" t="s">
        <v>466</v>
      </c>
      <c r="G503" s="201">
        <v>200</v>
      </c>
    </row>
    <row r="504" spans="1:7" ht="42.85">
      <c r="A504" s="200" t="s">
        <v>893</v>
      </c>
      <c r="B504" s="200" t="s">
        <v>445</v>
      </c>
      <c r="C504" s="200" t="s">
        <v>451</v>
      </c>
      <c r="D504" s="200" t="s">
        <v>467</v>
      </c>
      <c r="E504" s="200" t="s">
        <v>892</v>
      </c>
      <c r="F504" s="258"/>
      <c r="G504" s="201">
        <v>14800</v>
      </c>
    </row>
    <row r="505" spans="1:7" ht="28.55">
      <c r="A505" s="200" t="s">
        <v>1195</v>
      </c>
      <c r="B505" s="200" t="s">
        <v>445</v>
      </c>
      <c r="C505" s="200" t="s">
        <v>451</v>
      </c>
      <c r="D505" s="200" t="s">
        <v>467</v>
      </c>
      <c r="E505" s="200" t="s">
        <v>892</v>
      </c>
      <c r="F505" s="258" t="s">
        <v>471</v>
      </c>
      <c r="G505" s="201">
        <v>14800</v>
      </c>
    </row>
    <row r="506" spans="1:7" ht="28.55">
      <c r="A506" s="200" t="s">
        <v>470</v>
      </c>
      <c r="B506" s="200" t="s">
        <v>445</v>
      </c>
      <c r="C506" s="200" t="s">
        <v>451</v>
      </c>
      <c r="D506" s="200" t="s">
        <v>467</v>
      </c>
      <c r="E506" s="200" t="s">
        <v>892</v>
      </c>
      <c r="F506" s="258" t="s">
        <v>466</v>
      </c>
      <c r="G506" s="201">
        <v>14800</v>
      </c>
    </row>
    <row r="507" spans="1:7" ht="28.55">
      <c r="A507" s="200" t="s">
        <v>889</v>
      </c>
      <c r="B507" s="200" t="s">
        <v>445</v>
      </c>
      <c r="C507" s="200" t="s">
        <v>451</v>
      </c>
      <c r="D507" s="200" t="s">
        <v>467</v>
      </c>
      <c r="E507" s="200" t="s">
        <v>891</v>
      </c>
      <c r="F507" s="258"/>
      <c r="G507" s="201">
        <v>7000</v>
      </c>
    </row>
    <row r="508" spans="1:7" ht="28.55">
      <c r="A508" s="200" t="s">
        <v>1195</v>
      </c>
      <c r="B508" s="200" t="s">
        <v>445</v>
      </c>
      <c r="C508" s="200" t="s">
        <v>451</v>
      </c>
      <c r="D508" s="200" t="s">
        <v>467</v>
      </c>
      <c r="E508" s="200" t="s">
        <v>891</v>
      </c>
      <c r="F508" s="258" t="s">
        <v>471</v>
      </c>
      <c r="G508" s="201">
        <v>7000</v>
      </c>
    </row>
    <row r="509" spans="1:7" ht="28.55">
      <c r="A509" s="200" t="s">
        <v>470</v>
      </c>
      <c r="B509" s="200" t="s">
        <v>445</v>
      </c>
      <c r="C509" s="200" t="s">
        <v>451</v>
      </c>
      <c r="D509" s="200" t="s">
        <v>467</v>
      </c>
      <c r="E509" s="200" t="s">
        <v>891</v>
      </c>
      <c r="F509" s="258" t="s">
        <v>466</v>
      </c>
      <c r="G509" s="201">
        <v>7000</v>
      </c>
    </row>
    <row r="510" spans="1:7" ht="28.55">
      <c r="A510" s="200" t="s">
        <v>1271</v>
      </c>
      <c r="B510" s="200" t="s">
        <v>445</v>
      </c>
      <c r="C510" s="200" t="s">
        <v>451</v>
      </c>
      <c r="D510" s="200" t="s">
        <v>467</v>
      </c>
      <c r="E510" s="200" t="s">
        <v>890</v>
      </c>
      <c r="F510" s="258"/>
      <c r="G510" s="201">
        <v>6000</v>
      </c>
    </row>
    <row r="511" spans="1:7" ht="28.55">
      <c r="A511" s="200" t="s">
        <v>479</v>
      </c>
      <c r="B511" s="200" t="s">
        <v>445</v>
      </c>
      <c r="C511" s="200" t="s">
        <v>451</v>
      </c>
      <c r="D511" s="200" t="s">
        <v>467</v>
      </c>
      <c r="E511" s="200" t="s">
        <v>890</v>
      </c>
      <c r="F511" s="258" t="s">
        <v>458</v>
      </c>
      <c r="G511" s="201">
        <v>6000</v>
      </c>
    </row>
    <row r="512" spans="1:7" ht="14.3">
      <c r="A512" s="200" t="s">
        <v>503</v>
      </c>
      <c r="B512" s="200" t="s">
        <v>445</v>
      </c>
      <c r="C512" s="200" t="s">
        <v>451</v>
      </c>
      <c r="D512" s="200" t="s">
        <v>467</v>
      </c>
      <c r="E512" s="200" t="s">
        <v>890</v>
      </c>
      <c r="F512" s="258" t="s">
        <v>461</v>
      </c>
      <c r="G512" s="201">
        <v>6000</v>
      </c>
    </row>
    <row r="513" spans="1:7" ht="28.55">
      <c r="A513" s="200" t="s">
        <v>889</v>
      </c>
      <c r="B513" s="200" t="s">
        <v>445</v>
      </c>
      <c r="C513" s="200" t="s">
        <v>451</v>
      </c>
      <c r="D513" s="200" t="s">
        <v>467</v>
      </c>
      <c r="E513" s="200" t="s">
        <v>888</v>
      </c>
      <c r="F513" s="258"/>
      <c r="G513" s="201">
        <v>2000</v>
      </c>
    </row>
    <row r="514" spans="1:7" ht="57.1">
      <c r="A514" s="200" t="s">
        <v>1194</v>
      </c>
      <c r="B514" s="200" t="s">
        <v>445</v>
      </c>
      <c r="C514" s="200" t="s">
        <v>451</v>
      </c>
      <c r="D514" s="200" t="s">
        <v>467</v>
      </c>
      <c r="E514" s="200" t="s">
        <v>888</v>
      </c>
      <c r="F514" s="258" t="s">
        <v>488</v>
      </c>
      <c r="G514" s="201">
        <v>2000</v>
      </c>
    </row>
    <row r="515" spans="1:7" ht="14.3">
      <c r="A515" s="200" t="s">
        <v>487</v>
      </c>
      <c r="B515" s="200" t="s">
        <v>445</v>
      </c>
      <c r="C515" s="200" t="s">
        <v>451</v>
      </c>
      <c r="D515" s="200" t="s">
        <v>467</v>
      </c>
      <c r="E515" s="200" t="s">
        <v>888</v>
      </c>
      <c r="F515" s="258" t="s">
        <v>486</v>
      </c>
      <c r="G515" s="201">
        <v>2000</v>
      </c>
    </row>
    <row r="516" spans="1:7" ht="28.55">
      <c r="A516" s="200" t="s">
        <v>887</v>
      </c>
      <c r="B516" s="200" t="s">
        <v>445</v>
      </c>
      <c r="C516" s="200" t="s">
        <v>451</v>
      </c>
      <c r="D516" s="200" t="s">
        <v>467</v>
      </c>
      <c r="E516" s="200" t="s">
        <v>886</v>
      </c>
      <c r="F516" s="258"/>
      <c r="G516" s="201">
        <v>50201.2</v>
      </c>
    </row>
    <row r="517" spans="1:7" ht="28.55">
      <c r="A517" s="200" t="s">
        <v>885</v>
      </c>
      <c r="B517" s="200" t="s">
        <v>445</v>
      </c>
      <c r="C517" s="200" t="s">
        <v>451</v>
      </c>
      <c r="D517" s="200" t="s">
        <v>467</v>
      </c>
      <c r="E517" s="200" t="s">
        <v>884</v>
      </c>
      <c r="F517" s="258"/>
      <c r="G517" s="201">
        <v>50201.2</v>
      </c>
    </row>
    <row r="518" spans="1:7" ht="28.55">
      <c r="A518" s="200" t="s">
        <v>1243</v>
      </c>
      <c r="B518" s="200" t="s">
        <v>445</v>
      </c>
      <c r="C518" s="200" t="s">
        <v>451</v>
      </c>
      <c r="D518" s="200" t="s">
        <v>467</v>
      </c>
      <c r="E518" s="200" t="s">
        <v>883</v>
      </c>
      <c r="F518" s="258"/>
      <c r="G518" s="201">
        <v>50201.2</v>
      </c>
    </row>
    <row r="519" spans="1:7" ht="14.3">
      <c r="A519" s="200" t="s">
        <v>1272</v>
      </c>
      <c r="B519" s="200" t="s">
        <v>445</v>
      </c>
      <c r="C519" s="200" t="s">
        <v>451</v>
      </c>
      <c r="D519" s="200" t="s">
        <v>467</v>
      </c>
      <c r="E519" s="200" t="s">
        <v>882</v>
      </c>
      <c r="F519" s="258"/>
      <c r="G519" s="201">
        <v>16775.8</v>
      </c>
    </row>
    <row r="520" spans="1:7" ht="57.1">
      <c r="A520" s="200" t="s">
        <v>1194</v>
      </c>
      <c r="B520" s="200" t="s">
        <v>445</v>
      </c>
      <c r="C520" s="200" t="s">
        <v>451</v>
      </c>
      <c r="D520" s="200" t="s">
        <v>467</v>
      </c>
      <c r="E520" s="200" t="s">
        <v>882</v>
      </c>
      <c r="F520" s="258" t="s">
        <v>488</v>
      </c>
      <c r="G520" s="201">
        <v>15779.8</v>
      </c>
    </row>
    <row r="521" spans="1:7" ht="14.3">
      <c r="A521" s="200" t="s">
        <v>487</v>
      </c>
      <c r="B521" s="200" t="s">
        <v>445</v>
      </c>
      <c r="C521" s="200" t="s">
        <v>451</v>
      </c>
      <c r="D521" s="200" t="s">
        <v>467</v>
      </c>
      <c r="E521" s="200" t="s">
        <v>882</v>
      </c>
      <c r="F521" s="258" t="s">
        <v>486</v>
      </c>
      <c r="G521" s="201">
        <v>15779.8</v>
      </c>
    </row>
    <row r="522" spans="1:7" ht="28.55">
      <c r="A522" s="200" t="s">
        <v>1195</v>
      </c>
      <c r="B522" s="200" t="s">
        <v>445</v>
      </c>
      <c r="C522" s="200" t="s">
        <v>451</v>
      </c>
      <c r="D522" s="200" t="s">
        <v>467</v>
      </c>
      <c r="E522" s="200" t="s">
        <v>882</v>
      </c>
      <c r="F522" s="258" t="s">
        <v>471</v>
      </c>
      <c r="G522" s="201">
        <v>996</v>
      </c>
    </row>
    <row r="523" spans="1:7" ht="28.55">
      <c r="A523" s="200" t="s">
        <v>470</v>
      </c>
      <c r="B523" s="200" t="s">
        <v>445</v>
      </c>
      <c r="C523" s="200" t="s">
        <v>451</v>
      </c>
      <c r="D523" s="200" t="s">
        <v>467</v>
      </c>
      <c r="E523" s="200" t="s">
        <v>882</v>
      </c>
      <c r="F523" s="258" t="s">
        <v>466</v>
      </c>
      <c r="G523" s="201">
        <v>996</v>
      </c>
    </row>
    <row r="524" spans="1:7" ht="14.3">
      <c r="A524" s="200" t="s">
        <v>1273</v>
      </c>
      <c r="B524" s="200" t="s">
        <v>445</v>
      </c>
      <c r="C524" s="200" t="s">
        <v>451</v>
      </c>
      <c r="D524" s="200" t="s">
        <v>467</v>
      </c>
      <c r="E524" s="200" t="s">
        <v>881</v>
      </c>
      <c r="F524" s="258"/>
      <c r="G524" s="201">
        <v>3500</v>
      </c>
    </row>
    <row r="525" spans="1:7" ht="28.55">
      <c r="A525" s="200" t="s">
        <v>1195</v>
      </c>
      <c r="B525" s="200" t="s">
        <v>445</v>
      </c>
      <c r="C525" s="200" t="s">
        <v>451</v>
      </c>
      <c r="D525" s="200" t="s">
        <v>467</v>
      </c>
      <c r="E525" s="200" t="s">
        <v>881</v>
      </c>
      <c r="F525" s="258" t="s">
        <v>471</v>
      </c>
      <c r="G525" s="201">
        <v>3500</v>
      </c>
    </row>
    <row r="526" spans="1:7" ht="28.55">
      <c r="A526" s="200" t="s">
        <v>470</v>
      </c>
      <c r="B526" s="200" t="s">
        <v>445</v>
      </c>
      <c r="C526" s="200" t="s">
        <v>451</v>
      </c>
      <c r="D526" s="200" t="s">
        <v>467</v>
      </c>
      <c r="E526" s="200" t="s">
        <v>881</v>
      </c>
      <c r="F526" s="258" t="s">
        <v>466</v>
      </c>
      <c r="G526" s="201">
        <v>3500</v>
      </c>
    </row>
    <row r="527" spans="1:7" ht="14.3">
      <c r="A527" s="200" t="s">
        <v>1273</v>
      </c>
      <c r="B527" s="200" t="s">
        <v>445</v>
      </c>
      <c r="C527" s="200" t="s">
        <v>451</v>
      </c>
      <c r="D527" s="200" t="s">
        <v>467</v>
      </c>
      <c r="E527" s="200" t="s">
        <v>880</v>
      </c>
      <c r="F527" s="258"/>
      <c r="G527" s="201">
        <v>29925.4</v>
      </c>
    </row>
    <row r="528" spans="1:7" ht="57.1">
      <c r="A528" s="200" t="s">
        <v>1194</v>
      </c>
      <c r="B528" s="200" t="s">
        <v>445</v>
      </c>
      <c r="C528" s="200" t="s">
        <v>451</v>
      </c>
      <c r="D528" s="200" t="s">
        <v>467</v>
      </c>
      <c r="E528" s="200" t="s">
        <v>880</v>
      </c>
      <c r="F528" s="258" t="s">
        <v>488</v>
      </c>
      <c r="G528" s="201">
        <v>25162.5</v>
      </c>
    </row>
    <row r="529" spans="1:7" ht="14.3">
      <c r="A529" s="200" t="s">
        <v>487</v>
      </c>
      <c r="B529" s="200" t="s">
        <v>445</v>
      </c>
      <c r="C529" s="200" t="s">
        <v>451</v>
      </c>
      <c r="D529" s="200" t="s">
        <v>467</v>
      </c>
      <c r="E529" s="200" t="s">
        <v>880</v>
      </c>
      <c r="F529" s="258" t="s">
        <v>486</v>
      </c>
      <c r="G529" s="201">
        <v>25162.5</v>
      </c>
    </row>
    <row r="530" spans="1:7" ht="28.55">
      <c r="A530" s="200" t="s">
        <v>1195</v>
      </c>
      <c r="B530" s="200" t="s">
        <v>445</v>
      </c>
      <c r="C530" s="200" t="s">
        <v>451</v>
      </c>
      <c r="D530" s="200" t="s">
        <v>467</v>
      </c>
      <c r="E530" s="200" t="s">
        <v>880</v>
      </c>
      <c r="F530" s="258" t="s">
        <v>471</v>
      </c>
      <c r="G530" s="201">
        <v>4651.7</v>
      </c>
    </row>
    <row r="531" spans="1:7" ht="28.55">
      <c r="A531" s="200" t="s">
        <v>470</v>
      </c>
      <c r="B531" s="200" t="s">
        <v>445</v>
      </c>
      <c r="C531" s="200" t="s">
        <v>451</v>
      </c>
      <c r="D531" s="200" t="s">
        <v>467</v>
      </c>
      <c r="E531" s="200" t="s">
        <v>880</v>
      </c>
      <c r="F531" s="258" t="s">
        <v>466</v>
      </c>
      <c r="G531" s="201">
        <v>4651.7</v>
      </c>
    </row>
    <row r="532" spans="1:7" ht="14.3">
      <c r="A532" s="200" t="s">
        <v>546</v>
      </c>
      <c r="B532" s="200" t="s">
        <v>445</v>
      </c>
      <c r="C532" s="200" t="s">
        <v>451</v>
      </c>
      <c r="D532" s="200" t="s">
        <v>467</v>
      </c>
      <c r="E532" s="200" t="s">
        <v>880</v>
      </c>
      <c r="F532" s="258" t="s">
        <v>448</v>
      </c>
      <c r="G532" s="201">
        <v>111.2</v>
      </c>
    </row>
    <row r="533" spans="1:7" ht="14.3">
      <c r="A533" s="200" t="s">
        <v>545</v>
      </c>
      <c r="B533" s="200" t="s">
        <v>445</v>
      </c>
      <c r="C533" s="200" t="s">
        <v>451</v>
      </c>
      <c r="D533" s="200" t="s">
        <v>467</v>
      </c>
      <c r="E533" s="200" t="s">
        <v>880</v>
      </c>
      <c r="F533" s="258" t="s">
        <v>544</v>
      </c>
      <c r="G533" s="201">
        <v>111.2</v>
      </c>
    </row>
    <row r="534" spans="1:7" ht="28.55">
      <c r="A534" s="200" t="s">
        <v>879</v>
      </c>
      <c r="B534" s="200" t="s">
        <v>445</v>
      </c>
      <c r="C534" s="200" t="s">
        <v>451</v>
      </c>
      <c r="D534" s="200" t="s">
        <v>467</v>
      </c>
      <c r="E534" s="200" t="s">
        <v>878</v>
      </c>
      <c r="F534" s="258"/>
      <c r="G534" s="201">
        <v>3000</v>
      </c>
    </row>
    <row r="535" spans="1:7" ht="28.55">
      <c r="A535" s="200" t="s">
        <v>877</v>
      </c>
      <c r="B535" s="200" t="s">
        <v>445</v>
      </c>
      <c r="C535" s="200" t="s">
        <v>451</v>
      </c>
      <c r="D535" s="200" t="s">
        <v>467</v>
      </c>
      <c r="E535" s="200" t="s">
        <v>876</v>
      </c>
      <c r="F535" s="258"/>
      <c r="G535" s="201">
        <v>3000</v>
      </c>
    </row>
    <row r="536" spans="1:7" ht="42.85">
      <c r="A536" s="200" t="s">
        <v>875</v>
      </c>
      <c r="B536" s="200" t="s">
        <v>445</v>
      </c>
      <c r="C536" s="200" t="s">
        <v>451</v>
      </c>
      <c r="D536" s="200" t="s">
        <v>467</v>
      </c>
      <c r="E536" s="200" t="s">
        <v>874</v>
      </c>
      <c r="F536" s="258"/>
      <c r="G536" s="201">
        <v>3000</v>
      </c>
    </row>
    <row r="537" spans="1:7" ht="28.55">
      <c r="A537" s="200" t="s">
        <v>873</v>
      </c>
      <c r="B537" s="200" t="s">
        <v>445</v>
      </c>
      <c r="C537" s="200" t="s">
        <v>451</v>
      </c>
      <c r="D537" s="200" t="s">
        <v>467</v>
      </c>
      <c r="E537" s="200" t="s">
        <v>872</v>
      </c>
      <c r="F537" s="258"/>
      <c r="G537" s="201">
        <v>3000</v>
      </c>
    </row>
    <row r="538" spans="1:7" ht="28.55">
      <c r="A538" s="200" t="s">
        <v>1195</v>
      </c>
      <c r="B538" s="200" t="s">
        <v>445</v>
      </c>
      <c r="C538" s="200" t="s">
        <v>451</v>
      </c>
      <c r="D538" s="200" t="s">
        <v>467</v>
      </c>
      <c r="E538" s="200" t="s">
        <v>872</v>
      </c>
      <c r="F538" s="258" t="s">
        <v>471</v>
      </c>
      <c r="G538" s="201">
        <v>3000</v>
      </c>
    </row>
    <row r="539" spans="1:7" ht="28.55">
      <c r="A539" s="200" t="s">
        <v>470</v>
      </c>
      <c r="B539" s="200" t="s">
        <v>445</v>
      </c>
      <c r="C539" s="200" t="s">
        <v>451</v>
      </c>
      <c r="D539" s="200" t="s">
        <v>467</v>
      </c>
      <c r="E539" s="200" t="s">
        <v>872</v>
      </c>
      <c r="F539" s="258" t="s">
        <v>466</v>
      </c>
      <c r="G539" s="201">
        <v>3000</v>
      </c>
    </row>
    <row r="540" spans="1:7" ht="28.55">
      <c r="A540" s="200" t="s">
        <v>871</v>
      </c>
      <c r="B540" s="200" t="s">
        <v>445</v>
      </c>
      <c r="C540" s="200" t="s">
        <v>451</v>
      </c>
      <c r="D540" s="200" t="s">
        <v>467</v>
      </c>
      <c r="E540" s="200" t="s">
        <v>870</v>
      </c>
      <c r="F540" s="258"/>
      <c r="G540" s="201">
        <v>896947</v>
      </c>
    </row>
    <row r="541" spans="1:7" ht="14.3">
      <c r="A541" s="200" t="s">
        <v>869</v>
      </c>
      <c r="B541" s="200" t="s">
        <v>445</v>
      </c>
      <c r="C541" s="200" t="s">
        <v>451</v>
      </c>
      <c r="D541" s="200" t="s">
        <v>467</v>
      </c>
      <c r="E541" s="200" t="s">
        <v>868</v>
      </c>
      <c r="F541" s="258"/>
      <c r="G541" s="201">
        <v>383899</v>
      </c>
    </row>
    <row r="542" spans="1:7" ht="28.55">
      <c r="A542" s="200" t="s">
        <v>867</v>
      </c>
      <c r="B542" s="200" t="s">
        <v>445</v>
      </c>
      <c r="C542" s="200" t="s">
        <v>451</v>
      </c>
      <c r="D542" s="200" t="s">
        <v>467</v>
      </c>
      <c r="E542" s="200" t="s">
        <v>866</v>
      </c>
      <c r="F542" s="258"/>
      <c r="G542" s="201">
        <v>194000</v>
      </c>
    </row>
    <row r="543" spans="1:7" ht="28.55">
      <c r="A543" s="200" t="s">
        <v>1274</v>
      </c>
      <c r="B543" s="200" t="s">
        <v>445</v>
      </c>
      <c r="C543" s="200" t="s">
        <v>451</v>
      </c>
      <c r="D543" s="200" t="s">
        <v>467</v>
      </c>
      <c r="E543" s="200" t="s">
        <v>1275</v>
      </c>
      <c r="F543" s="258"/>
      <c r="G543" s="201">
        <v>93000</v>
      </c>
    </row>
    <row r="544" spans="1:7" ht="28.55">
      <c r="A544" s="200" t="s">
        <v>1195</v>
      </c>
      <c r="B544" s="200" t="s">
        <v>445</v>
      </c>
      <c r="C544" s="200" t="s">
        <v>451</v>
      </c>
      <c r="D544" s="200" t="s">
        <v>467</v>
      </c>
      <c r="E544" s="200" t="s">
        <v>1275</v>
      </c>
      <c r="F544" s="258" t="s">
        <v>471</v>
      </c>
      <c r="G544" s="201">
        <v>93000</v>
      </c>
    </row>
    <row r="545" spans="1:7" ht="28.55">
      <c r="A545" s="200" t="s">
        <v>470</v>
      </c>
      <c r="B545" s="200" t="s">
        <v>445</v>
      </c>
      <c r="C545" s="200" t="s">
        <v>451</v>
      </c>
      <c r="D545" s="200" t="s">
        <v>467</v>
      </c>
      <c r="E545" s="200" t="s">
        <v>1275</v>
      </c>
      <c r="F545" s="258" t="s">
        <v>466</v>
      </c>
      <c r="G545" s="201">
        <v>93000</v>
      </c>
    </row>
    <row r="546" spans="1:7" ht="28.55">
      <c r="A546" s="200" t="s">
        <v>1276</v>
      </c>
      <c r="B546" s="200" t="s">
        <v>445</v>
      </c>
      <c r="C546" s="200" t="s">
        <v>451</v>
      </c>
      <c r="D546" s="200" t="s">
        <v>467</v>
      </c>
      <c r="E546" s="200" t="s">
        <v>1277</v>
      </c>
      <c r="F546" s="258"/>
      <c r="G546" s="201">
        <v>95000</v>
      </c>
    </row>
    <row r="547" spans="1:7" ht="28.55">
      <c r="A547" s="200" t="s">
        <v>1195</v>
      </c>
      <c r="B547" s="200" t="s">
        <v>445</v>
      </c>
      <c r="C547" s="200" t="s">
        <v>451</v>
      </c>
      <c r="D547" s="200" t="s">
        <v>467</v>
      </c>
      <c r="E547" s="200" t="s">
        <v>1277</v>
      </c>
      <c r="F547" s="258" t="s">
        <v>471</v>
      </c>
      <c r="G547" s="201">
        <v>95000</v>
      </c>
    </row>
    <row r="548" spans="1:7" ht="28.55">
      <c r="A548" s="200" t="s">
        <v>470</v>
      </c>
      <c r="B548" s="200" t="s">
        <v>445</v>
      </c>
      <c r="C548" s="200" t="s">
        <v>451</v>
      </c>
      <c r="D548" s="200" t="s">
        <v>467</v>
      </c>
      <c r="E548" s="200" t="s">
        <v>1277</v>
      </c>
      <c r="F548" s="258" t="s">
        <v>466</v>
      </c>
      <c r="G548" s="201">
        <v>95000</v>
      </c>
    </row>
    <row r="549" spans="1:7" ht="28.55">
      <c r="A549" s="200" t="s">
        <v>1278</v>
      </c>
      <c r="B549" s="200" t="s">
        <v>445</v>
      </c>
      <c r="C549" s="200" t="s">
        <v>451</v>
      </c>
      <c r="D549" s="200" t="s">
        <v>467</v>
      </c>
      <c r="E549" s="200" t="s">
        <v>1279</v>
      </c>
      <c r="F549" s="258"/>
      <c r="G549" s="201">
        <v>3000</v>
      </c>
    </row>
    <row r="550" spans="1:7" ht="28.55">
      <c r="A550" s="200" t="s">
        <v>1195</v>
      </c>
      <c r="B550" s="200" t="s">
        <v>445</v>
      </c>
      <c r="C550" s="200" t="s">
        <v>451</v>
      </c>
      <c r="D550" s="200" t="s">
        <v>467</v>
      </c>
      <c r="E550" s="200" t="s">
        <v>1279</v>
      </c>
      <c r="F550" s="258" t="s">
        <v>471</v>
      </c>
      <c r="G550" s="201">
        <v>3000</v>
      </c>
    </row>
    <row r="551" spans="1:7" ht="28.55">
      <c r="A551" s="200" t="s">
        <v>470</v>
      </c>
      <c r="B551" s="200" t="s">
        <v>445</v>
      </c>
      <c r="C551" s="200" t="s">
        <v>451</v>
      </c>
      <c r="D551" s="200" t="s">
        <v>467</v>
      </c>
      <c r="E551" s="200" t="s">
        <v>1279</v>
      </c>
      <c r="F551" s="258" t="s">
        <v>466</v>
      </c>
      <c r="G551" s="201">
        <v>3000</v>
      </c>
    </row>
    <row r="552" spans="1:7" ht="28.55">
      <c r="A552" s="200" t="s">
        <v>1280</v>
      </c>
      <c r="B552" s="200" t="s">
        <v>445</v>
      </c>
      <c r="C552" s="200" t="s">
        <v>451</v>
      </c>
      <c r="D552" s="200" t="s">
        <v>467</v>
      </c>
      <c r="E552" s="200" t="s">
        <v>1281</v>
      </c>
      <c r="F552" s="258"/>
      <c r="G552" s="201">
        <v>3000</v>
      </c>
    </row>
    <row r="553" spans="1:7" ht="28.55">
      <c r="A553" s="200" t="s">
        <v>479</v>
      </c>
      <c r="B553" s="200" t="s">
        <v>445</v>
      </c>
      <c r="C553" s="200" t="s">
        <v>451</v>
      </c>
      <c r="D553" s="200" t="s">
        <v>467</v>
      </c>
      <c r="E553" s="200" t="s">
        <v>1281</v>
      </c>
      <c r="F553" s="258" t="s">
        <v>458</v>
      </c>
      <c r="G553" s="201">
        <v>3000</v>
      </c>
    </row>
    <row r="554" spans="1:7" ht="14.3">
      <c r="A554" s="200" t="s">
        <v>503</v>
      </c>
      <c r="B554" s="200" t="s">
        <v>445</v>
      </c>
      <c r="C554" s="200" t="s">
        <v>451</v>
      </c>
      <c r="D554" s="200" t="s">
        <v>467</v>
      </c>
      <c r="E554" s="200" t="s">
        <v>1281</v>
      </c>
      <c r="F554" s="258" t="s">
        <v>461</v>
      </c>
      <c r="G554" s="201">
        <v>3000</v>
      </c>
    </row>
    <row r="555" spans="1:7" ht="28.55">
      <c r="A555" s="200" t="s">
        <v>865</v>
      </c>
      <c r="B555" s="200" t="s">
        <v>445</v>
      </c>
      <c r="C555" s="200" t="s">
        <v>451</v>
      </c>
      <c r="D555" s="200" t="s">
        <v>467</v>
      </c>
      <c r="E555" s="200" t="s">
        <v>864</v>
      </c>
      <c r="F555" s="258"/>
      <c r="G555" s="201">
        <v>189899</v>
      </c>
    </row>
    <row r="556" spans="1:7" ht="57.1">
      <c r="A556" s="200" t="s">
        <v>1282</v>
      </c>
      <c r="B556" s="200" t="s">
        <v>445</v>
      </c>
      <c r="C556" s="200" t="s">
        <v>451</v>
      </c>
      <c r="D556" s="200" t="s">
        <v>467</v>
      </c>
      <c r="E556" s="200" t="s">
        <v>1283</v>
      </c>
      <c r="F556" s="258"/>
      <c r="G556" s="201">
        <v>189899</v>
      </c>
    </row>
    <row r="557" spans="1:7" ht="28.55">
      <c r="A557" s="200" t="s">
        <v>1195</v>
      </c>
      <c r="B557" s="200" t="s">
        <v>445</v>
      </c>
      <c r="C557" s="200" t="s">
        <v>451</v>
      </c>
      <c r="D557" s="200" t="s">
        <v>467</v>
      </c>
      <c r="E557" s="200" t="s">
        <v>1283</v>
      </c>
      <c r="F557" s="258" t="s">
        <v>471</v>
      </c>
      <c r="G557" s="201">
        <v>189899</v>
      </c>
    </row>
    <row r="558" spans="1:7" ht="28.55">
      <c r="A558" s="200" t="s">
        <v>470</v>
      </c>
      <c r="B558" s="200" t="s">
        <v>445</v>
      </c>
      <c r="C558" s="200" t="s">
        <v>451</v>
      </c>
      <c r="D558" s="200" t="s">
        <v>467</v>
      </c>
      <c r="E558" s="200" t="s">
        <v>1283</v>
      </c>
      <c r="F558" s="258" t="s">
        <v>466</v>
      </c>
      <c r="G558" s="201">
        <v>189899</v>
      </c>
    </row>
    <row r="559" spans="1:7" ht="14.3">
      <c r="A559" s="200" t="s">
        <v>863</v>
      </c>
      <c r="B559" s="200" t="s">
        <v>445</v>
      </c>
      <c r="C559" s="200" t="s">
        <v>451</v>
      </c>
      <c r="D559" s="200" t="s">
        <v>467</v>
      </c>
      <c r="E559" s="200" t="s">
        <v>862</v>
      </c>
      <c r="F559" s="258"/>
      <c r="G559" s="201">
        <v>513048</v>
      </c>
    </row>
    <row r="560" spans="1:7" ht="28.55">
      <c r="A560" s="200" t="s">
        <v>861</v>
      </c>
      <c r="B560" s="200" t="s">
        <v>445</v>
      </c>
      <c r="C560" s="200" t="s">
        <v>451</v>
      </c>
      <c r="D560" s="200" t="s">
        <v>467</v>
      </c>
      <c r="E560" s="200" t="s">
        <v>860</v>
      </c>
      <c r="F560" s="258"/>
      <c r="G560" s="201">
        <v>513048</v>
      </c>
    </row>
    <row r="561" spans="1:7" ht="28.55">
      <c r="A561" s="200" t="s">
        <v>859</v>
      </c>
      <c r="B561" s="200" t="s">
        <v>445</v>
      </c>
      <c r="C561" s="200" t="s">
        <v>451</v>
      </c>
      <c r="D561" s="200" t="s">
        <v>467</v>
      </c>
      <c r="E561" s="200" t="s">
        <v>858</v>
      </c>
      <c r="F561" s="258"/>
      <c r="G561" s="201">
        <v>37242.1</v>
      </c>
    </row>
    <row r="562" spans="1:7" ht="28.55">
      <c r="A562" s="200" t="s">
        <v>1195</v>
      </c>
      <c r="B562" s="200" t="s">
        <v>445</v>
      </c>
      <c r="C562" s="200" t="s">
        <v>451</v>
      </c>
      <c r="D562" s="200" t="s">
        <v>467</v>
      </c>
      <c r="E562" s="200" t="s">
        <v>858</v>
      </c>
      <c r="F562" s="258" t="s">
        <v>471</v>
      </c>
      <c r="G562" s="201">
        <v>37242.1</v>
      </c>
    </row>
    <row r="563" spans="1:7" ht="28.55">
      <c r="A563" s="200" t="s">
        <v>470</v>
      </c>
      <c r="B563" s="200" t="s">
        <v>445</v>
      </c>
      <c r="C563" s="200" t="s">
        <v>451</v>
      </c>
      <c r="D563" s="200" t="s">
        <v>467</v>
      </c>
      <c r="E563" s="200" t="s">
        <v>858</v>
      </c>
      <c r="F563" s="258" t="s">
        <v>466</v>
      </c>
      <c r="G563" s="201">
        <v>37242.1</v>
      </c>
    </row>
    <row r="564" spans="1:7" ht="28.55">
      <c r="A564" s="200" t="s">
        <v>857</v>
      </c>
      <c r="B564" s="200" t="s">
        <v>445</v>
      </c>
      <c r="C564" s="200" t="s">
        <v>451</v>
      </c>
      <c r="D564" s="200" t="s">
        <v>467</v>
      </c>
      <c r="E564" s="200" t="s">
        <v>856</v>
      </c>
      <c r="F564" s="258"/>
      <c r="G564" s="201">
        <v>15642.5</v>
      </c>
    </row>
    <row r="565" spans="1:7" ht="28.55">
      <c r="A565" s="200" t="s">
        <v>1195</v>
      </c>
      <c r="B565" s="200" t="s">
        <v>445</v>
      </c>
      <c r="C565" s="200" t="s">
        <v>451</v>
      </c>
      <c r="D565" s="200" t="s">
        <v>467</v>
      </c>
      <c r="E565" s="200" t="s">
        <v>856</v>
      </c>
      <c r="F565" s="258" t="s">
        <v>471</v>
      </c>
      <c r="G565" s="201">
        <v>15642.5</v>
      </c>
    </row>
    <row r="566" spans="1:7" ht="28.55">
      <c r="A566" s="200" t="s">
        <v>470</v>
      </c>
      <c r="B566" s="200" t="s">
        <v>445</v>
      </c>
      <c r="C566" s="200" t="s">
        <v>451</v>
      </c>
      <c r="D566" s="200" t="s">
        <v>467</v>
      </c>
      <c r="E566" s="200" t="s">
        <v>856</v>
      </c>
      <c r="F566" s="258" t="s">
        <v>466</v>
      </c>
      <c r="G566" s="201">
        <v>15642.5</v>
      </c>
    </row>
    <row r="567" spans="1:7" ht="28.55">
      <c r="A567" s="200" t="s">
        <v>855</v>
      </c>
      <c r="B567" s="200" t="s">
        <v>445</v>
      </c>
      <c r="C567" s="200" t="s">
        <v>451</v>
      </c>
      <c r="D567" s="200" t="s">
        <v>467</v>
      </c>
      <c r="E567" s="200" t="s">
        <v>854</v>
      </c>
      <c r="F567" s="258"/>
      <c r="G567" s="201">
        <v>141000</v>
      </c>
    </row>
    <row r="568" spans="1:7" ht="28.55">
      <c r="A568" s="200" t="s">
        <v>1195</v>
      </c>
      <c r="B568" s="200" t="s">
        <v>445</v>
      </c>
      <c r="C568" s="200" t="s">
        <v>451</v>
      </c>
      <c r="D568" s="200" t="s">
        <v>467</v>
      </c>
      <c r="E568" s="200" t="s">
        <v>854</v>
      </c>
      <c r="F568" s="258" t="s">
        <v>471</v>
      </c>
      <c r="G568" s="201">
        <v>141000</v>
      </c>
    </row>
    <row r="569" spans="1:7" ht="28.55">
      <c r="A569" s="200" t="s">
        <v>470</v>
      </c>
      <c r="B569" s="200" t="s">
        <v>445</v>
      </c>
      <c r="C569" s="200" t="s">
        <v>451</v>
      </c>
      <c r="D569" s="200" t="s">
        <v>467</v>
      </c>
      <c r="E569" s="200" t="s">
        <v>854</v>
      </c>
      <c r="F569" s="258" t="s">
        <v>466</v>
      </c>
      <c r="G569" s="201">
        <v>141000</v>
      </c>
    </row>
    <row r="570" spans="1:7" ht="28.55">
      <c r="A570" s="200" t="s">
        <v>1284</v>
      </c>
      <c r="B570" s="200" t="s">
        <v>445</v>
      </c>
      <c r="C570" s="200" t="s">
        <v>451</v>
      </c>
      <c r="D570" s="200" t="s">
        <v>467</v>
      </c>
      <c r="E570" s="200" t="s">
        <v>1285</v>
      </c>
      <c r="F570" s="258"/>
      <c r="G570" s="201">
        <v>49115.4</v>
      </c>
    </row>
    <row r="571" spans="1:7" ht="28.55">
      <c r="A571" s="200" t="s">
        <v>479</v>
      </c>
      <c r="B571" s="200" t="s">
        <v>445</v>
      </c>
      <c r="C571" s="200" t="s">
        <v>451</v>
      </c>
      <c r="D571" s="200" t="s">
        <v>467</v>
      </c>
      <c r="E571" s="200" t="s">
        <v>1285</v>
      </c>
      <c r="F571" s="258" t="s">
        <v>458</v>
      </c>
      <c r="G571" s="201">
        <v>49115.4</v>
      </c>
    </row>
    <row r="572" spans="1:7" ht="14.3">
      <c r="A572" s="200" t="s">
        <v>503</v>
      </c>
      <c r="B572" s="200" t="s">
        <v>445</v>
      </c>
      <c r="C572" s="200" t="s">
        <v>451</v>
      </c>
      <c r="D572" s="200" t="s">
        <v>467</v>
      </c>
      <c r="E572" s="200" t="s">
        <v>1285</v>
      </c>
      <c r="F572" s="258" t="s">
        <v>461</v>
      </c>
      <c r="G572" s="201">
        <v>49115.4</v>
      </c>
    </row>
    <row r="573" spans="1:7" ht="42.85">
      <c r="A573" s="200" t="s">
        <v>853</v>
      </c>
      <c r="B573" s="200" t="s">
        <v>445</v>
      </c>
      <c r="C573" s="200" t="s">
        <v>451</v>
      </c>
      <c r="D573" s="200" t="s">
        <v>467</v>
      </c>
      <c r="E573" s="200" t="s">
        <v>852</v>
      </c>
      <c r="F573" s="258"/>
      <c r="G573" s="201">
        <v>39546.1</v>
      </c>
    </row>
    <row r="574" spans="1:7" ht="28.55">
      <c r="A574" s="200" t="s">
        <v>479</v>
      </c>
      <c r="B574" s="200" t="s">
        <v>445</v>
      </c>
      <c r="C574" s="200" t="s">
        <v>451</v>
      </c>
      <c r="D574" s="200" t="s">
        <v>467</v>
      </c>
      <c r="E574" s="200" t="s">
        <v>852</v>
      </c>
      <c r="F574" s="258" t="s">
        <v>458</v>
      </c>
      <c r="G574" s="201">
        <v>39546.1</v>
      </c>
    </row>
    <row r="575" spans="1:7" ht="14.3">
      <c r="A575" s="200" t="s">
        <v>503</v>
      </c>
      <c r="B575" s="200" t="s">
        <v>445</v>
      </c>
      <c r="C575" s="200" t="s">
        <v>451</v>
      </c>
      <c r="D575" s="200" t="s">
        <v>467</v>
      </c>
      <c r="E575" s="200" t="s">
        <v>852</v>
      </c>
      <c r="F575" s="258" t="s">
        <v>461</v>
      </c>
      <c r="G575" s="201">
        <v>39546.1</v>
      </c>
    </row>
    <row r="576" spans="1:7" ht="42.85">
      <c r="A576" s="200" t="s">
        <v>1286</v>
      </c>
      <c r="B576" s="200" t="s">
        <v>445</v>
      </c>
      <c r="C576" s="200" t="s">
        <v>451</v>
      </c>
      <c r="D576" s="200" t="s">
        <v>467</v>
      </c>
      <c r="E576" s="200" t="s">
        <v>851</v>
      </c>
      <c r="F576" s="258"/>
      <c r="G576" s="201">
        <v>185512.9</v>
      </c>
    </row>
    <row r="577" spans="1:7" ht="28.55">
      <c r="A577" s="200" t="s">
        <v>479</v>
      </c>
      <c r="B577" s="200" t="s">
        <v>445</v>
      </c>
      <c r="C577" s="200" t="s">
        <v>451</v>
      </c>
      <c r="D577" s="200" t="s">
        <v>467</v>
      </c>
      <c r="E577" s="200" t="s">
        <v>851</v>
      </c>
      <c r="F577" s="258" t="s">
        <v>458</v>
      </c>
      <c r="G577" s="201">
        <v>185512.9</v>
      </c>
    </row>
    <row r="578" spans="1:7" ht="14.3">
      <c r="A578" s="200" t="s">
        <v>503</v>
      </c>
      <c r="B578" s="200" t="s">
        <v>445</v>
      </c>
      <c r="C578" s="200" t="s">
        <v>451</v>
      </c>
      <c r="D578" s="200" t="s">
        <v>467</v>
      </c>
      <c r="E578" s="200" t="s">
        <v>851</v>
      </c>
      <c r="F578" s="258" t="s">
        <v>461</v>
      </c>
      <c r="G578" s="201">
        <v>185512.9</v>
      </c>
    </row>
    <row r="579" spans="1:7" ht="42.85">
      <c r="A579" s="200" t="s">
        <v>850</v>
      </c>
      <c r="B579" s="200" t="s">
        <v>445</v>
      </c>
      <c r="C579" s="200" t="s">
        <v>451</v>
      </c>
      <c r="D579" s="200" t="s">
        <v>467</v>
      </c>
      <c r="E579" s="200" t="s">
        <v>849</v>
      </c>
      <c r="F579" s="258"/>
      <c r="G579" s="201">
        <v>24303.599999999999</v>
      </c>
    </row>
    <row r="580" spans="1:7" ht="57.1">
      <c r="A580" s="200" t="s">
        <v>1194</v>
      </c>
      <c r="B580" s="200" t="s">
        <v>445</v>
      </c>
      <c r="C580" s="200" t="s">
        <v>451</v>
      </c>
      <c r="D580" s="200" t="s">
        <v>467</v>
      </c>
      <c r="E580" s="200" t="s">
        <v>849</v>
      </c>
      <c r="F580" s="258" t="s">
        <v>488</v>
      </c>
      <c r="G580" s="201">
        <v>20050.900000000001</v>
      </c>
    </row>
    <row r="581" spans="1:7" ht="14.3">
      <c r="A581" s="200" t="s">
        <v>487</v>
      </c>
      <c r="B581" s="200" t="s">
        <v>445</v>
      </c>
      <c r="C581" s="200" t="s">
        <v>451</v>
      </c>
      <c r="D581" s="200" t="s">
        <v>467</v>
      </c>
      <c r="E581" s="200" t="s">
        <v>849</v>
      </c>
      <c r="F581" s="258" t="s">
        <v>486</v>
      </c>
      <c r="G581" s="201">
        <v>20050.900000000001</v>
      </c>
    </row>
    <row r="582" spans="1:7" ht="28.55">
      <c r="A582" s="200" t="s">
        <v>1195</v>
      </c>
      <c r="B582" s="200" t="s">
        <v>445</v>
      </c>
      <c r="C582" s="200" t="s">
        <v>451</v>
      </c>
      <c r="D582" s="200" t="s">
        <v>467</v>
      </c>
      <c r="E582" s="200" t="s">
        <v>849</v>
      </c>
      <c r="F582" s="258" t="s">
        <v>471</v>
      </c>
      <c r="G582" s="201">
        <v>4102.7</v>
      </c>
    </row>
    <row r="583" spans="1:7" ht="28.55">
      <c r="A583" s="200" t="s">
        <v>470</v>
      </c>
      <c r="B583" s="200" t="s">
        <v>445</v>
      </c>
      <c r="C583" s="200" t="s">
        <v>451</v>
      </c>
      <c r="D583" s="200" t="s">
        <v>467</v>
      </c>
      <c r="E583" s="200" t="s">
        <v>849</v>
      </c>
      <c r="F583" s="258" t="s">
        <v>466</v>
      </c>
      <c r="G583" s="201">
        <v>4102.7</v>
      </c>
    </row>
    <row r="584" spans="1:7" ht="14.3">
      <c r="A584" s="200" t="s">
        <v>546</v>
      </c>
      <c r="B584" s="200" t="s">
        <v>445</v>
      </c>
      <c r="C584" s="200" t="s">
        <v>451</v>
      </c>
      <c r="D584" s="200" t="s">
        <v>467</v>
      </c>
      <c r="E584" s="200" t="s">
        <v>849</v>
      </c>
      <c r="F584" s="258" t="s">
        <v>448</v>
      </c>
      <c r="G584" s="201">
        <v>150</v>
      </c>
    </row>
    <row r="585" spans="1:7" ht="14.3">
      <c r="A585" s="200" t="s">
        <v>545</v>
      </c>
      <c r="B585" s="200" t="s">
        <v>445</v>
      </c>
      <c r="C585" s="200" t="s">
        <v>451</v>
      </c>
      <c r="D585" s="200" t="s">
        <v>467</v>
      </c>
      <c r="E585" s="200" t="s">
        <v>849</v>
      </c>
      <c r="F585" s="258" t="s">
        <v>544</v>
      </c>
      <c r="G585" s="201">
        <v>150</v>
      </c>
    </row>
    <row r="586" spans="1:7" ht="42.85">
      <c r="A586" s="200" t="s">
        <v>848</v>
      </c>
      <c r="B586" s="200" t="s">
        <v>445</v>
      </c>
      <c r="C586" s="200" t="s">
        <v>451</v>
      </c>
      <c r="D586" s="200" t="s">
        <v>467</v>
      </c>
      <c r="E586" s="200" t="s">
        <v>847</v>
      </c>
      <c r="F586" s="258"/>
      <c r="G586" s="201">
        <v>20685.400000000001</v>
      </c>
    </row>
    <row r="587" spans="1:7" ht="57.1">
      <c r="A587" s="200" t="s">
        <v>1194</v>
      </c>
      <c r="B587" s="200" t="s">
        <v>445</v>
      </c>
      <c r="C587" s="200" t="s">
        <v>451</v>
      </c>
      <c r="D587" s="200" t="s">
        <v>467</v>
      </c>
      <c r="E587" s="200" t="s">
        <v>847</v>
      </c>
      <c r="F587" s="258" t="s">
        <v>488</v>
      </c>
      <c r="G587" s="201">
        <v>18510</v>
      </c>
    </row>
    <row r="588" spans="1:7" ht="14.3">
      <c r="A588" s="200" t="s">
        <v>487</v>
      </c>
      <c r="B588" s="200" t="s">
        <v>445</v>
      </c>
      <c r="C588" s="200" t="s">
        <v>451</v>
      </c>
      <c r="D588" s="200" t="s">
        <v>467</v>
      </c>
      <c r="E588" s="200" t="s">
        <v>847</v>
      </c>
      <c r="F588" s="258" t="s">
        <v>486</v>
      </c>
      <c r="G588" s="201">
        <v>18510</v>
      </c>
    </row>
    <row r="589" spans="1:7" ht="28.55">
      <c r="A589" s="200" t="s">
        <v>1195</v>
      </c>
      <c r="B589" s="200" t="s">
        <v>445</v>
      </c>
      <c r="C589" s="200" t="s">
        <v>451</v>
      </c>
      <c r="D589" s="200" t="s">
        <v>467</v>
      </c>
      <c r="E589" s="200" t="s">
        <v>847</v>
      </c>
      <c r="F589" s="258" t="s">
        <v>471</v>
      </c>
      <c r="G589" s="201">
        <v>2175.4</v>
      </c>
    </row>
    <row r="590" spans="1:7" ht="28.55">
      <c r="A590" s="200" t="s">
        <v>470</v>
      </c>
      <c r="B590" s="200" t="s">
        <v>445</v>
      </c>
      <c r="C590" s="200" t="s">
        <v>451</v>
      </c>
      <c r="D590" s="200" t="s">
        <v>467</v>
      </c>
      <c r="E590" s="200" t="s">
        <v>847</v>
      </c>
      <c r="F590" s="258" t="s">
        <v>466</v>
      </c>
      <c r="G590" s="201">
        <v>2175.4</v>
      </c>
    </row>
    <row r="591" spans="1:7" ht="14.3">
      <c r="A591" s="200" t="s">
        <v>846</v>
      </c>
      <c r="B591" s="200" t="s">
        <v>445</v>
      </c>
      <c r="C591" s="200" t="s">
        <v>451</v>
      </c>
      <c r="D591" s="200" t="s">
        <v>451</v>
      </c>
      <c r="E591" s="200"/>
      <c r="F591" s="258"/>
      <c r="G591" s="201">
        <v>195111</v>
      </c>
    </row>
    <row r="592" spans="1:7" ht="28.55">
      <c r="A592" s="200" t="s">
        <v>535</v>
      </c>
      <c r="B592" s="200" t="s">
        <v>445</v>
      </c>
      <c r="C592" s="200" t="s">
        <v>451</v>
      </c>
      <c r="D592" s="200" t="s">
        <v>451</v>
      </c>
      <c r="E592" s="200" t="s">
        <v>534</v>
      </c>
      <c r="F592" s="258"/>
      <c r="G592" s="201">
        <v>195111</v>
      </c>
    </row>
    <row r="593" spans="1:7" ht="14.3">
      <c r="A593" s="200" t="s">
        <v>533</v>
      </c>
      <c r="B593" s="200" t="s">
        <v>445</v>
      </c>
      <c r="C593" s="200" t="s">
        <v>451</v>
      </c>
      <c r="D593" s="200" t="s">
        <v>451</v>
      </c>
      <c r="E593" s="200" t="s">
        <v>532</v>
      </c>
      <c r="F593" s="258"/>
      <c r="G593" s="201">
        <v>195111</v>
      </c>
    </row>
    <row r="594" spans="1:7" ht="28.55">
      <c r="A594" s="200" t="s">
        <v>531</v>
      </c>
      <c r="B594" s="200" t="s">
        <v>445</v>
      </c>
      <c r="C594" s="200" t="s">
        <v>451</v>
      </c>
      <c r="D594" s="200" t="s">
        <v>451</v>
      </c>
      <c r="E594" s="200" t="s">
        <v>530</v>
      </c>
      <c r="F594" s="258"/>
      <c r="G594" s="201">
        <v>195111</v>
      </c>
    </row>
    <row r="595" spans="1:7" ht="28.55">
      <c r="A595" s="200" t="s">
        <v>839</v>
      </c>
      <c r="B595" s="200" t="s">
        <v>445</v>
      </c>
      <c r="C595" s="200" t="s">
        <v>451</v>
      </c>
      <c r="D595" s="200" t="s">
        <v>451</v>
      </c>
      <c r="E595" s="200" t="s">
        <v>837</v>
      </c>
      <c r="F595" s="258"/>
      <c r="G595" s="201">
        <v>5192.3</v>
      </c>
    </row>
    <row r="596" spans="1:7" ht="14.3">
      <c r="A596" s="200" t="s">
        <v>485</v>
      </c>
      <c r="B596" s="200" t="s">
        <v>445</v>
      </c>
      <c r="C596" s="200" t="s">
        <v>451</v>
      </c>
      <c r="D596" s="200" t="s">
        <v>451</v>
      </c>
      <c r="E596" s="200" t="s">
        <v>837</v>
      </c>
      <c r="F596" s="258" t="s">
        <v>484</v>
      </c>
      <c r="G596" s="201">
        <v>5192.3</v>
      </c>
    </row>
    <row r="597" spans="1:7" ht="28.55">
      <c r="A597" s="200" t="s">
        <v>838</v>
      </c>
      <c r="B597" s="200" t="s">
        <v>445</v>
      </c>
      <c r="C597" s="200" t="s">
        <v>451</v>
      </c>
      <c r="D597" s="200" t="s">
        <v>451</v>
      </c>
      <c r="E597" s="200" t="s">
        <v>837</v>
      </c>
      <c r="F597" s="258" t="s">
        <v>836</v>
      </c>
      <c r="G597" s="201">
        <v>5192.3</v>
      </c>
    </row>
    <row r="598" spans="1:7" ht="57.1">
      <c r="A598" s="200" t="s">
        <v>835</v>
      </c>
      <c r="B598" s="200" t="s">
        <v>445</v>
      </c>
      <c r="C598" s="200" t="s">
        <v>451</v>
      </c>
      <c r="D598" s="200" t="s">
        <v>451</v>
      </c>
      <c r="E598" s="200" t="s">
        <v>834</v>
      </c>
      <c r="F598" s="258"/>
      <c r="G598" s="201">
        <v>104141.2</v>
      </c>
    </row>
    <row r="599" spans="1:7" ht="57.1">
      <c r="A599" s="200" t="s">
        <v>1194</v>
      </c>
      <c r="B599" s="200" t="s">
        <v>445</v>
      </c>
      <c r="C599" s="200" t="s">
        <v>451</v>
      </c>
      <c r="D599" s="200" t="s">
        <v>451</v>
      </c>
      <c r="E599" s="200" t="s">
        <v>834</v>
      </c>
      <c r="F599" s="258" t="s">
        <v>488</v>
      </c>
      <c r="G599" s="201">
        <v>101285.1</v>
      </c>
    </row>
    <row r="600" spans="1:7" ht="14.3">
      <c r="A600" s="200" t="s">
        <v>487</v>
      </c>
      <c r="B600" s="200" t="s">
        <v>445</v>
      </c>
      <c r="C600" s="200" t="s">
        <v>451</v>
      </c>
      <c r="D600" s="200" t="s">
        <v>451</v>
      </c>
      <c r="E600" s="200" t="s">
        <v>834</v>
      </c>
      <c r="F600" s="258" t="s">
        <v>486</v>
      </c>
      <c r="G600" s="201">
        <v>101285.1</v>
      </c>
    </row>
    <row r="601" spans="1:7" ht="28.55">
      <c r="A601" s="200" t="s">
        <v>1195</v>
      </c>
      <c r="B601" s="200" t="s">
        <v>445</v>
      </c>
      <c r="C601" s="200" t="s">
        <v>451</v>
      </c>
      <c r="D601" s="200" t="s">
        <v>451</v>
      </c>
      <c r="E601" s="200" t="s">
        <v>834</v>
      </c>
      <c r="F601" s="258" t="s">
        <v>471</v>
      </c>
      <c r="G601" s="201">
        <v>2756.1</v>
      </c>
    </row>
    <row r="602" spans="1:7" ht="28.55">
      <c r="A602" s="200" t="s">
        <v>470</v>
      </c>
      <c r="B602" s="200" t="s">
        <v>445</v>
      </c>
      <c r="C602" s="200" t="s">
        <v>451</v>
      </c>
      <c r="D602" s="200" t="s">
        <v>451</v>
      </c>
      <c r="E602" s="200" t="s">
        <v>834</v>
      </c>
      <c r="F602" s="258" t="s">
        <v>466</v>
      </c>
      <c r="G602" s="201">
        <v>2756.1</v>
      </c>
    </row>
    <row r="603" spans="1:7" ht="14.3">
      <c r="A603" s="200" t="s">
        <v>546</v>
      </c>
      <c r="B603" s="200" t="s">
        <v>445</v>
      </c>
      <c r="C603" s="200" t="s">
        <v>451</v>
      </c>
      <c r="D603" s="200" t="s">
        <v>451</v>
      </c>
      <c r="E603" s="200" t="s">
        <v>834</v>
      </c>
      <c r="F603" s="258" t="s">
        <v>448</v>
      </c>
      <c r="G603" s="201">
        <v>100</v>
      </c>
    </row>
    <row r="604" spans="1:7" ht="14.3">
      <c r="A604" s="200" t="s">
        <v>545</v>
      </c>
      <c r="B604" s="200" t="s">
        <v>445</v>
      </c>
      <c r="C604" s="200" t="s">
        <v>451</v>
      </c>
      <c r="D604" s="200" t="s">
        <v>451</v>
      </c>
      <c r="E604" s="200" t="s">
        <v>834</v>
      </c>
      <c r="F604" s="258" t="s">
        <v>544</v>
      </c>
      <c r="G604" s="201">
        <v>100</v>
      </c>
    </row>
    <row r="605" spans="1:7" ht="57.1">
      <c r="A605" s="200" t="s">
        <v>833</v>
      </c>
      <c r="B605" s="200" t="s">
        <v>445</v>
      </c>
      <c r="C605" s="200" t="s">
        <v>451</v>
      </c>
      <c r="D605" s="200" t="s">
        <v>451</v>
      </c>
      <c r="E605" s="200" t="s">
        <v>832</v>
      </c>
      <c r="F605" s="258"/>
      <c r="G605" s="201">
        <v>58926.1</v>
      </c>
    </row>
    <row r="606" spans="1:7" ht="57.1">
      <c r="A606" s="200" t="s">
        <v>1194</v>
      </c>
      <c r="B606" s="200" t="s">
        <v>445</v>
      </c>
      <c r="C606" s="200" t="s">
        <v>451</v>
      </c>
      <c r="D606" s="200" t="s">
        <v>451</v>
      </c>
      <c r="E606" s="200" t="s">
        <v>832</v>
      </c>
      <c r="F606" s="258" t="s">
        <v>488</v>
      </c>
      <c r="G606" s="201">
        <v>50534.1</v>
      </c>
    </row>
    <row r="607" spans="1:7" ht="14.3">
      <c r="A607" s="200" t="s">
        <v>487</v>
      </c>
      <c r="B607" s="200" t="s">
        <v>445</v>
      </c>
      <c r="C607" s="200" t="s">
        <v>451</v>
      </c>
      <c r="D607" s="200" t="s">
        <v>451</v>
      </c>
      <c r="E607" s="200" t="s">
        <v>832</v>
      </c>
      <c r="F607" s="258" t="s">
        <v>486</v>
      </c>
      <c r="G607" s="201">
        <v>50534.1</v>
      </c>
    </row>
    <row r="608" spans="1:7" ht="28.55">
      <c r="A608" s="200" t="s">
        <v>1195</v>
      </c>
      <c r="B608" s="200" t="s">
        <v>445</v>
      </c>
      <c r="C608" s="200" t="s">
        <v>451</v>
      </c>
      <c r="D608" s="200" t="s">
        <v>451</v>
      </c>
      <c r="E608" s="200" t="s">
        <v>832</v>
      </c>
      <c r="F608" s="258" t="s">
        <v>471</v>
      </c>
      <c r="G608" s="201">
        <v>7972</v>
      </c>
    </row>
    <row r="609" spans="1:7" ht="28.55">
      <c r="A609" s="200" t="s">
        <v>470</v>
      </c>
      <c r="B609" s="200" t="s">
        <v>445</v>
      </c>
      <c r="C609" s="200" t="s">
        <v>451</v>
      </c>
      <c r="D609" s="200" t="s">
        <v>451</v>
      </c>
      <c r="E609" s="200" t="s">
        <v>832</v>
      </c>
      <c r="F609" s="258" t="s">
        <v>466</v>
      </c>
      <c r="G609" s="201">
        <v>7972</v>
      </c>
    </row>
    <row r="610" spans="1:7" ht="14.3">
      <c r="A610" s="200" t="s">
        <v>546</v>
      </c>
      <c r="B610" s="200" t="s">
        <v>445</v>
      </c>
      <c r="C610" s="200" t="s">
        <v>451</v>
      </c>
      <c r="D610" s="200" t="s">
        <v>451</v>
      </c>
      <c r="E610" s="200" t="s">
        <v>832</v>
      </c>
      <c r="F610" s="258" t="s">
        <v>448</v>
      </c>
      <c r="G610" s="201">
        <v>420</v>
      </c>
    </row>
    <row r="611" spans="1:7" ht="14.3">
      <c r="A611" s="200" t="s">
        <v>545</v>
      </c>
      <c r="B611" s="200" t="s">
        <v>445</v>
      </c>
      <c r="C611" s="200" t="s">
        <v>451</v>
      </c>
      <c r="D611" s="200" t="s">
        <v>451</v>
      </c>
      <c r="E611" s="200" t="s">
        <v>832</v>
      </c>
      <c r="F611" s="258" t="s">
        <v>544</v>
      </c>
      <c r="G611" s="201">
        <v>420</v>
      </c>
    </row>
    <row r="612" spans="1:7" ht="57.1">
      <c r="A612" s="200" t="s">
        <v>831</v>
      </c>
      <c r="B612" s="200" t="s">
        <v>445</v>
      </c>
      <c r="C612" s="200" t="s">
        <v>451</v>
      </c>
      <c r="D612" s="200" t="s">
        <v>451</v>
      </c>
      <c r="E612" s="200" t="s">
        <v>830</v>
      </c>
      <c r="F612" s="258"/>
      <c r="G612" s="201">
        <v>26851.4</v>
      </c>
    </row>
    <row r="613" spans="1:7" ht="57.1">
      <c r="A613" s="200" t="s">
        <v>1194</v>
      </c>
      <c r="B613" s="200" t="s">
        <v>445</v>
      </c>
      <c r="C613" s="200" t="s">
        <v>451</v>
      </c>
      <c r="D613" s="200" t="s">
        <v>451</v>
      </c>
      <c r="E613" s="200" t="s">
        <v>830</v>
      </c>
      <c r="F613" s="258" t="s">
        <v>488</v>
      </c>
      <c r="G613" s="201">
        <v>22410</v>
      </c>
    </row>
    <row r="614" spans="1:7" ht="14.3">
      <c r="A614" s="200" t="s">
        <v>487</v>
      </c>
      <c r="B614" s="200" t="s">
        <v>445</v>
      </c>
      <c r="C614" s="200" t="s">
        <v>451</v>
      </c>
      <c r="D614" s="200" t="s">
        <v>451</v>
      </c>
      <c r="E614" s="200" t="s">
        <v>830</v>
      </c>
      <c r="F614" s="258" t="s">
        <v>486</v>
      </c>
      <c r="G614" s="201">
        <v>22410</v>
      </c>
    </row>
    <row r="615" spans="1:7" ht="28.55">
      <c r="A615" s="200" t="s">
        <v>1195</v>
      </c>
      <c r="B615" s="200" t="s">
        <v>445</v>
      </c>
      <c r="C615" s="200" t="s">
        <v>451</v>
      </c>
      <c r="D615" s="200" t="s">
        <v>451</v>
      </c>
      <c r="E615" s="200" t="s">
        <v>830</v>
      </c>
      <c r="F615" s="258" t="s">
        <v>471</v>
      </c>
      <c r="G615" s="201">
        <v>4371.3999999999996</v>
      </c>
    </row>
    <row r="616" spans="1:7" ht="28.55">
      <c r="A616" s="200" t="s">
        <v>470</v>
      </c>
      <c r="B616" s="200" t="s">
        <v>445</v>
      </c>
      <c r="C616" s="200" t="s">
        <v>451</v>
      </c>
      <c r="D616" s="200" t="s">
        <v>451</v>
      </c>
      <c r="E616" s="200" t="s">
        <v>830</v>
      </c>
      <c r="F616" s="258" t="s">
        <v>466</v>
      </c>
      <c r="G616" s="201">
        <v>4371.3999999999996</v>
      </c>
    </row>
    <row r="617" spans="1:7" ht="14.3">
      <c r="A617" s="200" t="s">
        <v>546</v>
      </c>
      <c r="B617" s="200" t="s">
        <v>445</v>
      </c>
      <c r="C617" s="200" t="s">
        <v>451</v>
      </c>
      <c r="D617" s="200" t="s">
        <v>451</v>
      </c>
      <c r="E617" s="200" t="s">
        <v>830</v>
      </c>
      <c r="F617" s="258" t="s">
        <v>448</v>
      </c>
      <c r="G617" s="201">
        <v>70</v>
      </c>
    </row>
    <row r="618" spans="1:7" ht="14.3">
      <c r="A618" s="200" t="s">
        <v>545</v>
      </c>
      <c r="B618" s="200" t="s">
        <v>445</v>
      </c>
      <c r="C618" s="200" t="s">
        <v>451</v>
      </c>
      <c r="D618" s="200" t="s">
        <v>451</v>
      </c>
      <c r="E618" s="200" t="s">
        <v>830</v>
      </c>
      <c r="F618" s="258" t="s">
        <v>544</v>
      </c>
      <c r="G618" s="201">
        <v>70</v>
      </c>
    </row>
    <row r="619" spans="1:7" ht="14.3">
      <c r="A619" s="200" t="s">
        <v>829</v>
      </c>
      <c r="B619" s="200" t="s">
        <v>445</v>
      </c>
      <c r="C619" s="200" t="s">
        <v>666</v>
      </c>
      <c r="D619" s="200"/>
      <c r="E619" s="200"/>
      <c r="F619" s="258"/>
      <c r="G619" s="201">
        <v>236153.8</v>
      </c>
    </row>
    <row r="620" spans="1:7" ht="14.3">
      <c r="A620" s="200" t="s">
        <v>1287</v>
      </c>
      <c r="B620" s="200" t="s">
        <v>445</v>
      </c>
      <c r="C620" s="200" t="s">
        <v>666</v>
      </c>
      <c r="D620" s="200" t="s">
        <v>441</v>
      </c>
      <c r="E620" s="200"/>
      <c r="F620" s="258"/>
      <c r="G620" s="201">
        <v>230683.8</v>
      </c>
    </row>
    <row r="621" spans="1:7" ht="28.55">
      <c r="A621" s="200" t="s">
        <v>845</v>
      </c>
      <c r="B621" s="200" t="s">
        <v>445</v>
      </c>
      <c r="C621" s="200" t="s">
        <v>666</v>
      </c>
      <c r="D621" s="200" t="s">
        <v>441</v>
      </c>
      <c r="E621" s="200" t="s">
        <v>844</v>
      </c>
      <c r="F621" s="258"/>
      <c r="G621" s="201">
        <v>230683.8</v>
      </c>
    </row>
    <row r="622" spans="1:7" ht="14.3">
      <c r="A622" s="200" t="s">
        <v>1253</v>
      </c>
      <c r="B622" s="200" t="s">
        <v>445</v>
      </c>
      <c r="C622" s="200" t="s">
        <v>666</v>
      </c>
      <c r="D622" s="200" t="s">
        <v>441</v>
      </c>
      <c r="E622" s="200" t="s">
        <v>1254</v>
      </c>
      <c r="F622" s="258"/>
      <c r="G622" s="201">
        <v>230683.8</v>
      </c>
    </row>
    <row r="623" spans="1:7" ht="57.1">
      <c r="A623" s="200" t="s">
        <v>1255</v>
      </c>
      <c r="B623" s="200" t="s">
        <v>445</v>
      </c>
      <c r="C623" s="200" t="s">
        <v>666</v>
      </c>
      <c r="D623" s="200" t="s">
        <v>441</v>
      </c>
      <c r="E623" s="200" t="s">
        <v>1256</v>
      </c>
      <c r="F623" s="258"/>
      <c r="G623" s="201">
        <v>230683.8</v>
      </c>
    </row>
    <row r="624" spans="1:7" ht="28.55">
      <c r="A624" s="200" t="s">
        <v>1288</v>
      </c>
      <c r="B624" s="200" t="s">
        <v>445</v>
      </c>
      <c r="C624" s="200" t="s">
        <v>666</v>
      </c>
      <c r="D624" s="200" t="s">
        <v>441</v>
      </c>
      <c r="E624" s="200" t="s">
        <v>1289</v>
      </c>
      <c r="F624" s="258"/>
      <c r="G624" s="201">
        <v>230683.8</v>
      </c>
    </row>
    <row r="625" spans="1:7" ht="28.55">
      <c r="A625" s="200" t="s">
        <v>1252</v>
      </c>
      <c r="B625" s="200" t="s">
        <v>445</v>
      </c>
      <c r="C625" s="200" t="s">
        <v>666</v>
      </c>
      <c r="D625" s="200" t="s">
        <v>441</v>
      </c>
      <c r="E625" s="200" t="s">
        <v>1289</v>
      </c>
      <c r="F625" s="258" t="s">
        <v>736</v>
      </c>
      <c r="G625" s="201">
        <v>230683.8</v>
      </c>
    </row>
    <row r="626" spans="1:7" ht="14.3">
      <c r="A626" s="200" t="s">
        <v>735</v>
      </c>
      <c r="B626" s="200" t="s">
        <v>445</v>
      </c>
      <c r="C626" s="200" t="s">
        <v>666</v>
      </c>
      <c r="D626" s="200" t="s">
        <v>441</v>
      </c>
      <c r="E626" s="200" t="s">
        <v>1289</v>
      </c>
      <c r="F626" s="258" t="s">
        <v>733</v>
      </c>
      <c r="G626" s="201">
        <v>230683.8</v>
      </c>
    </row>
    <row r="627" spans="1:7" ht="28.55">
      <c r="A627" s="200" t="s">
        <v>828</v>
      </c>
      <c r="B627" s="200" t="s">
        <v>445</v>
      </c>
      <c r="C627" s="200" t="s">
        <v>666</v>
      </c>
      <c r="D627" s="200" t="s">
        <v>467</v>
      </c>
      <c r="E627" s="200"/>
      <c r="F627" s="258"/>
      <c r="G627" s="201">
        <v>5470</v>
      </c>
    </row>
    <row r="628" spans="1:7" ht="14.3">
      <c r="A628" s="200" t="s">
        <v>827</v>
      </c>
      <c r="B628" s="200" t="s">
        <v>445</v>
      </c>
      <c r="C628" s="200" t="s">
        <v>666</v>
      </c>
      <c r="D628" s="200" t="s">
        <v>467</v>
      </c>
      <c r="E628" s="200" t="s">
        <v>826</v>
      </c>
      <c r="F628" s="258"/>
      <c r="G628" s="201">
        <v>5470</v>
      </c>
    </row>
    <row r="629" spans="1:7" ht="14.3">
      <c r="A629" s="200" t="s">
        <v>825</v>
      </c>
      <c r="B629" s="200" t="s">
        <v>445</v>
      </c>
      <c r="C629" s="200" t="s">
        <v>666</v>
      </c>
      <c r="D629" s="200" t="s">
        <v>467</v>
      </c>
      <c r="E629" s="200" t="s">
        <v>824</v>
      </c>
      <c r="F629" s="258"/>
      <c r="G629" s="201">
        <v>5250</v>
      </c>
    </row>
    <row r="630" spans="1:7" ht="42.85">
      <c r="A630" s="200" t="s">
        <v>895</v>
      </c>
      <c r="B630" s="200" t="s">
        <v>445</v>
      </c>
      <c r="C630" s="200" t="s">
        <v>666</v>
      </c>
      <c r="D630" s="200" t="s">
        <v>467</v>
      </c>
      <c r="E630" s="200" t="s">
        <v>894</v>
      </c>
      <c r="F630" s="258"/>
      <c r="G630" s="201">
        <v>5200</v>
      </c>
    </row>
    <row r="631" spans="1:7" ht="28.55">
      <c r="A631" s="200" t="s">
        <v>821</v>
      </c>
      <c r="B631" s="200" t="s">
        <v>445</v>
      </c>
      <c r="C631" s="200" t="s">
        <v>666</v>
      </c>
      <c r="D631" s="200" t="s">
        <v>467</v>
      </c>
      <c r="E631" s="200" t="s">
        <v>1270</v>
      </c>
      <c r="F631" s="258"/>
      <c r="G631" s="201">
        <v>1700</v>
      </c>
    </row>
    <row r="632" spans="1:7" ht="28.55">
      <c r="A632" s="200" t="s">
        <v>1195</v>
      </c>
      <c r="B632" s="200" t="s">
        <v>445</v>
      </c>
      <c r="C632" s="200" t="s">
        <v>666</v>
      </c>
      <c r="D632" s="200" t="s">
        <v>467</v>
      </c>
      <c r="E632" s="200" t="s">
        <v>1270</v>
      </c>
      <c r="F632" s="258" t="s">
        <v>471</v>
      </c>
      <c r="G632" s="201">
        <v>1700</v>
      </c>
    </row>
    <row r="633" spans="1:7" ht="28.55">
      <c r="A633" s="200" t="s">
        <v>470</v>
      </c>
      <c r="B633" s="200" t="s">
        <v>445</v>
      </c>
      <c r="C633" s="200" t="s">
        <v>666</v>
      </c>
      <c r="D633" s="200" t="s">
        <v>467</v>
      </c>
      <c r="E633" s="200" t="s">
        <v>1270</v>
      </c>
      <c r="F633" s="258" t="s">
        <v>466</v>
      </c>
      <c r="G633" s="201">
        <v>1700</v>
      </c>
    </row>
    <row r="634" spans="1:7" ht="28.55">
      <c r="A634" s="200" t="s">
        <v>819</v>
      </c>
      <c r="B634" s="200" t="s">
        <v>445</v>
      </c>
      <c r="C634" s="200" t="s">
        <v>666</v>
      </c>
      <c r="D634" s="200" t="s">
        <v>467</v>
      </c>
      <c r="E634" s="200" t="s">
        <v>1290</v>
      </c>
      <c r="F634" s="258"/>
      <c r="G634" s="201">
        <v>2500</v>
      </c>
    </row>
    <row r="635" spans="1:7" ht="28.55">
      <c r="A635" s="200" t="s">
        <v>1195</v>
      </c>
      <c r="B635" s="200" t="s">
        <v>445</v>
      </c>
      <c r="C635" s="200" t="s">
        <v>666</v>
      </c>
      <c r="D635" s="200" t="s">
        <v>467</v>
      </c>
      <c r="E635" s="200" t="s">
        <v>1290</v>
      </c>
      <c r="F635" s="258" t="s">
        <v>471</v>
      </c>
      <c r="G635" s="201">
        <v>2500</v>
      </c>
    </row>
    <row r="636" spans="1:7" ht="28.55">
      <c r="A636" s="200" t="s">
        <v>470</v>
      </c>
      <c r="B636" s="200" t="s">
        <v>445</v>
      </c>
      <c r="C636" s="200" t="s">
        <v>666</v>
      </c>
      <c r="D636" s="200" t="s">
        <v>467</v>
      </c>
      <c r="E636" s="200" t="s">
        <v>1290</v>
      </c>
      <c r="F636" s="258" t="s">
        <v>466</v>
      </c>
      <c r="G636" s="201">
        <v>2500</v>
      </c>
    </row>
    <row r="637" spans="1:7" ht="28.55">
      <c r="A637" s="200" t="s">
        <v>1271</v>
      </c>
      <c r="B637" s="200" t="s">
        <v>445</v>
      </c>
      <c r="C637" s="200" t="s">
        <v>666</v>
      </c>
      <c r="D637" s="200" t="s">
        <v>467</v>
      </c>
      <c r="E637" s="200" t="s">
        <v>890</v>
      </c>
      <c r="F637" s="258"/>
      <c r="G637" s="201">
        <v>1000</v>
      </c>
    </row>
    <row r="638" spans="1:7" ht="28.55">
      <c r="A638" s="200" t="s">
        <v>479</v>
      </c>
      <c r="B638" s="200" t="s">
        <v>445</v>
      </c>
      <c r="C638" s="200" t="s">
        <v>666</v>
      </c>
      <c r="D638" s="200" t="s">
        <v>467</v>
      </c>
      <c r="E638" s="200" t="s">
        <v>890</v>
      </c>
      <c r="F638" s="258" t="s">
        <v>458</v>
      </c>
      <c r="G638" s="201">
        <v>1000</v>
      </c>
    </row>
    <row r="639" spans="1:7" ht="14.3">
      <c r="A639" s="200" t="s">
        <v>503</v>
      </c>
      <c r="B639" s="200" t="s">
        <v>445</v>
      </c>
      <c r="C639" s="200" t="s">
        <v>666</v>
      </c>
      <c r="D639" s="200" t="s">
        <v>467</v>
      </c>
      <c r="E639" s="200" t="s">
        <v>890</v>
      </c>
      <c r="F639" s="258" t="s">
        <v>461</v>
      </c>
      <c r="G639" s="201">
        <v>1000</v>
      </c>
    </row>
    <row r="640" spans="1:7" ht="28.55">
      <c r="A640" s="200" t="s">
        <v>823</v>
      </c>
      <c r="B640" s="200" t="s">
        <v>445</v>
      </c>
      <c r="C640" s="200" t="s">
        <v>666</v>
      </c>
      <c r="D640" s="200" t="s">
        <v>467</v>
      </c>
      <c r="E640" s="200" t="s">
        <v>822</v>
      </c>
      <c r="F640" s="258"/>
      <c r="G640" s="201">
        <v>50</v>
      </c>
    </row>
    <row r="641" spans="1:7" ht="28.55">
      <c r="A641" s="200" t="s">
        <v>821</v>
      </c>
      <c r="B641" s="200" t="s">
        <v>445</v>
      </c>
      <c r="C641" s="200" t="s">
        <v>666</v>
      </c>
      <c r="D641" s="200" t="s">
        <v>467</v>
      </c>
      <c r="E641" s="200" t="s">
        <v>820</v>
      </c>
      <c r="F641" s="258"/>
      <c r="G641" s="201">
        <v>50</v>
      </c>
    </row>
    <row r="642" spans="1:7" ht="28.55">
      <c r="A642" s="200" t="s">
        <v>1195</v>
      </c>
      <c r="B642" s="200" t="s">
        <v>445</v>
      </c>
      <c r="C642" s="200" t="s">
        <v>666</v>
      </c>
      <c r="D642" s="200" t="s">
        <v>467</v>
      </c>
      <c r="E642" s="200" t="s">
        <v>820</v>
      </c>
      <c r="F642" s="258" t="s">
        <v>471</v>
      </c>
      <c r="G642" s="201">
        <v>50</v>
      </c>
    </row>
    <row r="643" spans="1:7" ht="28.55">
      <c r="A643" s="200" t="s">
        <v>470</v>
      </c>
      <c r="B643" s="200" t="s">
        <v>445</v>
      </c>
      <c r="C643" s="200" t="s">
        <v>666</v>
      </c>
      <c r="D643" s="200" t="s">
        <v>467</v>
      </c>
      <c r="E643" s="200" t="s">
        <v>820</v>
      </c>
      <c r="F643" s="258" t="s">
        <v>466</v>
      </c>
      <c r="G643" s="201">
        <v>50</v>
      </c>
    </row>
    <row r="644" spans="1:7" ht="14.3">
      <c r="A644" s="200" t="s">
        <v>1291</v>
      </c>
      <c r="B644" s="200" t="s">
        <v>445</v>
      </c>
      <c r="C644" s="200" t="s">
        <v>666</v>
      </c>
      <c r="D644" s="200" t="s">
        <v>467</v>
      </c>
      <c r="E644" s="200" t="s">
        <v>1292</v>
      </c>
      <c r="F644" s="258"/>
      <c r="G644" s="201">
        <v>220</v>
      </c>
    </row>
    <row r="645" spans="1:7" ht="28.55">
      <c r="A645" s="200" t="s">
        <v>1293</v>
      </c>
      <c r="B645" s="200" t="s">
        <v>445</v>
      </c>
      <c r="C645" s="200" t="s">
        <v>666</v>
      </c>
      <c r="D645" s="200" t="s">
        <v>467</v>
      </c>
      <c r="E645" s="200" t="s">
        <v>1294</v>
      </c>
      <c r="F645" s="258"/>
      <c r="G645" s="201">
        <v>220</v>
      </c>
    </row>
    <row r="646" spans="1:7" ht="42.85">
      <c r="A646" s="200" t="s">
        <v>1295</v>
      </c>
      <c r="B646" s="200" t="s">
        <v>445</v>
      </c>
      <c r="C646" s="200" t="s">
        <v>666</v>
      </c>
      <c r="D646" s="200" t="s">
        <v>467</v>
      </c>
      <c r="E646" s="200" t="s">
        <v>1296</v>
      </c>
      <c r="F646" s="258"/>
      <c r="G646" s="201">
        <v>220</v>
      </c>
    </row>
    <row r="647" spans="1:7" ht="28.55">
      <c r="A647" s="200" t="s">
        <v>1195</v>
      </c>
      <c r="B647" s="200" t="s">
        <v>445</v>
      </c>
      <c r="C647" s="200" t="s">
        <v>666</v>
      </c>
      <c r="D647" s="200" t="s">
        <v>467</v>
      </c>
      <c r="E647" s="200" t="s">
        <v>1296</v>
      </c>
      <c r="F647" s="258" t="s">
        <v>471</v>
      </c>
      <c r="G647" s="201">
        <v>220</v>
      </c>
    </row>
    <row r="648" spans="1:7" ht="28.55">
      <c r="A648" s="200" t="s">
        <v>470</v>
      </c>
      <c r="B648" s="200" t="s">
        <v>445</v>
      </c>
      <c r="C648" s="200" t="s">
        <v>666</v>
      </c>
      <c r="D648" s="200" t="s">
        <v>467</v>
      </c>
      <c r="E648" s="200" t="s">
        <v>1296</v>
      </c>
      <c r="F648" s="258" t="s">
        <v>466</v>
      </c>
      <c r="G648" s="201">
        <v>220</v>
      </c>
    </row>
    <row r="649" spans="1:7" ht="14.3">
      <c r="A649" s="200" t="s">
        <v>543</v>
      </c>
      <c r="B649" s="200" t="s">
        <v>445</v>
      </c>
      <c r="C649" s="200" t="s">
        <v>540</v>
      </c>
      <c r="D649" s="200"/>
      <c r="E649" s="200"/>
      <c r="F649" s="258"/>
      <c r="G649" s="201">
        <v>206402.2</v>
      </c>
    </row>
    <row r="650" spans="1:7" ht="14.3">
      <c r="A650" s="200" t="s">
        <v>649</v>
      </c>
      <c r="B650" s="200" t="s">
        <v>445</v>
      </c>
      <c r="C650" s="200" t="s">
        <v>540</v>
      </c>
      <c r="D650" s="200" t="s">
        <v>437</v>
      </c>
      <c r="E650" s="200"/>
      <c r="F650" s="258"/>
      <c r="G650" s="201">
        <v>120760</v>
      </c>
    </row>
    <row r="651" spans="1:7" ht="14.3">
      <c r="A651" s="200" t="s">
        <v>593</v>
      </c>
      <c r="B651" s="200" t="s">
        <v>445</v>
      </c>
      <c r="C651" s="200" t="s">
        <v>540</v>
      </c>
      <c r="D651" s="200" t="s">
        <v>437</v>
      </c>
      <c r="E651" s="200" t="s">
        <v>592</v>
      </c>
      <c r="F651" s="258"/>
      <c r="G651" s="201">
        <v>10000</v>
      </c>
    </row>
    <row r="652" spans="1:7" ht="14.3">
      <c r="A652" s="200" t="s">
        <v>591</v>
      </c>
      <c r="B652" s="200" t="s">
        <v>445</v>
      </c>
      <c r="C652" s="200" t="s">
        <v>540</v>
      </c>
      <c r="D652" s="200" t="s">
        <v>437</v>
      </c>
      <c r="E652" s="200" t="s">
        <v>590</v>
      </c>
      <c r="F652" s="258"/>
      <c r="G652" s="201">
        <v>10000</v>
      </c>
    </row>
    <row r="653" spans="1:7" ht="42.85">
      <c r="A653" s="200" t="s">
        <v>589</v>
      </c>
      <c r="B653" s="200" t="s">
        <v>445</v>
      </c>
      <c r="C653" s="200" t="s">
        <v>540</v>
      </c>
      <c r="D653" s="200" t="s">
        <v>437</v>
      </c>
      <c r="E653" s="200" t="s">
        <v>588</v>
      </c>
      <c r="F653" s="258"/>
      <c r="G653" s="201">
        <v>10000</v>
      </c>
    </row>
    <row r="654" spans="1:7" ht="42.85">
      <c r="A654" s="200" t="s">
        <v>648</v>
      </c>
      <c r="B654" s="200" t="s">
        <v>445</v>
      </c>
      <c r="C654" s="200" t="s">
        <v>540</v>
      </c>
      <c r="D654" s="200" t="s">
        <v>437</v>
      </c>
      <c r="E654" s="200" t="s">
        <v>647</v>
      </c>
      <c r="F654" s="258"/>
      <c r="G654" s="201">
        <v>10000</v>
      </c>
    </row>
    <row r="655" spans="1:7" ht="28.55">
      <c r="A655" s="200" t="s">
        <v>1195</v>
      </c>
      <c r="B655" s="200" t="s">
        <v>445</v>
      </c>
      <c r="C655" s="200" t="s">
        <v>540</v>
      </c>
      <c r="D655" s="200" t="s">
        <v>437</v>
      </c>
      <c r="E655" s="200" t="s">
        <v>647</v>
      </c>
      <c r="F655" s="258" t="s">
        <v>471</v>
      </c>
      <c r="G655" s="201">
        <v>10000</v>
      </c>
    </row>
    <row r="656" spans="1:7" ht="28.55">
      <c r="A656" s="200" t="s">
        <v>470</v>
      </c>
      <c r="B656" s="200" t="s">
        <v>445</v>
      </c>
      <c r="C656" s="200" t="s">
        <v>540</v>
      </c>
      <c r="D656" s="200" t="s">
        <v>437</v>
      </c>
      <c r="E656" s="200" t="s">
        <v>647</v>
      </c>
      <c r="F656" s="258" t="s">
        <v>466</v>
      </c>
      <c r="G656" s="201">
        <v>10000</v>
      </c>
    </row>
    <row r="657" spans="1:7" ht="14.3">
      <c r="A657" s="200" t="s">
        <v>500</v>
      </c>
      <c r="B657" s="200" t="s">
        <v>445</v>
      </c>
      <c r="C657" s="200" t="s">
        <v>540</v>
      </c>
      <c r="D657" s="200" t="s">
        <v>437</v>
      </c>
      <c r="E657" s="200" t="s">
        <v>499</v>
      </c>
      <c r="F657" s="258"/>
      <c r="G657" s="201">
        <v>760</v>
      </c>
    </row>
    <row r="658" spans="1:7" ht="14.3">
      <c r="A658" s="200" t="s">
        <v>498</v>
      </c>
      <c r="B658" s="200" t="s">
        <v>445</v>
      </c>
      <c r="C658" s="200" t="s">
        <v>540</v>
      </c>
      <c r="D658" s="200" t="s">
        <v>437</v>
      </c>
      <c r="E658" s="200" t="s">
        <v>497</v>
      </c>
      <c r="F658" s="258"/>
      <c r="G658" s="201">
        <v>760</v>
      </c>
    </row>
    <row r="659" spans="1:7" ht="42.85">
      <c r="A659" s="200" t="s">
        <v>1227</v>
      </c>
      <c r="B659" s="200" t="s">
        <v>445</v>
      </c>
      <c r="C659" s="200" t="s">
        <v>540</v>
      </c>
      <c r="D659" s="200" t="s">
        <v>437</v>
      </c>
      <c r="E659" s="200" t="s">
        <v>509</v>
      </c>
      <c r="F659" s="258"/>
      <c r="G659" s="201">
        <v>760</v>
      </c>
    </row>
    <row r="660" spans="1:7" ht="42.85">
      <c r="A660" s="200" t="s">
        <v>818</v>
      </c>
      <c r="B660" s="200" t="s">
        <v>445</v>
      </c>
      <c r="C660" s="200" t="s">
        <v>540</v>
      </c>
      <c r="D660" s="200" t="s">
        <v>437</v>
      </c>
      <c r="E660" s="200" t="s">
        <v>817</v>
      </c>
      <c r="F660" s="258"/>
      <c r="G660" s="201">
        <v>760</v>
      </c>
    </row>
    <row r="661" spans="1:7" ht="28.55">
      <c r="A661" s="200" t="s">
        <v>1195</v>
      </c>
      <c r="B661" s="200" t="s">
        <v>445</v>
      </c>
      <c r="C661" s="200" t="s">
        <v>540</v>
      </c>
      <c r="D661" s="200" t="s">
        <v>437</v>
      </c>
      <c r="E661" s="200" t="s">
        <v>817</v>
      </c>
      <c r="F661" s="258" t="s">
        <v>471</v>
      </c>
      <c r="G661" s="201">
        <v>760</v>
      </c>
    </row>
    <row r="662" spans="1:7" ht="28.55">
      <c r="A662" s="200" t="s">
        <v>470</v>
      </c>
      <c r="B662" s="200" t="s">
        <v>445</v>
      </c>
      <c r="C662" s="200" t="s">
        <v>540</v>
      </c>
      <c r="D662" s="200" t="s">
        <v>437</v>
      </c>
      <c r="E662" s="200" t="s">
        <v>817</v>
      </c>
      <c r="F662" s="258" t="s">
        <v>466</v>
      </c>
      <c r="G662" s="201">
        <v>760</v>
      </c>
    </row>
    <row r="663" spans="1:7" ht="28.55">
      <c r="A663" s="200" t="s">
        <v>812</v>
      </c>
      <c r="B663" s="200" t="s">
        <v>445</v>
      </c>
      <c r="C663" s="200" t="s">
        <v>540</v>
      </c>
      <c r="D663" s="200" t="s">
        <v>437</v>
      </c>
      <c r="E663" s="200" t="s">
        <v>811</v>
      </c>
      <c r="F663" s="258"/>
      <c r="G663" s="201">
        <v>110000</v>
      </c>
    </row>
    <row r="664" spans="1:7" ht="28.55">
      <c r="A664" s="200" t="s">
        <v>810</v>
      </c>
      <c r="B664" s="200" t="s">
        <v>445</v>
      </c>
      <c r="C664" s="200" t="s">
        <v>540</v>
      </c>
      <c r="D664" s="200" t="s">
        <v>437</v>
      </c>
      <c r="E664" s="200" t="s">
        <v>809</v>
      </c>
      <c r="F664" s="258"/>
      <c r="G664" s="201">
        <v>110000</v>
      </c>
    </row>
    <row r="665" spans="1:7" ht="28.55">
      <c r="A665" s="200" t="s">
        <v>816</v>
      </c>
      <c r="B665" s="200" t="s">
        <v>445</v>
      </c>
      <c r="C665" s="200" t="s">
        <v>540</v>
      </c>
      <c r="D665" s="200" t="s">
        <v>437</v>
      </c>
      <c r="E665" s="200" t="s">
        <v>815</v>
      </c>
      <c r="F665" s="258"/>
      <c r="G665" s="201">
        <v>110000</v>
      </c>
    </row>
    <row r="666" spans="1:7" ht="28.55">
      <c r="A666" s="200" t="s">
        <v>814</v>
      </c>
      <c r="B666" s="200" t="s">
        <v>445</v>
      </c>
      <c r="C666" s="200" t="s">
        <v>540</v>
      </c>
      <c r="D666" s="200" t="s">
        <v>437</v>
      </c>
      <c r="E666" s="200" t="s">
        <v>813</v>
      </c>
      <c r="F666" s="258"/>
      <c r="G666" s="201">
        <v>10000</v>
      </c>
    </row>
    <row r="667" spans="1:7" ht="28.55">
      <c r="A667" s="200" t="s">
        <v>1252</v>
      </c>
      <c r="B667" s="200" t="s">
        <v>445</v>
      </c>
      <c r="C667" s="200" t="s">
        <v>540</v>
      </c>
      <c r="D667" s="200" t="s">
        <v>437</v>
      </c>
      <c r="E667" s="200" t="s">
        <v>813</v>
      </c>
      <c r="F667" s="258" t="s">
        <v>736</v>
      </c>
      <c r="G667" s="201">
        <v>10000</v>
      </c>
    </row>
    <row r="668" spans="1:7" ht="14.3">
      <c r="A668" s="200" t="s">
        <v>735</v>
      </c>
      <c r="B668" s="200" t="s">
        <v>445</v>
      </c>
      <c r="C668" s="200" t="s">
        <v>540</v>
      </c>
      <c r="D668" s="200" t="s">
        <v>437</v>
      </c>
      <c r="E668" s="200" t="s">
        <v>813</v>
      </c>
      <c r="F668" s="258" t="s">
        <v>733</v>
      </c>
      <c r="G668" s="201">
        <v>10000</v>
      </c>
    </row>
    <row r="669" spans="1:7" ht="42.85">
      <c r="A669" s="200" t="s">
        <v>1297</v>
      </c>
      <c r="B669" s="200" t="s">
        <v>445</v>
      </c>
      <c r="C669" s="200" t="s">
        <v>540</v>
      </c>
      <c r="D669" s="200" t="s">
        <v>437</v>
      </c>
      <c r="E669" s="200" t="s">
        <v>1298</v>
      </c>
      <c r="F669" s="258"/>
      <c r="G669" s="201">
        <v>100000</v>
      </c>
    </row>
    <row r="670" spans="1:7" ht="28.55">
      <c r="A670" s="200" t="s">
        <v>1252</v>
      </c>
      <c r="B670" s="200" t="s">
        <v>445</v>
      </c>
      <c r="C670" s="200" t="s">
        <v>540</v>
      </c>
      <c r="D670" s="200" t="s">
        <v>437</v>
      </c>
      <c r="E670" s="200" t="s">
        <v>1298</v>
      </c>
      <c r="F670" s="258" t="s">
        <v>736</v>
      </c>
      <c r="G670" s="201">
        <v>100000</v>
      </c>
    </row>
    <row r="671" spans="1:7" ht="14.3">
      <c r="A671" s="200" t="s">
        <v>735</v>
      </c>
      <c r="B671" s="200" t="s">
        <v>445</v>
      </c>
      <c r="C671" s="200" t="s">
        <v>540</v>
      </c>
      <c r="D671" s="200" t="s">
        <v>437</v>
      </c>
      <c r="E671" s="200" t="s">
        <v>1298</v>
      </c>
      <c r="F671" s="258" t="s">
        <v>733</v>
      </c>
      <c r="G671" s="201">
        <v>100000</v>
      </c>
    </row>
    <row r="672" spans="1:7" ht="14.3">
      <c r="A672" s="200" t="s">
        <v>640</v>
      </c>
      <c r="B672" s="200" t="s">
        <v>445</v>
      </c>
      <c r="C672" s="200" t="s">
        <v>540</v>
      </c>
      <c r="D672" s="200" t="s">
        <v>441</v>
      </c>
      <c r="E672" s="200"/>
      <c r="F672" s="258"/>
      <c r="G672" s="201">
        <v>40000</v>
      </c>
    </row>
    <row r="673" spans="1:7" ht="14.3">
      <c r="A673" s="200" t="s">
        <v>593</v>
      </c>
      <c r="B673" s="200" t="s">
        <v>445</v>
      </c>
      <c r="C673" s="200" t="s">
        <v>540</v>
      </c>
      <c r="D673" s="200" t="s">
        <v>441</v>
      </c>
      <c r="E673" s="200" t="s">
        <v>592</v>
      </c>
      <c r="F673" s="258"/>
      <c r="G673" s="201">
        <v>30000</v>
      </c>
    </row>
    <row r="674" spans="1:7" ht="14.3">
      <c r="A674" s="200" t="s">
        <v>615</v>
      </c>
      <c r="B674" s="200" t="s">
        <v>445</v>
      </c>
      <c r="C674" s="200" t="s">
        <v>540</v>
      </c>
      <c r="D674" s="200" t="s">
        <v>441</v>
      </c>
      <c r="E674" s="200" t="s">
        <v>614</v>
      </c>
      <c r="F674" s="258"/>
      <c r="G674" s="201">
        <v>30000</v>
      </c>
    </row>
    <row r="675" spans="1:7" ht="28.55">
      <c r="A675" s="200" t="s">
        <v>613</v>
      </c>
      <c r="B675" s="200" t="s">
        <v>445</v>
      </c>
      <c r="C675" s="200" t="s">
        <v>540</v>
      </c>
      <c r="D675" s="200" t="s">
        <v>441</v>
      </c>
      <c r="E675" s="200" t="s">
        <v>612</v>
      </c>
      <c r="F675" s="258"/>
      <c r="G675" s="201">
        <v>30000</v>
      </c>
    </row>
    <row r="676" spans="1:7" ht="42.85">
      <c r="A676" s="200" t="s">
        <v>611</v>
      </c>
      <c r="B676" s="200" t="s">
        <v>445</v>
      </c>
      <c r="C676" s="200" t="s">
        <v>540</v>
      </c>
      <c r="D676" s="200" t="s">
        <v>441</v>
      </c>
      <c r="E676" s="200" t="s">
        <v>610</v>
      </c>
      <c r="F676" s="258"/>
      <c r="G676" s="201">
        <v>30000</v>
      </c>
    </row>
    <row r="677" spans="1:7" ht="28.55">
      <c r="A677" s="200" t="s">
        <v>1195</v>
      </c>
      <c r="B677" s="200" t="s">
        <v>445</v>
      </c>
      <c r="C677" s="200" t="s">
        <v>540</v>
      </c>
      <c r="D677" s="200" t="s">
        <v>441</v>
      </c>
      <c r="E677" s="200" t="s">
        <v>610</v>
      </c>
      <c r="F677" s="258" t="s">
        <v>471</v>
      </c>
      <c r="G677" s="201">
        <v>30000</v>
      </c>
    </row>
    <row r="678" spans="1:7" ht="28.55">
      <c r="A678" s="200" t="s">
        <v>470</v>
      </c>
      <c r="B678" s="200" t="s">
        <v>445</v>
      </c>
      <c r="C678" s="200" t="s">
        <v>540</v>
      </c>
      <c r="D678" s="200" t="s">
        <v>441</v>
      </c>
      <c r="E678" s="200" t="s">
        <v>610</v>
      </c>
      <c r="F678" s="258" t="s">
        <v>466</v>
      </c>
      <c r="G678" s="201">
        <v>30000</v>
      </c>
    </row>
    <row r="679" spans="1:7" ht="28.55">
      <c r="A679" s="200" t="s">
        <v>812</v>
      </c>
      <c r="B679" s="200" t="s">
        <v>445</v>
      </c>
      <c r="C679" s="200" t="s">
        <v>540</v>
      </c>
      <c r="D679" s="200" t="s">
        <v>441</v>
      </c>
      <c r="E679" s="200" t="s">
        <v>811</v>
      </c>
      <c r="F679" s="258"/>
      <c r="G679" s="201">
        <v>10000</v>
      </c>
    </row>
    <row r="680" spans="1:7" ht="28.55">
      <c r="A680" s="200" t="s">
        <v>810</v>
      </c>
      <c r="B680" s="200" t="s">
        <v>445</v>
      </c>
      <c r="C680" s="200" t="s">
        <v>540</v>
      </c>
      <c r="D680" s="200" t="s">
        <v>441</v>
      </c>
      <c r="E680" s="200" t="s">
        <v>809</v>
      </c>
      <c r="F680" s="258"/>
      <c r="G680" s="201">
        <v>10000</v>
      </c>
    </row>
    <row r="681" spans="1:7" ht="28.55">
      <c r="A681" s="200" t="s">
        <v>808</v>
      </c>
      <c r="B681" s="200" t="s">
        <v>445</v>
      </c>
      <c r="C681" s="200" t="s">
        <v>540</v>
      </c>
      <c r="D681" s="200" t="s">
        <v>441</v>
      </c>
      <c r="E681" s="200" t="s">
        <v>807</v>
      </c>
      <c r="F681" s="258"/>
      <c r="G681" s="201">
        <v>10000</v>
      </c>
    </row>
    <row r="682" spans="1:7" ht="28.55">
      <c r="A682" s="200" t="s">
        <v>806</v>
      </c>
      <c r="B682" s="200" t="s">
        <v>445</v>
      </c>
      <c r="C682" s="200" t="s">
        <v>540</v>
      </c>
      <c r="D682" s="200" t="s">
        <v>441</v>
      </c>
      <c r="E682" s="200" t="s">
        <v>805</v>
      </c>
      <c r="F682" s="258"/>
      <c r="G682" s="201">
        <v>10000</v>
      </c>
    </row>
    <row r="683" spans="1:7" ht="28.55">
      <c r="A683" s="200" t="s">
        <v>1252</v>
      </c>
      <c r="B683" s="200" t="s">
        <v>445</v>
      </c>
      <c r="C683" s="200" t="s">
        <v>540</v>
      </c>
      <c r="D683" s="200" t="s">
        <v>441</v>
      </c>
      <c r="E683" s="200" t="s">
        <v>805</v>
      </c>
      <c r="F683" s="258" t="s">
        <v>736</v>
      </c>
      <c r="G683" s="201">
        <v>10000</v>
      </c>
    </row>
    <row r="684" spans="1:7" ht="14.3">
      <c r="A684" s="200" t="s">
        <v>735</v>
      </c>
      <c r="B684" s="200" t="s">
        <v>445</v>
      </c>
      <c r="C684" s="200" t="s">
        <v>540</v>
      </c>
      <c r="D684" s="200" t="s">
        <v>441</v>
      </c>
      <c r="E684" s="200" t="s">
        <v>805</v>
      </c>
      <c r="F684" s="258" t="s">
        <v>733</v>
      </c>
      <c r="G684" s="201">
        <v>10000</v>
      </c>
    </row>
    <row r="685" spans="1:7" ht="28.55">
      <c r="A685" s="200" t="s">
        <v>803</v>
      </c>
      <c r="B685" s="200" t="s">
        <v>445</v>
      </c>
      <c r="C685" s="200" t="s">
        <v>540</v>
      </c>
      <c r="D685" s="200" t="s">
        <v>451</v>
      </c>
      <c r="E685" s="200"/>
      <c r="F685" s="258"/>
      <c r="G685" s="201">
        <v>250</v>
      </c>
    </row>
    <row r="686" spans="1:7" ht="28.55">
      <c r="A686" s="200" t="s">
        <v>535</v>
      </c>
      <c r="B686" s="200" t="s">
        <v>445</v>
      </c>
      <c r="C686" s="200" t="s">
        <v>540</v>
      </c>
      <c r="D686" s="200" t="s">
        <v>451</v>
      </c>
      <c r="E686" s="200" t="s">
        <v>534</v>
      </c>
      <c r="F686" s="258"/>
      <c r="G686" s="201">
        <v>250</v>
      </c>
    </row>
    <row r="687" spans="1:7" ht="28.55">
      <c r="A687" s="200" t="s">
        <v>802</v>
      </c>
      <c r="B687" s="200" t="s">
        <v>445</v>
      </c>
      <c r="C687" s="200" t="s">
        <v>540</v>
      </c>
      <c r="D687" s="200" t="s">
        <v>451</v>
      </c>
      <c r="E687" s="200" t="s">
        <v>801</v>
      </c>
      <c r="F687" s="258"/>
      <c r="G687" s="201">
        <v>250</v>
      </c>
    </row>
    <row r="688" spans="1:7" ht="28.55">
      <c r="A688" s="200" t="s">
        <v>800</v>
      </c>
      <c r="B688" s="200" t="s">
        <v>445</v>
      </c>
      <c r="C688" s="200" t="s">
        <v>540</v>
      </c>
      <c r="D688" s="200" t="s">
        <v>451</v>
      </c>
      <c r="E688" s="200" t="s">
        <v>799</v>
      </c>
      <c r="F688" s="258"/>
      <c r="G688" s="201">
        <v>250</v>
      </c>
    </row>
    <row r="689" spans="1:7" ht="114.2">
      <c r="A689" s="200" t="s">
        <v>798</v>
      </c>
      <c r="B689" s="200" t="s">
        <v>445</v>
      </c>
      <c r="C689" s="200" t="s">
        <v>540</v>
      </c>
      <c r="D689" s="200" t="s">
        <v>451</v>
      </c>
      <c r="E689" s="200" t="s">
        <v>797</v>
      </c>
      <c r="F689" s="258"/>
      <c r="G689" s="201">
        <v>250</v>
      </c>
    </row>
    <row r="690" spans="1:7" ht="28.55">
      <c r="A690" s="200" t="s">
        <v>1195</v>
      </c>
      <c r="B690" s="200" t="s">
        <v>445</v>
      </c>
      <c r="C690" s="200" t="s">
        <v>540</v>
      </c>
      <c r="D690" s="200" t="s">
        <v>451</v>
      </c>
      <c r="E690" s="200" t="s">
        <v>797</v>
      </c>
      <c r="F690" s="258" t="s">
        <v>471</v>
      </c>
      <c r="G690" s="201">
        <v>250</v>
      </c>
    </row>
    <row r="691" spans="1:7" ht="28.55">
      <c r="A691" s="200" t="s">
        <v>470</v>
      </c>
      <c r="B691" s="200" t="s">
        <v>445</v>
      </c>
      <c r="C691" s="200" t="s">
        <v>540</v>
      </c>
      <c r="D691" s="200" t="s">
        <v>451</v>
      </c>
      <c r="E691" s="200" t="s">
        <v>797</v>
      </c>
      <c r="F691" s="258" t="s">
        <v>466</v>
      </c>
      <c r="G691" s="201">
        <v>250</v>
      </c>
    </row>
    <row r="692" spans="1:7" ht="14.3">
      <c r="A692" s="200" t="s">
        <v>616</v>
      </c>
      <c r="B692" s="200" t="s">
        <v>445</v>
      </c>
      <c r="C692" s="200" t="s">
        <v>540</v>
      </c>
      <c r="D692" s="200" t="s">
        <v>597</v>
      </c>
      <c r="E692" s="200"/>
      <c r="F692" s="258"/>
      <c r="G692" s="201">
        <v>45392.2</v>
      </c>
    </row>
    <row r="693" spans="1:7" ht="14.3">
      <c r="A693" s="200" t="s">
        <v>500</v>
      </c>
      <c r="B693" s="200" t="s">
        <v>445</v>
      </c>
      <c r="C693" s="200" t="s">
        <v>540</v>
      </c>
      <c r="D693" s="200" t="s">
        <v>597</v>
      </c>
      <c r="E693" s="200" t="s">
        <v>499</v>
      </c>
      <c r="F693" s="258"/>
      <c r="G693" s="201">
        <v>15273.2</v>
      </c>
    </row>
    <row r="694" spans="1:7" ht="28.55">
      <c r="A694" s="200" t="s">
        <v>602</v>
      </c>
      <c r="B694" s="200" t="s">
        <v>445</v>
      </c>
      <c r="C694" s="200" t="s">
        <v>540</v>
      </c>
      <c r="D694" s="200" t="s">
        <v>597</v>
      </c>
      <c r="E694" s="200" t="s">
        <v>601</v>
      </c>
      <c r="F694" s="258"/>
      <c r="G694" s="201">
        <v>15273.2</v>
      </c>
    </row>
    <row r="695" spans="1:7" ht="42.85">
      <c r="A695" s="200" t="s">
        <v>600</v>
      </c>
      <c r="B695" s="200" t="s">
        <v>445</v>
      </c>
      <c r="C695" s="200" t="s">
        <v>540</v>
      </c>
      <c r="D695" s="200" t="s">
        <v>597</v>
      </c>
      <c r="E695" s="200" t="s">
        <v>599</v>
      </c>
      <c r="F695" s="258"/>
      <c r="G695" s="201">
        <v>15273.2</v>
      </c>
    </row>
    <row r="696" spans="1:7" ht="28.55">
      <c r="A696" s="200" t="s">
        <v>598</v>
      </c>
      <c r="B696" s="200" t="s">
        <v>445</v>
      </c>
      <c r="C696" s="200" t="s">
        <v>540</v>
      </c>
      <c r="D696" s="200" t="s">
        <v>597</v>
      </c>
      <c r="E696" s="200" t="s">
        <v>596</v>
      </c>
      <c r="F696" s="258"/>
      <c r="G696" s="201">
        <v>15273.2</v>
      </c>
    </row>
    <row r="697" spans="1:7" ht="14.3">
      <c r="A697" s="200" t="s">
        <v>485</v>
      </c>
      <c r="B697" s="200" t="s">
        <v>445</v>
      </c>
      <c r="C697" s="200" t="s">
        <v>540</v>
      </c>
      <c r="D697" s="200" t="s">
        <v>597</v>
      </c>
      <c r="E697" s="200" t="s">
        <v>596</v>
      </c>
      <c r="F697" s="258" t="s">
        <v>484</v>
      </c>
      <c r="G697" s="201">
        <v>15273.2</v>
      </c>
    </row>
    <row r="698" spans="1:7" ht="28.55">
      <c r="A698" s="200" t="s">
        <v>743</v>
      </c>
      <c r="B698" s="200" t="s">
        <v>445</v>
      </c>
      <c r="C698" s="200" t="s">
        <v>540</v>
      </c>
      <c r="D698" s="200" t="s">
        <v>597</v>
      </c>
      <c r="E698" s="200" t="s">
        <v>596</v>
      </c>
      <c r="F698" s="258" t="s">
        <v>741</v>
      </c>
      <c r="G698" s="201">
        <v>15273.2</v>
      </c>
    </row>
    <row r="699" spans="1:7" ht="28.55">
      <c r="A699" s="200" t="s">
        <v>535</v>
      </c>
      <c r="B699" s="200" t="s">
        <v>445</v>
      </c>
      <c r="C699" s="200" t="s">
        <v>540</v>
      </c>
      <c r="D699" s="200" t="s">
        <v>597</v>
      </c>
      <c r="E699" s="200" t="s">
        <v>534</v>
      </c>
      <c r="F699" s="258"/>
      <c r="G699" s="201">
        <v>30119</v>
      </c>
    </row>
    <row r="700" spans="1:7" ht="14.3">
      <c r="A700" s="200" t="s">
        <v>533</v>
      </c>
      <c r="B700" s="200" t="s">
        <v>445</v>
      </c>
      <c r="C700" s="200" t="s">
        <v>540</v>
      </c>
      <c r="D700" s="200" t="s">
        <v>597</v>
      </c>
      <c r="E700" s="200" t="s">
        <v>532</v>
      </c>
      <c r="F700" s="258"/>
      <c r="G700" s="201">
        <v>30119</v>
      </c>
    </row>
    <row r="701" spans="1:7" ht="28.55">
      <c r="A701" s="200" t="s">
        <v>531</v>
      </c>
      <c r="B701" s="200" t="s">
        <v>445</v>
      </c>
      <c r="C701" s="200" t="s">
        <v>540</v>
      </c>
      <c r="D701" s="200" t="s">
        <v>597</v>
      </c>
      <c r="E701" s="200" t="s">
        <v>530</v>
      </c>
      <c r="F701" s="258"/>
      <c r="G701" s="201">
        <v>30119</v>
      </c>
    </row>
    <row r="702" spans="1:7" ht="42.85">
      <c r="A702" s="200" t="s">
        <v>794</v>
      </c>
      <c r="B702" s="200" t="s">
        <v>445</v>
      </c>
      <c r="C702" s="200" t="s">
        <v>540</v>
      </c>
      <c r="D702" s="200" t="s">
        <v>597</v>
      </c>
      <c r="E702" s="200" t="s">
        <v>793</v>
      </c>
      <c r="F702" s="258"/>
      <c r="G702" s="201">
        <v>18321.099999999999</v>
      </c>
    </row>
    <row r="703" spans="1:7" ht="28.55">
      <c r="A703" s="200" t="s">
        <v>479</v>
      </c>
      <c r="B703" s="200" t="s">
        <v>445</v>
      </c>
      <c r="C703" s="200" t="s">
        <v>540</v>
      </c>
      <c r="D703" s="200" t="s">
        <v>597</v>
      </c>
      <c r="E703" s="200" t="s">
        <v>793</v>
      </c>
      <c r="F703" s="258" t="s">
        <v>458</v>
      </c>
      <c r="G703" s="201">
        <v>18321.099999999999</v>
      </c>
    </row>
    <row r="704" spans="1:7" ht="14.3">
      <c r="A704" s="200" t="s">
        <v>503</v>
      </c>
      <c r="B704" s="200" t="s">
        <v>445</v>
      </c>
      <c r="C704" s="200" t="s">
        <v>540</v>
      </c>
      <c r="D704" s="200" t="s">
        <v>597</v>
      </c>
      <c r="E704" s="200" t="s">
        <v>793</v>
      </c>
      <c r="F704" s="258" t="s">
        <v>461</v>
      </c>
      <c r="G704" s="201">
        <v>18321.099999999999</v>
      </c>
    </row>
    <row r="705" spans="1:7" ht="42.85">
      <c r="A705" s="200" t="s">
        <v>792</v>
      </c>
      <c r="B705" s="200" t="s">
        <v>445</v>
      </c>
      <c r="C705" s="200" t="s">
        <v>540</v>
      </c>
      <c r="D705" s="200" t="s">
        <v>597</v>
      </c>
      <c r="E705" s="200" t="s">
        <v>791</v>
      </c>
      <c r="F705" s="258"/>
      <c r="G705" s="201">
        <v>11797.9</v>
      </c>
    </row>
    <row r="706" spans="1:7" ht="28.55">
      <c r="A706" s="200" t="s">
        <v>479</v>
      </c>
      <c r="B706" s="200" t="s">
        <v>445</v>
      </c>
      <c r="C706" s="200" t="s">
        <v>540</v>
      </c>
      <c r="D706" s="200" t="s">
        <v>597</v>
      </c>
      <c r="E706" s="200" t="s">
        <v>791</v>
      </c>
      <c r="F706" s="258" t="s">
        <v>458</v>
      </c>
      <c r="G706" s="201">
        <v>11797.9</v>
      </c>
    </row>
    <row r="707" spans="1:7" ht="14.3">
      <c r="A707" s="200" t="s">
        <v>503</v>
      </c>
      <c r="B707" s="200" t="s">
        <v>445</v>
      </c>
      <c r="C707" s="200" t="s">
        <v>540</v>
      </c>
      <c r="D707" s="200" t="s">
        <v>597</v>
      </c>
      <c r="E707" s="200" t="s">
        <v>791</v>
      </c>
      <c r="F707" s="258" t="s">
        <v>461</v>
      </c>
      <c r="G707" s="201">
        <v>11797.9</v>
      </c>
    </row>
    <row r="708" spans="1:7" ht="14.3">
      <c r="A708" s="200" t="s">
        <v>1299</v>
      </c>
      <c r="B708" s="200" t="s">
        <v>445</v>
      </c>
      <c r="C708" s="200" t="s">
        <v>548</v>
      </c>
      <c r="D708" s="200"/>
      <c r="E708" s="200"/>
      <c r="F708" s="258"/>
      <c r="G708" s="201">
        <v>5313.2</v>
      </c>
    </row>
    <row r="709" spans="1:7" ht="14.3">
      <c r="A709" s="200" t="s">
        <v>580</v>
      </c>
      <c r="B709" s="200" t="s">
        <v>445</v>
      </c>
      <c r="C709" s="200" t="s">
        <v>548</v>
      </c>
      <c r="D709" s="200" t="s">
        <v>437</v>
      </c>
      <c r="E709" s="200"/>
      <c r="F709" s="258"/>
      <c r="G709" s="201">
        <v>5313.2</v>
      </c>
    </row>
    <row r="710" spans="1:7" ht="14.3">
      <c r="A710" s="200" t="s">
        <v>790</v>
      </c>
      <c r="B710" s="200" t="s">
        <v>445</v>
      </c>
      <c r="C710" s="200" t="s">
        <v>548</v>
      </c>
      <c r="D710" s="200" t="s">
        <v>437</v>
      </c>
      <c r="E710" s="200" t="s">
        <v>789</v>
      </c>
      <c r="F710" s="258"/>
      <c r="G710" s="201">
        <v>2498</v>
      </c>
    </row>
    <row r="711" spans="1:7" ht="14.3">
      <c r="A711" s="200" t="s">
        <v>788</v>
      </c>
      <c r="B711" s="200" t="s">
        <v>445</v>
      </c>
      <c r="C711" s="200" t="s">
        <v>548</v>
      </c>
      <c r="D711" s="200" t="s">
        <v>437</v>
      </c>
      <c r="E711" s="200" t="s">
        <v>787</v>
      </c>
      <c r="F711" s="258"/>
      <c r="G711" s="201">
        <v>2498</v>
      </c>
    </row>
    <row r="712" spans="1:7" ht="28.55">
      <c r="A712" s="200" t="s">
        <v>786</v>
      </c>
      <c r="B712" s="200" t="s">
        <v>445</v>
      </c>
      <c r="C712" s="200" t="s">
        <v>548</v>
      </c>
      <c r="D712" s="200" t="s">
        <v>437</v>
      </c>
      <c r="E712" s="200" t="s">
        <v>785</v>
      </c>
      <c r="F712" s="258"/>
      <c r="G712" s="201">
        <v>2498</v>
      </c>
    </row>
    <row r="713" spans="1:7" ht="42.85">
      <c r="A713" s="200" t="s">
        <v>784</v>
      </c>
      <c r="B713" s="200" t="s">
        <v>445</v>
      </c>
      <c r="C713" s="200" t="s">
        <v>548</v>
      </c>
      <c r="D713" s="200" t="s">
        <v>437</v>
      </c>
      <c r="E713" s="200" t="s">
        <v>783</v>
      </c>
      <c r="F713" s="258"/>
      <c r="G713" s="201">
        <v>2498</v>
      </c>
    </row>
    <row r="714" spans="1:7" ht="28.55">
      <c r="A714" s="200" t="s">
        <v>1195</v>
      </c>
      <c r="B714" s="200" t="s">
        <v>445</v>
      </c>
      <c r="C714" s="200" t="s">
        <v>548</v>
      </c>
      <c r="D714" s="200" t="s">
        <v>437</v>
      </c>
      <c r="E714" s="200" t="s">
        <v>783</v>
      </c>
      <c r="F714" s="258" t="s">
        <v>471</v>
      </c>
      <c r="G714" s="201">
        <v>2498</v>
      </c>
    </row>
    <row r="715" spans="1:7" ht="28.55">
      <c r="A715" s="200" t="s">
        <v>470</v>
      </c>
      <c r="B715" s="200" t="s">
        <v>445</v>
      </c>
      <c r="C715" s="200" t="s">
        <v>548</v>
      </c>
      <c r="D715" s="200" t="s">
        <v>437</v>
      </c>
      <c r="E715" s="200" t="s">
        <v>783</v>
      </c>
      <c r="F715" s="258" t="s">
        <v>466</v>
      </c>
      <c r="G715" s="201">
        <v>2498</v>
      </c>
    </row>
    <row r="716" spans="1:7" ht="14.3">
      <c r="A716" s="200" t="s">
        <v>526</v>
      </c>
      <c r="B716" s="200" t="s">
        <v>445</v>
      </c>
      <c r="C716" s="200" t="s">
        <v>548</v>
      </c>
      <c r="D716" s="200" t="s">
        <v>437</v>
      </c>
      <c r="E716" s="200" t="s">
        <v>525</v>
      </c>
      <c r="F716" s="258"/>
      <c r="G716" s="201">
        <v>2815.2</v>
      </c>
    </row>
    <row r="717" spans="1:7" ht="28.55">
      <c r="A717" s="200" t="s">
        <v>782</v>
      </c>
      <c r="B717" s="200" t="s">
        <v>445</v>
      </c>
      <c r="C717" s="200" t="s">
        <v>548</v>
      </c>
      <c r="D717" s="200" t="s">
        <v>437</v>
      </c>
      <c r="E717" s="200" t="s">
        <v>781</v>
      </c>
      <c r="F717" s="258"/>
      <c r="G717" s="201">
        <v>2815.2</v>
      </c>
    </row>
    <row r="718" spans="1:7" ht="28.55">
      <c r="A718" s="200" t="s">
        <v>1195</v>
      </c>
      <c r="B718" s="200" t="s">
        <v>445</v>
      </c>
      <c r="C718" s="200" t="s">
        <v>548</v>
      </c>
      <c r="D718" s="200" t="s">
        <v>437</v>
      </c>
      <c r="E718" s="200" t="s">
        <v>781</v>
      </c>
      <c r="F718" s="258" t="s">
        <v>471</v>
      </c>
      <c r="G718" s="201">
        <v>2815.2</v>
      </c>
    </row>
    <row r="719" spans="1:7" ht="28.55">
      <c r="A719" s="200" t="s">
        <v>470</v>
      </c>
      <c r="B719" s="200" t="s">
        <v>445</v>
      </c>
      <c r="C719" s="200" t="s">
        <v>548</v>
      </c>
      <c r="D719" s="200" t="s">
        <v>437</v>
      </c>
      <c r="E719" s="200" t="s">
        <v>781</v>
      </c>
      <c r="F719" s="258" t="s">
        <v>466</v>
      </c>
      <c r="G719" s="201">
        <v>2815.2</v>
      </c>
    </row>
    <row r="720" spans="1:7" ht="14.3">
      <c r="A720" s="200" t="s">
        <v>595</v>
      </c>
      <c r="B720" s="200" t="s">
        <v>445</v>
      </c>
      <c r="C720" s="200" t="s">
        <v>584</v>
      </c>
      <c r="D720" s="200"/>
      <c r="E720" s="200"/>
      <c r="F720" s="258"/>
      <c r="G720" s="201">
        <v>255437.2</v>
      </c>
    </row>
    <row r="721" spans="1:7" ht="14.3">
      <c r="A721" s="200" t="s">
        <v>780</v>
      </c>
      <c r="B721" s="200" t="s">
        <v>445</v>
      </c>
      <c r="C721" s="200" t="s">
        <v>584</v>
      </c>
      <c r="D721" s="200" t="s">
        <v>437</v>
      </c>
      <c r="E721" s="200"/>
      <c r="F721" s="258"/>
      <c r="G721" s="201">
        <v>26400</v>
      </c>
    </row>
    <row r="722" spans="1:7" ht="14.3">
      <c r="A722" s="200" t="s">
        <v>500</v>
      </c>
      <c r="B722" s="200" t="s">
        <v>445</v>
      </c>
      <c r="C722" s="200" t="s">
        <v>584</v>
      </c>
      <c r="D722" s="200" t="s">
        <v>437</v>
      </c>
      <c r="E722" s="200" t="s">
        <v>499</v>
      </c>
      <c r="F722" s="258"/>
      <c r="G722" s="201">
        <v>26400</v>
      </c>
    </row>
    <row r="723" spans="1:7" ht="14.3">
      <c r="A723" s="200" t="s">
        <v>766</v>
      </c>
      <c r="B723" s="200" t="s">
        <v>445</v>
      </c>
      <c r="C723" s="200" t="s">
        <v>584</v>
      </c>
      <c r="D723" s="200" t="s">
        <v>437</v>
      </c>
      <c r="E723" s="200" t="s">
        <v>765</v>
      </c>
      <c r="F723" s="258"/>
      <c r="G723" s="201">
        <v>26400</v>
      </c>
    </row>
    <row r="724" spans="1:7" ht="42.85">
      <c r="A724" s="200" t="s">
        <v>779</v>
      </c>
      <c r="B724" s="200" t="s">
        <v>445</v>
      </c>
      <c r="C724" s="200" t="s">
        <v>584</v>
      </c>
      <c r="D724" s="200" t="s">
        <v>437</v>
      </c>
      <c r="E724" s="200" t="s">
        <v>778</v>
      </c>
      <c r="F724" s="258"/>
      <c r="G724" s="201">
        <v>26400</v>
      </c>
    </row>
    <row r="725" spans="1:7" ht="42.85">
      <c r="A725" s="200" t="s">
        <v>777</v>
      </c>
      <c r="B725" s="200" t="s">
        <v>445</v>
      </c>
      <c r="C725" s="200" t="s">
        <v>584</v>
      </c>
      <c r="D725" s="200" t="s">
        <v>437</v>
      </c>
      <c r="E725" s="200" t="s">
        <v>776</v>
      </c>
      <c r="F725" s="258"/>
      <c r="G725" s="201">
        <v>26400</v>
      </c>
    </row>
    <row r="726" spans="1:7" ht="14.3">
      <c r="A726" s="200" t="s">
        <v>485</v>
      </c>
      <c r="B726" s="200" t="s">
        <v>445</v>
      </c>
      <c r="C726" s="200" t="s">
        <v>584</v>
      </c>
      <c r="D726" s="200" t="s">
        <v>437</v>
      </c>
      <c r="E726" s="200" t="s">
        <v>776</v>
      </c>
      <c r="F726" s="258" t="s">
        <v>484</v>
      </c>
      <c r="G726" s="201">
        <v>26400</v>
      </c>
    </row>
    <row r="727" spans="1:7" ht="28.55">
      <c r="A727" s="200" t="s">
        <v>743</v>
      </c>
      <c r="B727" s="200" t="s">
        <v>445</v>
      </c>
      <c r="C727" s="200" t="s">
        <v>584</v>
      </c>
      <c r="D727" s="200" t="s">
        <v>437</v>
      </c>
      <c r="E727" s="200" t="s">
        <v>776</v>
      </c>
      <c r="F727" s="258" t="s">
        <v>741</v>
      </c>
      <c r="G727" s="201">
        <v>26400</v>
      </c>
    </row>
    <row r="728" spans="1:7" ht="14.3">
      <c r="A728" s="200" t="s">
        <v>775</v>
      </c>
      <c r="B728" s="200" t="s">
        <v>445</v>
      </c>
      <c r="C728" s="200" t="s">
        <v>584</v>
      </c>
      <c r="D728" s="200" t="s">
        <v>467</v>
      </c>
      <c r="E728" s="200"/>
      <c r="F728" s="258"/>
      <c r="G728" s="201">
        <v>155764</v>
      </c>
    </row>
    <row r="729" spans="1:7" ht="14.3">
      <c r="A729" s="200" t="s">
        <v>774</v>
      </c>
      <c r="B729" s="200" t="s">
        <v>445</v>
      </c>
      <c r="C729" s="200" t="s">
        <v>584</v>
      </c>
      <c r="D729" s="200" t="s">
        <v>467</v>
      </c>
      <c r="E729" s="200" t="s">
        <v>773</v>
      </c>
      <c r="F729" s="258"/>
      <c r="G729" s="201">
        <v>4860</v>
      </c>
    </row>
    <row r="730" spans="1:7" ht="28.55">
      <c r="A730" s="200" t="s">
        <v>772</v>
      </c>
      <c r="B730" s="200" t="s">
        <v>445</v>
      </c>
      <c r="C730" s="200" t="s">
        <v>584</v>
      </c>
      <c r="D730" s="200" t="s">
        <v>467</v>
      </c>
      <c r="E730" s="200" t="s">
        <v>771</v>
      </c>
      <c r="F730" s="258"/>
      <c r="G730" s="201">
        <v>4860</v>
      </c>
    </row>
    <row r="731" spans="1:7" ht="28.55">
      <c r="A731" s="200" t="s">
        <v>770</v>
      </c>
      <c r="B731" s="200" t="s">
        <v>445</v>
      </c>
      <c r="C731" s="200" t="s">
        <v>584</v>
      </c>
      <c r="D731" s="200" t="s">
        <v>467</v>
      </c>
      <c r="E731" s="200" t="s">
        <v>769</v>
      </c>
      <c r="F731" s="258"/>
      <c r="G731" s="201">
        <v>4860</v>
      </c>
    </row>
    <row r="732" spans="1:7" ht="57.1">
      <c r="A732" s="200" t="s">
        <v>768</v>
      </c>
      <c r="B732" s="200" t="s">
        <v>445</v>
      </c>
      <c r="C732" s="200" t="s">
        <v>584</v>
      </c>
      <c r="D732" s="200" t="s">
        <v>467</v>
      </c>
      <c r="E732" s="200" t="s">
        <v>767</v>
      </c>
      <c r="F732" s="258"/>
      <c r="G732" s="201">
        <v>4860</v>
      </c>
    </row>
    <row r="733" spans="1:7" ht="14.3">
      <c r="A733" s="200" t="s">
        <v>485</v>
      </c>
      <c r="B733" s="200" t="s">
        <v>445</v>
      </c>
      <c r="C733" s="200" t="s">
        <v>584</v>
      </c>
      <c r="D733" s="200" t="s">
        <v>467</v>
      </c>
      <c r="E733" s="200" t="s">
        <v>767</v>
      </c>
      <c r="F733" s="258" t="s">
        <v>484</v>
      </c>
      <c r="G733" s="201">
        <v>4860</v>
      </c>
    </row>
    <row r="734" spans="1:7" ht="14.3">
      <c r="A734" s="200" t="s">
        <v>586</v>
      </c>
      <c r="B734" s="200" t="s">
        <v>445</v>
      </c>
      <c r="C734" s="200" t="s">
        <v>584</v>
      </c>
      <c r="D734" s="200" t="s">
        <v>467</v>
      </c>
      <c r="E734" s="200" t="s">
        <v>767</v>
      </c>
      <c r="F734" s="258" t="s">
        <v>582</v>
      </c>
      <c r="G734" s="201">
        <v>4860</v>
      </c>
    </row>
    <row r="735" spans="1:7" ht="14.3">
      <c r="A735" s="200" t="s">
        <v>500</v>
      </c>
      <c r="B735" s="200" t="s">
        <v>445</v>
      </c>
      <c r="C735" s="200" t="s">
        <v>584</v>
      </c>
      <c r="D735" s="200" t="s">
        <v>467</v>
      </c>
      <c r="E735" s="200" t="s">
        <v>499</v>
      </c>
      <c r="F735" s="258"/>
      <c r="G735" s="201">
        <v>132978</v>
      </c>
    </row>
    <row r="736" spans="1:7" ht="14.3">
      <c r="A736" s="200" t="s">
        <v>766</v>
      </c>
      <c r="B736" s="200" t="s">
        <v>445</v>
      </c>
      <c r="C736" s="200" t="s">
        <v>584</v>
      </c>
      <c r="D736" s="200" t="s">
        <v>467</v>
      </c>
      <c r="E736" s="200" t="s">
        <v>765</v>
      </c>
      <c r="F736" s="258"/>
      <c r="G736" s="201">
        <v>132978</v>
      </c>
    </row>
    <row r="737" spans="1:7" ht="57.1">
      <c r="A737" s="200" t="s">
        <v>764</v>
      </c>
      <c r="B737" s="200" t="s">
        <v>445</v>
      </c>
      <c r="C737" s="200" t="s">
        <v>584</v>
      </c>
      <c r="D737" s="200" t="s">
        <v>467</v>
      </c>
      <c r="E737" s="200" t="s">
        <v>763</v>
      </c>
      <c r="F737" s="258"/>
      <c r="G737" s="201">
        <v>132978</v>
      </c>
    </row>
    <row r="738" spans="1:7" ht="28.55">
      <c r="A738" s="200" t="s">
        <v>762</v>
      </c>
      <c r="B738" s="200" t="s">
        <v>445</v>
      </c>
      <c r="C738" s="200" t="s">
        <v>584</v>
      </c>
      <c r="D738" s="200" t="s">
        <v>467</v>
      </c>
      <c r="E738" s="200" t="s">
        <v>761</v>
      </c>
      <c r="F738" s="258"/>
      <c r="G738" s="201">
        <v>132978</v>
      </c>
    </row>
    <row r="739" spans="1:7" ht="28.55">
      <c r="A739" s="200" t="s">
        <v>1195</v>
      </c>
      <c r="B739" s="200" t="s">
        <v>445</v>
      </c>
      <c r="C739" s="200" t="s">
        <v>584</v>
      </c>
      <c r="D739" s="200" t="s">
        <v>467</v>
      </c>
      <c r="E739" s="200" t="s">
        <v>761</v>
      </c>
      <c r="F739" s="258" t="s">
        <v>471</v>
      </c>
      <c r="G739" s="201">
        <v>987.2</v>
      </c>
    </row>
    <row r="740" spans="1:7" ht="28.55">
      <c r="A740" s="200" t="s">
        <v>470</v>
      </c>
      <c r="B740" s="200" t="s">
        <v>445</v>
      </c>
      <c r="C740" s="200" t="s">
        <v>584</v>
      </c>
      <c r="D740" s="200" t="s">
        <v>467</v>
      </c>
      <c r="E740" s="200" t="s">
        <v>761</v>
      </c>
      <c r="F740" s="258" t="s">
        <v>466</v>
      </c>
      <c r="G740" s="201">
        <v>987.2</v>
      </c>
    </row>
    <row r="741" spans="1:7" ht="14.3">
      <c r="A741" s="200" t="s">
        <v>485</v>
      </c>
      <c r="B741" s="200" t="s">
        <v>445</v>
      </c>
      <c r="C741" s="200" t="s">
        <v>584</v>
      </c>
      <c r="D741" s="200" t="s">
        <v>467</v>
      </c>
      <c r="E741" s="200" t="s">
        <v>761</v>
      </c>
      <c r="F741" s="258" t="s">
        <v>484</v>
      </c>
      <c r="G741" s="201">
        <v>131990.79999999999</v>
      </c>
    </row>
    <row r="742" spans="1:7" ht="28.55">
      <c r="A742" s="200" t="s">
        <v>743</v>
      </c>
      <c r="B742" s="200" t="s">
        <v>445</v>
      </c>
      <c r="C742" s="200" t="s">
        <v>584</v>
      </c>
      <c r="D742" s="200" t="s">
        <v>467</v>
      </c>
      <c r="E742" s="200" t="s">
        <v>761</v>
      </c>
      <c r="F742" s="258" t="s">
        <v>741</v>
      </c>
      <c r="G742" s="201">
        <v>131990.79999999999</v>
      </c>
    </row>
    <row r="743" spans="1:7" ht="14.3">
      <c r="A743" s="200" t="s">
        <v>750</v>
      </c>
      <c r="B743" s="200" t="s">
        <v>445</v>
      </c>
      <c r="C743" s="200" t="s">
        <v>584</v>
      </c>
      <c r="D743" s="200" t="s">
        <v>467</v>
      </c>
      <c r="E743" s="200" t="s">
        <v>749</v>
      </c>
      <c r="F743" s="258"/>
      <c r="G743" s="201">
        <v>8110</v>
      </c>
    </row>
    <row r="744" spans="1:7" ht="14.3">
      <c r="A744" s="200" t="s">
        <v>760</v>
      </c>
      <c r="B744" s="200" t="s">
        <v>445</v>
      </c>
      <c r="C744" s="200" t="s">
        <v>584</v>
      </c>
      <c r="D744" s="200" t="s">
        <v>467</v>
      </c>
      <c r="E744" s="200" t="s">
        <v>759</v>
      </c>
      <c r="F744" s="258"/>
      <c r="G744" s="201">
        <v>294</v>
      </c>
    </row>
    <row r="745" spans="1:7" ht="42.85">
      <c r="A745" s="200" t="s">
        <v>758</v>
      </c>
      <c r="B745" s="200" t="s">
        <v>445</v>
      </c>
      <c r="C745" s="200" t="s">
        <v>584</v>
      </c>
      <c r="D745" s="200" t="s">
        <v>467</v>
      </c>
      <c r="E745" s="200" t="s">
        <v>757</v>
      </c>
      <c r="F745" s="258"/>
      <c r="G745" s="201">
        <v>294</v>
      </c>
    </row>
    <row r="746" spans="1:7" ht="28.55">
      <c r="A746" s="200" t="s">
        <v>756</v>
      </c>
      <c r="B746" s="200" t="s">
        <v>445</v>
      </c>
      <c r="C746" s="200" t="s">
        <v>584</v>
      </c>
      <c r="D746" s="200" t="s">
        <v>467</v>
      </c>
      <c r="E746" s="200" t="s">
        <v>755</v>
      </c>
      <c r="F746" s="258"/>
      <c r="G746" s="201">
        <v>294</v>
      </c>
    </row>
    <row r="747" spans="1:7" ht="14.3">
      <c r="A747" s="200" t="s">
        <v>485</v>
      </c>
      <c r="B747" s="200" t="s">
        <v>445</v>
      </c>
      <c r="C747" s="200" t="s">
        <v>584</v>
      </c>
      <c r="D747" s="200" t="s">
        <v>467</v>
      </c>
      <c r="E747" s="200" t="s">
        <v>755</v>
      </c>
      <c r="F747" s="258" t="s">
        <v>484</v>
      </c>
      <c r="G747" s="201">
        <v>294</v>
      </c>
    </row>
    <row r="748" spans="1:7" ht="28.55">
      <c r="A748" s="200" t="s">
        <v>743</v>
      </c>
      <c r="B748" s="200" t="s">
        <v>445</v>
      </c>
      <c r="C748" s="200" t="s">
        <v>584</v>
      </c>
      <c r="D748" s="200" t="s">
        <v>467</v>
      </c>
      <c r="E748" s="200" t="s">
        <v>755</v>
      </c>
      <c r="F748" s="258" t="s">
        <v>741</v>
      </c>
      <c r="G748" s="201">
        <v>294</v>
      </c>
    </row>
    <row r="749" spans="1:7" ht="28.55">
      <c r="A749" s="200" t="s">
        <v>1128</v>
      </c>
      <c r="B749" s="200" t="s">
        <v>445</v>
      </c>
      <c r="C749" s="200" t="s">
        <v>584</v>
      </c>
      <c r="D749" s="200" t="s">
        <v>467</v>
      </c>
      <c r="E749" s="200" t="s">
        <v>1129</v>
      </c>
      <c r="F749" s="258"/>
      <c r="G749" s="201">
        <v>7816</v>
      </c>
    </row>
    <row r="750" spans="1:7" ht="57.1">
      <c r="A750" s="200" t="s">
        <v>1130</v>
      </c>
      <c r="B750" s="200" t="s">
        <v>445</v>
      </c>
      <c r="C750" s="200" t="s">
        <v>584</v>
      </c>
      <c r="D750" s="200" t="s">
        <v>467</v>
      </c>
      <c r="E750" s="200" t="s">
        <v>1131</v>
      </c>
      <c r="F750" s="258"/>
      <c r="G750" s="201">
        <v>7816</v>
      </c>
    </row>
    <row r="751" spans="1:7" ht="28.55">
      <c r="A751" s="200" t="s">
        <v>1132</v>
      </c>
      <c r="B751" s="200" t="s">
        <v>445</v>
      </c>
      <c r="C751" s="200" t="s">
        <v>584</v>
      </c>
      <c r="D751" s="200" t="s">
        <v>467</v>
      </c>
      <c r="E751" s="200" t="s">
        <v>1133</v>
      </c>
      <c r="F751" s="258"/>
      <c r="G751" s="201">
        <v>7816</v>
      </c>
    </row>
    <row r="752" spans="1:7" ht="14.3">
      <c r="A752" s="200" t="s">
        <v>485</v>
      </c>
      <c r="B752" s="200" t="s">
        <v>445</v>
      </c>
      <c r="C752" s="200" t="s">
        <v>584</v>
      </c>
      <c r="D752" s="200" t="s">
        <v>467</v>
      </c>
      <c r="E752" s="200" t="s">
        <v>1133</v>
      </c>
      <c r="F752" s="258" t="s">
        <v>484</v>
      </c>
      <c r="G752" s="201">
        <v>7816</v>
      </c>
    </row>
    <row r="753" spans="1:7" ht="28.55">
      <c r="A753" s="200" t="s">
        <v>743</v>
      </c>
      <c r="B753" s="200" t="s">
        <v>445</v>
      </c>
      <c r="C753" s="200" t="s">
        <v>584</v>
      </c>
      <c r="D753" s="200" t="s">
        <v>467</v>
      </c>
      <c r="E753" s="200" t="s">
        <v>1133</v>
      </c>
      <c r="F753" s="258" t="s">
        <v>741</v>
      </c>
      <c r="G753" s="201">
        <v>7816</v>
      </c>
    </row>
    <row r="754" spans="1:7" ht="14.3">
      <c r="A754" s="200" t="s">
        <v>526</v>
      </c>
      <c r="B754" s="200" t="s">
        <v>445</v>
      </c>
      <c r="C754" s="200" t="s">
        <v>584</v>
      </c>
      <c r="D754" s="200" t="s">
        <v>467</v>
      </c>
      <c r="E754" s="200" t="s">
        <v>525</v>
      </c>
      <c r="F754" s="258"/>
      <c r="G754" s="201">
        <v>9816</v>
      </c>
    </row>
    <row r="755" spans="1:7" ht="14.3">
      <c r="A755" s="200" t="s">
        <v>754</v>
      </c>
      <c r="B755" s="200" t="s">
        <v>445</v>
      </c>
      <c r="C755" s="200" t="s">
        <v>584</v>
      </c>
      <c r="D755" s="200" t="s">
        <v>467</v>
      </c>
      <c r="E755" s="200" t="s">
        <v>753</v>
      </c>
      <c r="F755" s="258"/>
      <c r="G755" s="201">
        <v>8316</v>
      </c>
    </row>
    <row r="756" spans="1:7" ht="14.3">
      <c r="A756" s="200" t="s">
        <v>485</v>
      </c>
      <c r="B756" s="200" t="s">
        <v>445</v>
      </c>
      <c r="C756" s="200" t="s">
        <v>584</v>
      </c>
      <c r="D756" s="200" t="s">
        <v>467</v>
      </c>
      <c r="E756" s="200" t="s">
        <v>753</v>
      </c>
      <c r="F756" s="258" t="s">
        <v>484</v>
      </c>
      <c r="G756" s="201">
        <v>8316</v>
      </c>
    </row>
    <row r="757" spans="1:7" ht="14.3">
      <c r="A757" s="200" t="s">
        <v>586</v>
      </c>
      <c r="B757" s="200" t="s">
        <v>445</v>
      </c>
      <c r="C757" s="200" t="s">
        <v>584</v>
      </c>
      <c r="D757" s="200" t="s">
        <v>467</v>
      </c>
      <c r="E757" s="200" t="s">
        <v>753</v>
      </c>
      <c r="F757" s="258" t="s">
        <v>582</v>
      </c>
      <c r="G757" s="201">
        <v>8316</v>
      </c>
    </row>
    <row r="758" spans="1:7" ht="28.55">
      <c r="A758" s="200" t="s">
        <v>524</v>
      </c>
      <c r="B758" s="200" t="s">
        <v>445</v>
      </c>
      <c r="C758" s="200" t="s">
        <v>584</v>
      </c>
      <c r="D758" s="200" t="s">
        <v>467</v>
      </c>
      <c r="E758" s="200" t="s">
        <v>522</v>
      </c>
      <c r="F758" s="258"/>
      <c r="G758" s="201">
        <v>1500</v>
      </c>
    </row>
    <row r="759" spans="1:7" ht="14.3">
      <c r="A759" s="200" t="s">
        <v>485</v>
      </c>
      <c r="B759" s="200" t="s">
        <v>445</v>
      </c>
      <c r="C759" s="200" t="s">
        <v>584</v>
      </c>
      <c r="D759" s="200" t="s">
        <v>467</v>
      </c>
      <c r="E759" s="200" t="s">
        <v>522</v>
      </c>
      <c r="F759" s="258" t="s">
        <v>484</v>
      </c>
      <c r="G759" s="201">
        <v>1500</v>
      </c>
    </row>
    <row r="760" spans="1:7" ht="14.3">
      <c r="A760" s="200" t="s">
        <v>752</v>
      </c>
      <c r="B760" s="200" t="s">
        <v>445</v>
      </c>
      <c r="C760" s="200" t="s">
        <v>584</v>
      </c>
      <c r="D760" s="200" t="s">
        <v>467</v>
      </c>
      <c r="E760" s="200" t="s">
        <v>522</v>
      </c>
      <c r="F760" s="258" t="s">
        <v>751</v>
      </c>
      <c r="G760" s="201">
        <v>1500</v>
      </c>
    </row>
    <row r="761" spans="1:7" ht="14.3">
      <c r="A761" s="200" t="s">
        <v>594</v>
      </c>
      <c r="B761" s="200" t="s">
        <v>445</v>
      </c>
      <c r="C761" s="200" t="s">
        <v>584</v>
      </c>
      <c r="D761" s="200" t="s">
        <v>446</v>
      </c>
      <c r="E761" s="200"/>
      <c r="F761" s="258"/>
      <c r="G761" s="201">
        <v>73073.2</v>
      </c>
    </row>
    <row r="762" spans="1:7" ht="14.3">
      <c r="A762" s="200" t="s">
        <v>750</v>
      </c>
      <c r="B762" s="200" t="s">
        <v>445</v>
      </c>
      <c r="C762" s="200" t="s">
        <v>584</v>
      </c>
      <c r="D762" s="200" t="s">
        <v>446</v>
      </c>
      <c r="E762" s="200" t="s">
        <v>749</v>
      </c>
      <c r="F762" s="258"/>
      <c r="G762" s="201">
        <v>73073.2</v>
      </c>
    </row>
    <row r="763" spans="1:7" ht="14.3">
      <c r="A763" s="200" t="s">
        <v>748</v>
      </c>
      <c r="B763" s="200" t="s">
        <v>445</v>
      </c>
      <c r="C763" s="200" t="s">
        <v>584</v>
      </c>
      <c r="D763" s="200" t="s">
        <v>446</v>
      </c>
      <c r="E763" s="200" t="s">
        <v>747</v>
      </c>
      <c r="F763" s="258"/>
      <c r="G763" s="201">
        <v>7575.2</v>
      </c>
    </row>
    <row r="764" spans="1:7" ht="57.1">
      <c r="A764" s="200" t="s">
        <v>746</v>
      </c>
      <c r="B764" s="200" t="s">
        <v>445</v>
      </c>
      <c r="C764" s="200" t="s">
        <v>584</v>
      </c>
      <c r="D764" s="200" t="s">
        <v>446</v>
      </c>
      <c r="E764" s="200" t="s">
        <v>745</v>
      </c>
      <c r="F764" s="258"/>
      <c r="G764" s="201">
        <v>7575.2</v>
      </c>
    </row>
    <row r="765" spans="1:7" ht="28.55">
      <c r="A765" s="200" t="s">
        <v>744</v>
      </c>
      <c r="B765" s="200" t="s">
        <v>445</v>
      </c>
      <c r="C765" s="200" t="s">
        <v>584</v>
      </c>
      <c r="D765" s="200" t="s">
        <v>446</v>
      </c>
      <c r="E765" s="200" t="s">
        <v>742</v>
      </c>
      <c r="F765" s="258"/>
      <c r="G765" s="201">
        <v>7575.2</v>
      </c>
    </row>
    <row r="766" spans="1:7" ht="14.3">
      <c r="A766" s="200" t="s">
        <v>485</v>
      </c>
      <c r="B766" s="200" t="s">
        <v>445</v>
      </c>
      <c r="C766" s="200" t="s">
        <v>584</v>
      </c>
      <c r="D766" s="200" t="s">
        <v>446</v>
      </c>
      <c r="E766" s="200" t="s">
        <v>742</v>
      </c>
      <c r="F766" s="258" t="s">
        <v>484</v>
      </c>
      <c r="G766" s="201">
        <v>7575.2</v>
      </c>
    </row>
    <row r="767" spans="1:7" ht="28.55">
      <c r="A767" s="200" t="s">
        <v>743</v>
      </c>
      <c r="B767" s="200" t="s">
        <v>445</v>
      </c>
      <c r="C767" s="200" t="s">
        <v>584</v>
      </c>
      <c r="D767" s="200" t="s">
        <v>446</v>
      </c>
      <c r="E767" s="200" t="s">
        <v>742</v>
      </c>
      <c r="F767" s="258" t="s">
        <v>741</v>
      </c>
      <c r="G767" s="201">
        <v>7575.2</v>
      </c>
    </row>
    <row r="768" spans="1:7" ht="42.85">
      <c r="A768" s="200" t="s">
        <v>740</v>
      </c>
      <c r="B768" s="200" t="s">
        <v>445</v>
      </c>
      <c r="C768" s="200" t="s">
        <v>584</v>
      </c>
      <c r="D768" s="200" t="s">
        <v>446</v>
      </c>
      <c r="E768" s="200" t="s">
        <v>739</v>
      </c>
      <c r="F768" s="258"/>
      <c r="G768" s="201">
        <v>65498</v>
      </c>
    </row>
    <row r="769" spans="1:7" ht="71.349999999999994">
      <c r="A769" s="200" t="s">
        <v>1300</v>
      </c>
      <c r="B769" s="200" t="s">
        <v>445</v>
      </c>
      <c r="C769" s="200" t="s">
        <v>584</v>
      </c>
      <c r="D769" s="200" t="s">
        <v>446</v>
      </c>
      <c r="E769" s="200" t="s">
        <v>738</v>
      </c>
      <c r="F769" s="258"/>
      <c r="G769" s="201">
        <v>65498</v>
      </c>
    </row>
    <row r="770" spans="1:7" ht="57.1">
      <c r="A770" s="200" t="s">
        <v>737</v>
      </c>
      <c r="B770" s="200" t="s">
        <v>445</v>
      </c>
      <c r="C770" s="200" t="s">
        <v>584</v>
      </c>
      <c r="D770" s="200" t="s">
        <v>446</v>
      </c>
      <c r="E770" s="200" t="s">
        <v>734</v>
      </c>
      <c r="F770" s="258"/>
      <c r="G770" s="201">
        <v>65498</v>
      </c>
    </row>
    <row r="771" spans="1:7" ht="28.55">
      <c r="A771" s="200" t="s">
        <v>1252</v>
      </c>
      <c r="B771" s="200" t="s">
        <v>445</v>
      </c>
      <c r="C771" s="200" t="s">
        <v>584</v>
      </c>
      <c r="D771" s="200" t="s">
        <v>446</v>
      </c>
      <c r="E771" s="200" t="s">
        <v>734</v>
      </c>
      <c r="F771" s="258" t="s">
        <v>736</v>
      </c>
      <c r="G771" s="201">
        <v>65498</v>
      </c>
    </row>
    <row r="772" spans="1:7" ht="14.3">
      <c r="A772" s="200" t="s">
        <v>735</v>
      </c>
      <c r="B772" s="200" t="s">
        <v>445</v>
      </c>
      <c r="C772" s="200" t="s">
        <v>584</v>
      </c>
      <c r="D772" s="200" t="s">
        <v>446</v>
      </c>
      <c r="E772" s="200" t="s">
        <v>734</v>
      </c>
      <c r="F772" s="258" t="s">
        <v>733</v>
      </c>
      <c r="G772" s="201">
        <v>65498</v>
      </c>
    </row>
    <row r="773" spans="1:7" ht="14.3">
      <c r="A773" s="200" t="s">
        <v>732</v>
      </c>
      <c r="B773" s="200" t="s">
        <v>445</v>
      </c>
      <c r="C773" s="200" t="s">
        <v>584</v>
      </c>
      <c r="D773" s="200" t="s">
        <v>666</v>
      </c>
      <c r="E773" s="200"/>
      <c r="F773" s="258"/>
      <c r="G773" s="201">
        <v>200</v>
      </c>
    </row>
    <row r="774" spans="1:7" ht="14.3">
      <c r="A774" s="200" t="s">
        <v>500</v>
      </c>
      <c r="B774" s="200" t="s">
        <v>445</v>
      </c>
      <c r="C774" s="200" t="s">
        <v>584</v>
      </c>
      <c r="D774" s="200" t="s">
        <v>666</v>
      </c>
      <c r="E774" s="200" t="s">
        <v>499</v>
      </c>
      <c r="F774" s="258"/>
      <c r="G774" s="201">
        <v>200</v>
      </c>
    </row>
    <row r="775" spans="1:7" ht="28.55">
      <c r="A775" s="200" t="s">
        <v>731</v>
      </c>
      <c r="B775" s="200" t="s">
        <v>445</v>
      </c>
      <c r="C775" s="200" t="s">
        <v>584</v>
      </c>
      <c r="D775" s="200" t="s">
        <v>666</v>
      </c>
      <c r="E775" s="200" t="s">
        <v>730</v>
      </c>
      <c r="F775" s="258"/>
      <c r="G775" s="201">
        <v>200</v>
      </c>
    </row>
    <row r="776" spans="1:7" ht="28.55">
      <c r="A776" s="200" t="s">
        <v>729</v>
      </c>
      <c r="B776" s="200" t="s">
        <v>445</v>
      </c>
      <c r="C776" s="200" t="s">
        <v>584</v>
      </c>
      <c r="D776" s="200" t="s">
        <v>666</v>
      </c>
      <c r="E776" s="200" t="s">
        <v>728</v>
      </c>
      <c r="F776" s="258"/>
      <c r="G776" s="201">
        <v>200</v>
      </c>
    </row>
    <row r="777" spans="1:7" ht="28.55">
      <c r="A777" s="200" t="s">
        <v>1301</v>
      </c>
      <c r="B777" s="200" t="s">
        <v>445</v>
      </c>
      <c r="C777" s="200" t="s">
        <v>584</v>
      </c>
      <c r="D777" s="200" t="s">
        <v>666</v>
      </c>
      <c r="E777" s="200" t="s">
        <v>1302</v>
      </c>
      <c r="F777" s="258"/>
      <c r="G777" s="201">
        <v>200</v>
      </c>
    </row>
    <row r="778" spans="1:7" ht="28.55">
      <c r="A778" s="200" t="s">
        <v>479</v>
      </c>
      <c r="B778" s="200" t="s">
        <v>445</v>
      </c>
      <c r="C778" s="200" t="s">
        <v>584</v>
      </c>
      <c r="D778" s="200" t="s">
        <v>666</v>
      </c>
      <c r="E778" s="200" t="s">
        <v>1302</v>
      </c>
      <c r="F778" s="258" t="s">
        <v>458</v>
      </c>
      <c r="G778" s="201">
        <v>200</v>
      </c>
    </row>
    <row r="779" spans="1:7" ht="28.55">
      <c r="A779" s="200" t="s">
        <v>629</v>
      </c>
      <c r="B779" s="200" t="s">
        <v>445</v>
      </c>
      <c r="C779" s="200" t="s">
        <v>584</v>
      </c>
      <c r="D779" s="200" t="s">
        <v>666</v>
      </c>
      <c r="E779" s="200" t="s">
        <v>1302</v>
      </c>
      <c r="F779" s="258" t="s">
        <v>628</v>
      </c>
      <c r="G779" s="201">
        <v>200</v>
      </c>
    </row>
    <row r="780" spans="1:7" ht="14.3">
      <c r="A780" s="200" t="s">
        <v>511</v>
      </c>
      <c r="B780" s="200" t="s">
        <v>445</v>
      </c>
      <c r="C780" s="200" t="s">
        <v>468</v>
      </c>
      <c r="D780" s="200"/>
      <c r="E780" s="200"/>
      <c r="F780" s="258"/>
      <c r="G780" s="201">
        <f>G781</f>
        <v>123617</v>
      </c>
    </row>
    <row r="781" spans="1:7" ht="14.3">
      <c r="A781" s="200" t="s">
        <v>510</v>
      </c>
      <c r="B781" s="200" t="s">
        <v>445</v>
      </c>
      <c r="C781" s="200" t="s">
        <v>468</v>
      </c>
      <c r="D781" s="200" t="s">
        <v>437</v>
      </c>
      <c r="E781" s="200"/>
      <c r="F781" s="258"/>
      <c r="G781" s="201">
        <f>G782</f>
        <v>123617</v>
      </c>
    </row>
    <row r="782" spans="1:7" ht="28.55">
      <c r="A782" s="200" t="s">
        <v>812</v>
      </c>
      <c r="B782" s="200" t="s">
        <v>445</v>
      </c>
      <c r="C782" s="200" t="s">
        <v>468</v>
      </c>
      <c r="D782" s="200" t="s">
        <v>437</v>
      </c>
      <c r="E782" s="200" t="s">
        <v>811</v>
      </c>
      <c r="F782" s="258"/>
      <c r="G782" s="201">
        <f>G783</f>
        <v>123617</v>
      </c>
    </row>
    <row r="783" spans="1:7" ht="28.55">
      <c r="A783" s="200" t="s">
        <v>1134</v>
      </c>
      <c r="B783" s="200" t="s">
        <v>445</v>
      </c>
      <c r="C783" s="200" t="s">
        <v>468</v>
      </c>
      <c r="D783" s="200" t="s">
        <v>437</v>
      </c>
      <c r="E783" s="200" t="s">
        <v>1135</v>
      </c>
      <c r="F783" s="258"/>
      <c r="G783" s="201">
        <f>G784</f>
        <v>123617</v>
      </c>
    </row>
    <row r="784" spans="1:7" ht="28.55">
      <c r="A784" s="200" t="s">
        <v>1136</v>
      </c>
      <c r="B784" s="200" t="s">
        <v>445</v>
      </c>
      <c r="C784" s="200" t="s">
        <v>468</v>
      </c>
      <c r="D784" s="200" t="s">
        <v>437</v>
      </c>
      <c r="E784" s="200" t="s">
        <v>1137</v>
      </c>
      <c r="F784" s="258"/>
      <c r="G784" s="201">
        <f>G785+G788</f>
        <v>123617</v>
      </c>
    </row>
    <row r="785" spans="1:7" ht="28.55">
      <c r="A785" s="200" t="s">
        <v>1138</v>
      </c>
      <c r="B785" s="200" t="s">
        <v>445</v>
      </c>
      <c r="C785" s="200" t="s">
        <v>468</v>
      </c>
      <c r="D785" s="200" t="s">
        <v>437</v>
      </c>
      <c r="E785" s="200" t="s">
        <v>1139</v>
      </c>
      <c r="F785" s="258"/>
      <c r="G785" s="201">
        <v>70000</v>
      </c>
    </row>
    <row r="786" spans="1:7" ht="28.55">
      <c r="A786" s="200" t="s">
        <v>1252</v>
      </c>
      <c r="B786" s="200" t="s">
        <v>445</v>
      </c>
      <c r="C786" s="200" t="s">
        <v>468</v>
      </c>
      <c r="D786" s="200" t="s">
        <v>437</v>
      </c>
      <c r="E786" s="200" t="s">
        <v>1139</v>
      </c>
      <c r="F786" s="258" t="s">
        <v>736</v>
      </c>
      <c r="G786" s="201">
        <v>70000</v>
      </c>
    </row>
    <row r="787" spans="1:7" ht="14.3">
      <c r="A787" s="200" t="s">
        <v>735</v>
      </c>
      <c r="B787" s="200" t="s">
        <v>445</v>
      </c>
      <c r="C787" s="200" t="s">
        <v>468</v>
      </c>
      <c r="D787" s="200" t="s">
        <v>437</v>
      </c>
      <c r="E787" s="200" t="s">
        <v>1139</v>
      </c>
      <c r="F787" s="258" t="s">
        <v>733</v>
      </c>
      <c r="G787" s="201">
        <v>70000</v>
      </c>
    </row>
    <row r="788" spans="1:7" ht="42.85">
      <c r="A788" s="200" t="s">
        <v>1303</v>
      </c>
      <c r="B788" s="200" t="s">
        <v>445</v>
      </c>
      <c r="C788" s="200" t="s">
        <v>468</v>
      </c>
      <c r="D788" s="200" t="s">
        <v>437</v>
      </c>
      <c r="E788" s="200" t="s">
        <v>1304</v>
      </c>
      <c r="F788" s="258"/>
      <c r="G788" s="201">
        <v>53617</v>
      </c>
    </row>
    <row r="789" spans="1:7" ht="28.55">
      <c r="A789" s="200" t="s">
        <v>1252</v>
      </c>
      <c r="B789" s="200" t="s">
        <v>445</v>
      </c>
      <c r="C789" s="200" t="s">
        <v>468</v>
      </c>
      <c r="D789" s="200" t="s">
        <v>437</v>
      </c>
      <c r="E789" s="200" t="s">
        <v>1304</v>
      </c>
      <c r="F789" s="258" t="s">
        <v>736</v>
      </c>
      <c r="G789" s="201">
        <v>53617</v>
      </c>
    </row>
    <row r="790" spans="1:7" ht="14.3">
      <c r="A790" s="200" t="s">
        <v>735</v>
      </c>
      <c r="B790" s="200" t="s">
        <v>445</v>
      </c>
      <c r="C790" s="200" t="s">
        <v>468</v>
      </c>
      <c r="D790" s="200" t="s">
        <v>437</v>
      </c>
      <c r="E790" s="200" t="s">
        <v>1304</v>
      </c>
      <c r="F790" s="258" t="s">
        <v>733</v>
      </c>
      <c r="G790" s="201">
        <v>53617</v>
      </c>
    </row>
    <row r="791" spans="1:7" ht="14.3">
      <c r="A791" s="200" t="s">
        <v>727</v>
      </c>
      <c r="B791" s="200" t="s">
        <v>445</v>
      </c>
      <c r="C791" s="200" t="s">
        <v>703</v>
      </c>
      <c r="D791" s="200"/>
      <c r="E791" s="200"/>
      <c r="F791" s="258"/>
      <c r="G791" s="201">
        <v>126435.9</v>
      </c>
    </row>
    <row r="792" spans="1:7" ht="14.3">
      <c r="A792" s="200" t="s">
        <v>726</v>
      </c>
      <c r="B792" s="200" t="s">
        <v>445</v>
      </c>
      <c r="C792" s="200" t="s">
        <v>703</v>
      </c>
      <c r="D792" s="200" t="s">
        <v>437</v>
      </c>
      <c r="E792" s="200"/>
      <c r="F792" s="258"/>
      <c r="G792" s="201">
        <v>20561.3</v>
      </c>
    </row>
    <row r="793" spans="1:7" ht="42.85">
      <c r="A793" s="200" t="s">
        <v>519</v>
      </c>
      <c r="B793" s="200" t="s">
        <v>445</v>
      </c>
      <c r="C793" s="200" t="s">
        <v>703</v>
      </c>
      <c r="D793" s="200" t="s">
        <v>437</v>
      </c>
      <c r="E793" s="200" t="s">
        <v>518</v>
      </c>
      <c r="F793" s="258"/>
      <c r="G793" s="201">
        <v>20561.3</v>
      </c>
    </row>
    <row r="794" spans="1:7" ht="57.1">
      <c r="A794" s="200" t="s">
        <v>723</v>
      </c>
      <c r="B794" s="200" t="s">
        <v>445</v>
      </c>
      <c r="C794" s="200" t="s">
        <v>703</v>
      </c>
      <c r="D794" s="200" t="s">
        <v>437</v>
      </c>
      <c r="E794" s="200" t="s">
        <v>722</v>
      </c>
      <c r="F794" s="258"/>
      <c r="G794" s="201">
        <v>20561.3</v>
      </c>
    </row>
    <row r="795" spans="1:7" ht="42.85">
      <c r="A795" s="200" t="s">
        <v>721</v>
      </c>
      <c r="B795" s="200" t="s">
        <v>445</v>
      </c>
      <c r="C795" s="200" t="s">
        <v>703</v>
      </c>
      <c r="D795" s="200" t="s">
        <v>437</v>
      </c>
      <c r="E795" s="200" t="s">
        <v>720</v>
      </c>
      <c r="F795" s="258"/>
      <c r="G795" s="201">
        <v>20561.3</v>
      </c>
    </row>
    <row r="796" spans="1:7" ht="128.44999999999999">
      <c r="A796" s="200" t="s">
        <v>719</v>
      </c>
      <c r="B796" s="200" t="s">
        <v>445</v>
      </c>
      <c r="C796" s="200" t="s">
        <v>703</v>
      </c>
      <c r="D796" s="200" t="s">
        <v>437</v>
      </c>
      <c r="E796" s="200" t="s">
        <v>718</v>
      </c>
      <c r="F796" s="258"/>
      <c r="G796" s="201">
        <v>884</v>
      </c>
    </row>
    <row r="797" spans="1:7" ht="28.55">
      <c r="A797" s="200" t="s">
        <v>1195</v>
      </c>
      <c r="B797" s="200" t="s">
        <v>445</v>
      </c>
      <c r="C797" s="200" t="s">
        <v>703</v>
      </c>
      <c r="D797" s="200" t="s">
        <v>437</v>
      </c>
      <c r="E797" s="200" t="s">
        <v>718</v>
      </c>
      <c r="F797" s="258" t="s">
        <v>471</v>
      </c>
      <c r="G797" s="201">
        <v>884</v>
      </c>
    </row>
    <row r="798" spans="1:7" ht="28.55">
      <c r="A798" s="200" t="s">
        <v>470</v>
      </c>
      <c r="B798" s="200" t="s">
        <v>445</v>
      </c>
      <c r="C798" s="200" t="s">
        <v>703</v>
      </c>
      <c r="D798" s="200" t="s">
        <v>437</v>
      </c>
      <c r="E798" s="200" t="s">
        <v>718</v>
      </c>
      <c r="F798" s="258" t="s">
        <v>466</v>
      </c>
      <c r="G798" s="201">
        <v>884</v>
      </c>
    </row>
    <row r="799" spans="1:7" ht="142.69999999999999">
      <c r="A799" s="200" t="s">
        <v>717</v>
      </c>
      <c r="B799" s="200" t="s">
        <v>445</v>
      </c>
      <c r="C799" s="200" t="s">
        <v>703</v>
      </c>
      <c r="D799" s="200" t="s">
        <v>437</v>
      </c>
      <c r="E799" s="200" t="s">
        <v>716</v>
      </c>
      <c r="F799" s="258"/>
      <c r="G799" s="201">
        <v>19677.3</v>
      </c>
    </row>
    <row r="800" spans="1:7" ht="28.55">
      <c r="A800" s="200" t="s">
        <v>479</v>
      </c>
      <c r="B800" s="200" t="s">
        <v>445</v>
      </c>
      <c r="C800" s="200" t="s">
        <v>703</v>
      </c>
      <c r="D800" s="200" t="s">
        <v>437</v>
      </c>
      <c r="E800" s="200" t="s">
        <v>716</v>
      </c>
      <c r="F800" s="258" t="s">
        <v>458</v>
      </c>
      <c r="G800" s="201">
        <v>19677.3</v>
      </c>
    </row>
    <row r="801" spans="1:7" ht="14.3">
      <c r="A801" s="200" t="s">
        <v>478</v>
      </c>
      <c r="B801" s="200" t="s">
        <v>445</v>
      </c>
      <c r="C801" s="200" t="s">
        <v>703</v>
      </c>
      <c r="D801" s="200" t="s">
        <v>437</v>
      </c>
      <c r="E801" s="200" t="s">
        <v>716</v>
      </c>
      <c r="F801" s="258" t="s">
        <v>476</v>
      </c>
      <c r="G801" s="201">
        <v>19677.3</v>
      </c>
    </row>
    <row r="802" spans="1:7" ht="14.3">
      <c r="A802" s="200" t="s">
        <v>725</v>
      </c>
      <c r="B802" s="200" t="s">
        <v>445</v>
      </c>
      <c r="C802" s="200" t="s">
        <v>703</v>
      </c>
      <c r="D802" s="200" t="s">
        <v>441</v>
      </c>
      <c r="E802" s="200"/>
      <c r="F802" s="258"/>
      <c r="G802" s="201">
        <v>26159.4</v>
      </c>
    </row>
    <row r="803" spans="1:7" ht="42.85">
      <c r="A803" s="200" t="s">
        <v>519</v>
      </c>
      <c r="B803" s="200" t="s">
        <v>445</v>
      </c>
      <c r="C803" s="200" t="s">
        <v>703</v>
      </c>
      <c r="D803" s="200" t="s">
        <v>441</v>
      </c>
      <c r="E803" s="200" t="s">
        <v>518</v>
      </c>
      <c r="F803" s="258"/>
      <c r="G803" s="201">
        <v>26159.4</v>
      </c>
    </row>
    <row r="804" spans="1:7" ht="57.1">
      <c r="A804" s="200" t="s">
        <v>723</v>
      </c>
      <c r="B804" s="200" t="s">
        <v>445</v>
      </c>
      <c r="C804" s="200" t="s">
        <v>703</v>
      </c>
      <c r="D804" s="200" t="s">
        <v>441</v>
      </c>
      <c r="E804" s="200" t="s">
        <v>722</v>
      </c>
      <c r="F804" s="258"/>
      <c r="G804" s="201">
        <v>26159.4</v>
      </c>
    </row>
    <row r="805" spans="1:7" ht="42.85">
      <c r="A805" s="200" t="s">
        <v>721</v>
      </c>
      <c r="B805" s="200" t="s">
        <v>445</v>
      </c>
      <c r="C805" s="200" t="s">
        <v>703</v>
      </c>
      <c r="D805" s="200" t="s">
        <v>441</v>
      </c>
      <c r="E805" s="200" t="s">
        <v>720</v>
      </c>
      <c r="F805" s="258"/>
      <c r="G805" s="201">
        <v>26159.4</v>
      </c>
    </row>
    <row r="806" spans="1:7" ht="128.44999999999999">
      <c r="A806" s="200" t="s">
        <v>719</v>
      </c>
      <c r="B806" s="200" t="s">
        <v>445</v>
      </c>
      <c r="C806" s="200" t="s">
        <v>703</v>
      </c>
      <c r="D806" s="200" t="s">
        <v>441</v>
      </c>
      <c r="E806" s="200" t="s">
        <v>718</v>
      </c>
      <c r="F806" s="258"/>
      <c r="G806" s="201">
        <v>26159.4</v>
      </c>
    </row>
    <row r="807" spans="1:7" ht="28.55">
      <c r="A807" s="200" t="s">
        <v>1195</v>
      </c>
      <c r="B807" s="200" t="s">
        <v>445</v>
      </c>
      <c r="C807" s="200" t="s">
        <v>703</v>
      </c>
      <c r="D807" s="200" t="s">
        <v>441</v>
      </c>
      <c r="E807" s="200" t="s">
        <v>718</v>
      </c>
      <c r="F807" s="258" t="s">
        <v>471</v>
      </c>
      <c r="G807" s="201">
        <v>26159.4</v>
      </c>
    </row>
    <row r="808" spans="1:7" ht="28.55">
      <c r="A808" s="200" t="s">
        <v>470</v>
      </c>
      <c r="B808" s="200" t="s">
        <v>445</v>
      </c>
      <c r="C808" s="200" t="s">
        <v>703</v>
      </c>
      <c r="D808" s="200" t="s">
        <v>441</v>
      </c>
      <c r="E808" s="200" t="s">
        <v>718</v>
      </c>
      <c r="F808" s="258" t="s">
        <v>466</v>
      </c>
      <c r="G808" s="201">
        <v>26159.4</v>
      </c>
    </row>
    <row r="809" spans="1:7" ht="14.3">
      <c r="A809" s="200" t="s">
        <v>724</v>
      </c>
      <c r="B809" s="200" t="s">
        <v>445</v>
      </c>
      <c r="C809" s="200" t="s">
        <v>703</v>
      </c>
      <c r="D809" s="200" t="s">
        <v>446</v>
      </c>
      <c r="E809" s="200"/>
      <c r="F809" s="258"/>
      <c r="G809" s="201">
        <v>79715.199999999997</v>
      </c>
    </row>
    <row r="810" spans="1:7" ht="42.85">
      <c r="A810" s="200" t="s">
        <v>519</v>
      </c>
      <c r="B810" s="200" t="s">
        <v>445</v>
      </c>
      <c r="C810" s="200" t="s">
        <v>703</v>
      </c>
      <c r="D810" s="200" t="s">
        <v>446</v>
      </c>
      <c r="E810" s="200" t="s">
        <v>518</v>
      </c>
      <c r="F810" s="258"/>
      <c r="G810" s="201">
        <v>69788.2</v>
      </c>
    </row>
    <row r="811" spans="1:7" ht="57.1">
      <c r="A811" s="200" t="s">
        <v>723</v>
      </c>
      <c r="B811" s="200" t="s">
        <v>445</v>
      </c>
      <c r="C811" s="200" t="s">
        <v>703</v>
      </c>
      <c r="D811" s="200" t="s">
        <v>446</v>
      </c>
      <c r="E811" s="200" t="s">
        <v>722</v>
      </c>
      <c r="F811" s="258"/>
      <c r="G811" s="201">
        <v>69788.2</v>
      </c>
    </row>
    <row r="812" spans="1:7" ht="42.85">
      <c r="A812" s="200" t="s">
        <v>721</v>
      </c>
      <c r="B812" s="200" t="s">
        <v>445</v>
      </c>
      <c r="C812" s="200" t="s">
        <v>703</v>
      </c>
      <c r="D812" s="200" t="s">
        <v>446</v>
      </c>
      <c r="E812" s="200" t="s">
        <v>720</v>
      </c>
      <c r="F812" s="258"/>
      <c r="G812" s="201">
        <v>65415.4</v>
      </c>
    </row>
    <row r="813" spans="1:7" ht="128.44999999999999">
      <c r="A813" s="200" t="s">
        <v>719</v>
      </c>
      <c r="B813" s="200" t="s">
        <v>445</v>
      </c>
      <c r="C813" s="200" t="s">
        <v>703</v>
      </c>
      <c r="D813" s="200" t="s">
        <v>446</v>
      </c>
      <c r="E813" s="200" t="s">
        <v>718</v>
      </c>
      <c r="F813" s="258"/>
      <c r="G813" s="201">
        <v>1517</v>
      </c>
    </row>
    <row r="814" spans="1:7" ht="28.55">
      <c r="A814" s="200" t="s">
        <v>1195</v>
      </c>
      <c r="B814" s="200" t="s">
        <v>445</v>
      </c>
      <c r="C814" s="200" t="s">
        <v>703</v>
      </c>
      <c r="D814" s="200" t="s">
        <v>446</v>
      </c>
      <c r="E814" s="200" t="s">
        <v>718</v>
      </c>
      <c r="F814" s="258" t="s">
        <v>471</v>
      </c>
      <c r="G814" s="201">
        <v>1517</v>
      </c>
    </row>
    <row r="815" spans="1:7" ht="28.55">
      <c r="A815" s="200" t="s">
        <v>470</v>
      </c>
      <c r="B815" s="200" t="s">
        <v>445</v>
      </c>
      <c r="C815" s="200" t="s">
        <v>703</v>
      </c>
      <c r="D815" s="200" t="s">
        <v>446</v>
      </c>
      <c r="E815" s="200" t="s">
        <v>718</v>
      </c>
      <c r="F815" s="258" t="s">
        <v>466</v>
      </c>
      <c r="G815" s="201">
        <v>1517</v>
      </c>
    </row>
    <row r="816" spans="1:7" ht="142.69999999999999">
      <c r="A816" s="200" t="s">
        <v>717</v>
      </c>
      <c r="B816" s="200" t="s">
        <v>445</v>
      </c>
      <c r="C816" s="200" t="s">
        <v>703</v>
      </c>
      <c r="D816" s="200" t="s">
        <v>446</v>
      </c>
      <c r="E816" s="200" t="s">
        <v>716</v>
      </c>
      <c r="F816" s="258"/>
      <c r="G816" s="201">
        <v>4445.5</v>
      </c>
    </row>
    <row r="817" spans="1:7" ht="28.55">
      <c r="A817" s="200" t="s">
        <v>479</v>
      </c>
      <c r="B817" s="200" t="s">
        <v>445</v>
      </c>
      <c r="C817" s="200" t="s">
        <v>703</v>
      </c>
      <c r="D817" s="200" t="s">
        <v>446</v>
      </c>
      <c r="E817" s="200" t="s">
        <v>716</v>
      </c>
      <c r="F817" s="258" t="s">
        <v>458</v>
      </c>
      <c r="G817" s="201">
        <v>4445.5</v>
      </c>
    </row>
    <row r="818" spans="1:7" ht="14.3">
      <c r="A818" s="200" t="s">
        <v>478</v>
      </c>
      <c r="B818" s="200" t="s">
        <v>445</v>
      </c>
      <c r="C818" s="200" t="s">
        <v>703</v>
      </c>
      <c r="D818" s="200" t="s">
        <v>446</v>
      </c>
      <c r="E818" s="200" t="s">
        <v>716</v>
      </c>
      <c r="F818" s="258" t="s">
        <v>476</v>
      </c>
      <c r="G818" s="201">
        <v>4445.5</v>
      </c>
    </row>
    <row r="819" spans="1:7" ht="42.85">
      <c r="A819" s="200" t="s">
        <v>1305</v>
      </c>
      <c r="B819" s="200" t="s">
        <v>445</v>
      </c>
      <c r="C819" s="200" t="s">
        <v>703</v>
      </c>
      <c r="D819" s="200" t="s">
        <v>446</v>
      </c>
      <c r="E819" s="200" t="s">
        <v>1306</v>
      </c>
      <c r="F819" s="258"/>
      <c r="G819" s="201">
        <v>59452.9</v>
      </c>
    </row>
    <row r="820" spans="1:7" ht="28.55">
      <c r="A820" s="200" t="s">
        <v>479</v>
      </c>
      <c r="B820" s="200" t="s">
        <v>445</v>
      </c>
      <c r="C820" s="200" t="s">
        <v>703</v>
      </c>
      <c r="D820" s="200" t="s">
        <v>446</v>
      </c>
      <c r="E820" s="200" t="s">
        <v>1306</v>
      </c>
      <c r="F820" s="258" t="s">
        <v>458</v>
      </c>
      <c r="G820" s="201">
        <v>59452.9</v>
      </c>
    </row>
    <row r="821" spans="1:7" ht="14.3">
      <c r="A821" s="200" t="s">
        <v>478</v>
      </c>
      <c r="B821" s="200" t="s">
        <v>445</v>
      </c>
      <c r="C821" s="200" t="s">
        <v>703</v>
      </c>
      <c r="D821" s="200" t="s">
        <v>446</v>
      </c>
      <c r="E821" s="200" t="s">
        <v>1306</v>
      </c>
      <c r="F821" s="258" t="s">
        <v>476</v>
      </c>
      <c r="G821" s="201">
        <v>59452.9</v>
      </c>
    </row>
    <row r="822" spans="1:7" ht="85.65">
      <c r="A822" s="200" t="s">
        <v>1307</v>
      </c>
      <c r="B822" s="200" t="s">
        <v>445</v>
      </c>
      <c r="C822" s="200" t="s">
        <v>703</v>
      </c>
      <c r="D822" s="200" t="s">
        <v>446</v>
      </c>
      <c r="E822" s="200" t="s">
        <v>1308</v>
      </c>
      <c r="F822" s="258"/>
      <c r="G822" s="201">
        <v>287.8</v>
      </c>
    </row>
    <row r="823" spans="1:7" ht="128.44999999999999">
      <c r="A823" s="200" t="s">
        <v>719</v>
      </c>
      <c r="B823" s="200" t="s">
        <v>445</v>
      </c>
      <c r="C823" s="200" t="s">
        <v>703</v>
      </c>
      <c r="D823" s="200" t="s">
        <v>446</v>
      </c>
      <c r="E823" s="200" t="s">
        <v>1309</v>
      </c>
      <c r="F823" s="258"/>
      <c r="G823" s="201">
        <v>287.8</v>
      </c>
    </row>
    <row r="824" spans="1:7" ht="28.55">
      <c r="A824" s="200" t="s">
        <v>1195</v>
      </c>
      <c r="B824" s="200" t="s">
        <v>445</v>
      </c>
      <c r="C824" s="200" t="s">
        <v>703</v>
      </c>
      <c r="D824" s="200" t="s">
        <v>446</v>
      </c>
      <c r="E824" s="200" t="s">
        <v>1309</v>
      </c>
      <c r="F824" s="258" t="s">
        <v>471</v>
      </c>
      <c r="G824" s="201">
        <v>287.8</v>
      </c>
    </row>
    <row r="825" spans="1:7" ht="28.55">
      <c r="A825" s="200" t="s">
        <v>470</v>
      </c>
      <c r="B825" s="200" t="s">
        <v>445</v>
      </c>
      <c r="C825" s="200" t="s">
        <v>703</v>
      </c>
      <c r="D825" s="200" t="s">
        <v>446</v>
      </c>
      <c r="E825" s="200" t="s">
        <v>1309</v>
      </c>
      <c r="F825" s="258" t="s">
        <v>466</v>
      </c>
      <c r="G825" s="201">
        <v>287.8</v>
      </c>
    </row>
    <row r="826" spans="1:7" ht="28.55">
      <c r="A826" s="200" t="s">
        <v>715</v>
      </c>
      <c r="B826" s="200" t="s">
        <v>445</v>
      </c>
      <c r="C826" s="200" t="s">
        <v>703</v>
      </c>
      <c r="D826" s="200" t="s">
        <v>446</v>
      </c>
      <c r="E826" s="200" t="s">
        <v>714</v>
      </c>
      <c r="F826" s="258"/>
      <c r="G826" s="201">
        <v>4085</v>
      </c>
    </row>
    <row r="827" spans="1:7" ht="71.349999999999994">
      <c r="A827" s="200" t="s">
        <v>711</v>
      </c>
      <c r="B827" s="200" t="s">
        <v>445</v>
      </c>
      <c r="C827" s="200" t="s">
        <v>703</v>
      </c>
      <c r="D827" s="200" t="s">
        <v>446</v>
      </c>
      <c r="E827" s="200" t="s">
        <v>710</v>
      </c>
      <c r="F827" s="258"/>
      <c r="G827" s="201">
        <v>1000</v>
      </c>
    </row>
    <row r="828" spans="1:7" ht="28.55">
      <c r="A828" s="200" t="s">
        <v>1195</v>
      </c>
      <c r="B828" s="200" t="s">
        <v>445</v>
      </c>
      <c r="C828" s="200" t="s">
        <v>703</v>
      </c>
      <c r="D828" s="200" t="s">
        <v>446</v>
      </c>
      <c r="E828" s="200" t="s">
        <v>710</v>
      </c>
      <c r="F828" s="258" t="s">
        <v>471</v>
      </c>
      <c r="G828" s="201">
        <v>1000</v>
      </c>
    </row>
    <row r="829" spans="1:7" ht="28.55">
      <c r="A829" s="200" t="s">
        <v>470</v>
      </c>
      <c r="B829" s="200" t="s">
        <v>445</v>
      </c>
      <c r="C829" s="200" t="s">
        <v>703</v>
      </c>
      <c r="D829" s="200" t="s">
        <v>446</v>
      </c>
      <c r="E829" s="200" t="s">
        <v>710</v>
      </c>
      <c r="F829" s="258" t="s">
        <v>466</v>
      </c>
      <c r="G829" s="201">
        <v>1000</v>
      </c>
    </row>
    <row r="830" spans="1:7" ht="71.349999999999994">
      <c r="A830" s="200" t="s">
        <v>1310</v>
      </c>
      <c r="B830" s="200" t="s">
        <v>445</v>
      </c>
      <c r="C830" s="200" t="s">
        <v>703</v>
      </c>
      <c r="D830" s="200" t="s">
        <v>446</v>
      </c>
      <c r="E830" s="200" t="s">
        <v>1311</v>
      </c>
      <c r="F830" s="258"/>
      <c r="G830" s="201">
        <v>1046.3</v>
      </c>
    </row>
    <row r="831" spans="1:7" ht="28.55">
      <c r="A831" s="200" t="s">
        <v>479</v>
      </c>
      <c r="B831" s="200" t="s">
        <v>445</v>
      </c>
      <c r="C831" s="200" t="s">
        <v>703</v>
      </c>
      <c r="D831" s="200" t="s">
        <v>446</v>
      </c>
      <c r="E831" s="200" t="s">
        <v>1311</v>
      </c>
      <c r="F831" s="258" t="s">
        <v>458</v>
      </c>
      <c r="G831" s="201">
        <v>1046.3</v>
      </c>
    </row>
    <row r="832" spans="1:7" ht="14.3">
      <c r="A832" s="200" t="s">
        <v>503</v>
      </c>
      <c r="B832" s="200" t="s">
        <v>445</v>
      </c>
      <c r="C832" s="200" t="s">
        <v>703</v>
      </c>
      <c r="D832" s="200" t="s">
        <v>446</v>
      </c>
      <c r="E832" s="200" t="s">
        <v>1311</v>
      </c>
      <c r="F832" s="258" t="s">
        <v>461</v>
      </c>
      <c r="G832" s="201">
        <v>1046.3</v>
      </c>
    </row>
    <row r="833" spans="1:7" ht="71.349999999999994">
      <c r="A833" s="200" t="s">
        <v>709</v>
      </c>
      <c r="B833" s="200" t="s">
        <v>445</v>
      </c>
      <c r="C833" s="200" t="s">
        <v>703</v>
      </c>
      <c r="D833" s="200" t="s">
        <v>446</v>
      </c>
      <c r="E833" s="200" t="s">
        <v>708</v>
      </c>
      <c r="F833" s="258"/>
      <c r="G833" s="201">
        <v>1788.7</v>
      </c>
    </row>
    <row r="834" spans="1:7" ht="28.55">
      <c r="A834" s="200" t="s">
        <v>479</v>
      </c>
      <c r="B834" s="200" t="s">
        <v>445</v>
      </c>
      <c r="C834" s="200" t="s">
        <v>703</v>
      </c>
      <c r="D834" s="200" t="s">
        <v>446</v>
      </c>
      <c r="E834" s="200" t="s">
        <v>708</v>
      </c>
      <c r="F834" s="258" t="s">
        <v>458</v>
      </c>
      <c r="G834" s="201">
        <v>1788.7</v>
      </c>
    </row>
    <row r="835" spans="1:7" ht="14.3">
      <c r="A835" s="200" t="s">
        <v>478</v>
      </c>
      <c r="B835" s="200" t="s">
        <v>445</v>
      </c>
      <c r="C835" s="200" t="s">
        <v>703</v>
      </c>
      <c r="D835" s="200" t="s">
        <v>446</v>
      </c>
      <c r="E835" s="200" t="s">
        <v>708</v>
      </c>
      <c r="F835" s="258" t="s">
        <v>476</v>
      </c>
      <c r="G835" s="201">
        <v>1788.7</v>
      </c>
    </row>
    <row r="836" spans="1:7" ht="71.349999999999994">
      <c r="A836" s="200" t="s">
        <v>707</v>
      </c>
      <c r="B836" s="200" t="s">
        <v>445</v>
      </c>
      <c r="C836" s="200" t="s">
        <v>703</v>
      </c>
      <c r="D836" s="200" t="s">
        <v>446</v>
      </c>
      <c r="E836" s="200" t="s">
        <v>706</v>
      </c>
      <c r="F836" s="258"/>
      <c r="G836" s="201">
        <v>250</v>
      </c>
    </row>
    <row r="837" spans="1:7" ht="28.55">
      <c r="A837" s="200" t="s">
        <v>1195</v>
      </c>
      <c r="B837" s="200" t="s">
        <v>445</v>
      </c>
      <c r="C837" s="200" t="s">
        <v>703</v>
      </c>
      <c r="D837" s="200" t="s">
        <v>446</v>
      </c>
      <c r="E837" s="200" t="s">
        <v>706</v>
      </c>
      <c r="F837" s="258" t="s">
        <v>471</v>
      </c>
      <c r="G837" s="201">
        <v>250</v>
      </c>
    </row>
    <row r="838" spans="1:7" ht="28.55">
      <c r="A838" s="200" t="s">
        <v>470</v>
      </c>
      <c r="B838" s="200" t="s">
        <v>445</v>
      </c>
      <c r="C838" s="200" t="s">
        <v>703</v>
      </c>
      <c r="D838" s="200" t="s">
        <v>446</v>
      </c>
      <c r="E838" s="200" t="s">
        <v>706</v>
      </c>
      <c r="F838" s="258" t="s">
        <v>466</v>
      </c>
      <c r="G838" s="201">
        <v>250</v>
      </c>
    </row>
    <row r="839" spans="1:7" ht="28.55">
      <c r="A839" s="200" t="s">
        <v>661</v>
      </c>
      <c r="B839" s="200" t="s">
        <v>445</v>
      </c>
      <c r="C839" s="200" t="s">
        <v>703</v>
      </c>
      <c r="D839" s="200" t="s">
        <v>446</v>
      </c>
      <c r="E839" s="200" t="s">
        <v>660</v>
      </c>
      <c r="F839" s="258"/>
      <c r="G839" s="201">
        <v>9927</v>
      </c>
    </row>
    <row r="840" spans="1:7" ht="42.85">
      <c r="A840" s="200" t="s">
        <v>659</v>
      </c>
      <c r="B840" s="200" t="s">
        <v>445</v>
      </c>
      <c r="C840" s="200" t="s">
        <v>703</v>
      </c>
      <c r="D840" s="200" t="s">
        <v>446</v>
      </c>
      <c r="E840" s="200" t="s">
        <v>658</v>
      </c>
      <c r="F840" s="258"/>
      <c r="G840" s="201">
        <v>9927</v>
      </c>
    </row>
    <row r="841" spans="1:7" ht="14.3">
      <c r="A841" s="200" t="s">
        <v>705</v>
      </c>
      <c r="B841" s="200" t="s">
        <v>445</v>
      </c>
      <c r="C841" s="200" t="s">
        <v>703</v>
      </c>
      <c r="D841" s="200" t="s">
        <v>446</v>
      </c>
      <c r="E841" s="200" t="s">
        <v>704</v>
      </c>
      <c r="F841" s="258"/>
      <c r="G841" s="201">
        <v>9927</v>
      </c>
    </row>
    <row r="842" spans="1:7" ht="28.55">
      <c r="A842" s="200" t="s">
        <v>1312</v>
      </c>
      <c r="B842" s="200" t="s">
        <v>445</v>
      </c>
      <c r="C842" s="200" t="s">
        <v>703</v>
      </c>
      <c r="D842" s="200" t="s">
        <v>446</v>
      </c>
      <c r="E842" s="200" t="s">
        <v>702</v>
      </c>
      <c r="F842" s="258"/>
      <c r="G842" s="201">
        <v>9927</v>
      </c>
    </row>
    <row r="843" spans="1:7" ht="28.55">
      <c r="A843" s="200" t="s">
        <v>479</v>
      </c>
      <c r="B843" s="200" t="s">
        <v>445</v>
      </c>
      <c r="C843" s="200" t="s">
        <v>703</v>
      </c>
      <c r="D843" s="200" t="s">
        <v>446</v>
      </c>
      <c r="E843" s="200" t="s">
        <v>702</v>
      </c>
      <c r="F843" s="258" t="s">
        <v>458</v>
      </c>
      <c r="G843" s="201">
        <v>9927</v>
      </c>
    </row>
    <row r="844" spans="1:7" ht="14.3">
      <c r="A844" s="200" t="s">
        <v>478</v>
      </c>
      <c r="B844" s="200" t="s">
        <v>445</v>
      </c>
      <c r="C844" s="200" t="s">
        <v>703</v>
      </c>
      <c r="D844" s="200" t="s">
        <v>446</v>
      </c>
      <c r="E844" s="200" t="s">
        <v>702</v>
      </c>
      <c r="F844" s="258" t="s">
        <v>476</v>
      </c>
      <c r="G844" s="201">
        <v>9927</v>
      </c>
    </row>
    <row r="845" spans="1:7" ht="28.55">
      <c r="A845" s="200" t="s">
        <v>701</v>
      </c>
      <c r="B845" s="200" t="s">
        <v>445</v>
      </c>
      <c r="C845" s="200" t="s">
        <v>523</v>
      </c>
      <c r="D845" s="200"/>
      <c r="E845" s="200"/>
      <c r="F845" s="258"/>
      <c r="G845" s="201">
        <v>122903</v>
      </c>
    </row>
    <row r="846" spans="1:7" ht="28.55">
      <c r="A846" s="200" t="s">
        <v>700</v>
      </c>
      <c r="B846" s="200" t="s">
        <v>445</v>
      </c>
      <c r="C846" s="200" t="s">
        <v>523</v>
      </c>
      <c r="D846" s="200" t="s">
        <v>437</v>
      </c>
      <c r="E846" s="200"/>
      <c r="F846" s="258"/>
      <c r="G846" s="201">
        <v>122903</v>
      </c>
    </row>
    <row r="847" spans="1:7" ht="28.55">
      <c r="A847" s="200" t="s">
        <v>535</v>
      </c>
      <c r="B847" s="200" t="s">
        <v>445</v>
      </c>
      <c r="C847" s="200" t="s">
        <v>523</v>
      </c>
      <c r="D847" s="200" t="s">
        <v>437</v>
      </c>
      <c r="E847" s="200" t="s">
        <v>534</v>
      </c>
      <c r="F847" s="258"/>
      <c r="G847" s="201">
        <v>122903</v>
      </c>
    </row>
    <row r="848" spans="1:7" ht="14.3">
      <c r="A848" s="200" t="s">
        <v>699</v>
      </c>
      <c r="B848" s="200" t="s">
        <v>445</v>
      </c>
      <c r="C848" s="200" t="s">
        <v>523</v>
      </c>
      <c r="D848" s="200" t="s">
        <v>437</v>
      </c>
      <c r="E848" s="200" t="s">
        <v>698</v>
      </c>
      <c r="F848" s="258"/>
      <c r="G848" s="201">
        <v>122903</v>
      </c>
    </row>
    <row r="849" spans="1:7" ht="14.3">
      <c r="A849" s="200" t="s">
        <v>697</v>
      </c>
      <c r="B849" s="200" t="s">
        <v>445</v>
      </c>
      <c r="C849" s="200" t="s">
        <v>523</v>
      </c>
      <c r="D849" s="200" t="s">
        <v>437</v>
      </c>
      <c r="E849" s="200" t="s">
        <v>696</v>
      </c>
      <c r="F849" s="258"/>
      <c r="G849" s="201">
        <v>122903</v>
      </c>
    </row>
    <row r="850" spans="1:7" ht="14.3">
      <c r="A850" s="200" t="s">
        <v>694</v>
      </c>
      <c r="B850" s="200" t="s">
        <v>445</v>
      </c>
      <c r="C850" s="200" t="s">
        <v>523</v>
      </c>
      <c r="D850" s="200" t="s">
        <v>437</v>
      </c>
      <c r="E850" s="200" t="s">
        <v>693</v>
      </c>
      <c r="F850" s="258"/>
      <c r="G850" s="201">
        <v>122903</v>
      </c>
    </row>
    <row r="851" spans="1:7" ht="14.3">
      <c r="A851" s="200" t="s">
        <v>695</v>
      </c>
      <c r="B851" s="200" t="s">
        <v>445</v>
      </c>
      <c r="C851" s="200" t="s">
        <v>523</v>
      </c>
      <c r="D851" s="200" t="s">
        <v>437</v>
      </c>
      <c r="E851" s="200" t="s">
        <v>693</v>
      </c>
      <c r="F851" s="258" t="s">
        <v>443</v>
      </c>
      <c r="G851" s="201">
        <v>122903</v>
      </c>
    </row>
    <row r="852" spans="1:7" ht="14.3">
      <c r="A852" s="200" t="s">
        <v>694</v>
      </c>
      <c r="B852" s="200" t="s">
        <v>445</v>
      </c>
      <c r="C852" s="200" t="s">
        <v>523</v>
      </c>
      <c r="D852" s="200" t="s">
        <v>437</v>
      </c>
      <c r="E852" s="200" t="s">
        <v>693</v>
      </c>
      <c r="F852" s="258" t="s">
        <v>692</v>
      </c>
      <c r="G852" s="201">
        <v>122903</v>
      </c>
    </row>
    <row r="853" spans="1:7" ht="28.55">
      <c r="A853" s="198" t="s">
        <v>691</v>
      </c>
      <c r="B853" s="198" t="s">
        <v>686</v>
      </c>
      <c r="C853" s="198"/>
      <c r="D853" s="198"/>
      <c r="E853" s="198"/>
      <c r="F853" s="257"/>
      <c r="G853" s="199">
        <v>18107.3</v>
      </c>
    </row>
    <row r="854" spans="1:7" ht="14.3">
      <c r="A854" s="200" t="s">
        <v>537</v>
      </c>
      <c r="B854" s="200" t="s">
        <v>686</v>
      </c>
      <c r="C854" s="200" t="s">
        <v>437</v>
      </c>
      <c r="D854" s="200"/>
      <c r="E854" s="200"/>
      <c r="F854" s="258"/>
      <c r="G854" s="201">
        <v>18107.3</v>
      </c>
    </row>
    <row r="855" spans="1:7" ht="42.85">
      <c r="A855" s="200" t="s">
        <v>690</v>
      </c>
      <c r="B855" s="200" t="s">
        <v>686</v>
      </c>
      <c r="C855" s="200" t="s">
        <v>437</v>
      </c>
      <c r="D855" s="200" t="s">
        <v>467</v>
      </c>
      <c r="E855" s="200"/>
      <c r="F855" s="258"/>
      <c r="G855" s="201">
        <v>18107.3</v>
      </c>
    </row>
    <row r="856" spans="1:7" ht="28.55">
      <c r="A856" s="200" t="s">
        <v>676</v>
      </c>
      <c r="B856" s="200" t="s">
        <v>686</v>
      </c>
      <c r="C856" s="200" t="s">
        <v>437</v>
      </c>
      <c r="D856" s="200" t="s">
        <v>467</v>
      </c>
      <c r="E856" s="200" t="s">
        <v>675</v>
      </c>
      <c r="F856" s="258"/>
      <c r="G856" s="201">
        <v>18107.3</v>
      </c>
    </row>
    <row r="857" spans="1:7" ht="28.55">
      <c r="A857" s="200" t="s">
        <v>689</v>
      </c>
      <c r="B857" s="200" t="s">
        <v>686</v>
      </c>
      <c r="C857" s="200" t="s">
        <v>437</v>
      </c>
      <c r="D857" s="200" t="s">
        <v>467</v>
      </c>
      <c r="E857" s="200" t="s">
        <v>688</v>
      </c>
      <c r="F857" s="258"/>
      <c r="G857" s="201">
        <v>2825.1</v>
      </c>
    </row>
    <row r="858" spans="1:7" ht="57.1">
      <c r="A858" s="200" t="s">
        <v>1194</v>
      </c>
      <c r="B858" s="200" t="s">
        <v>686</v>
      </c>
      <c r="C858" s="200" t="s">
        <v>437</v>
      </c>
      <c r="D858" s="200" t="s">
        <v>467</v>
      </c>
      <c r="E858" s="200" t="s">
        <v>688</v>
      </c>
      <c r="F858" s="258" t="s">
        <v>488</v>
      </c>
      <c r="G858" s="201">
        <v>2825.1</v>
      </c>
    </row>
    <row r="859" spans="1:7" ht="28.55">
      <c r="A859" s="200" t="s">
        <v>668</v>
      </c>
      <c r="B859" s="200" t="s">
        <v>686</v>
      </c>
      <c r="C859" s="200" t="s">
        <v>437</v>
      </c>
      <c r="D859" s="200" t="s">
        <v>467</v>
      </c>
      <c r="E859" s="200" t="s">
        <v>688</v>
      </c>
      <c r="F859" s="258" t="s">
        <v>664</v>
      </c>
      <c r="G859" s="201">
        <v>2825.1</v>
      </c>
    </row>
    <row r="860" spans="1:7" ht="28.55">
      <c r="A860" s="200" t="s">
        <v>687</v>
      </c>
      <c r="B860" s="200" t="s">
        <v>686</v>
      </c>
      <c r="C860" s="200" t="s">
        <v>437</v>
      </c>
      <c r="D860" s="200" t="s">
        <v>467</v>
      </c>
      <c r="E860" s="200" t="s">
        <v>685</v>
      </c>
      <c r="F860" s="258"/>
      <c r="G860" s="201">
        <v>15282.2</v>
      </c>
    </row>
    <row r="861" spans="1:7" ht="57.1">
      <c r="A861" s="200" t="s">
        <v>1194</v>
      </c>
      <c r="B861" s="200" t="s">
        <v>686</v>
      </c>
      <c r="C861" s="200" t="s">
        <v>437</v>
      </c>
      <c r="D861" s="200" t="s">
        <v>467</v>
      </c>
      <c r="E861" s="200" t="s">
        <v>685</v>
      </c>
      <c r="F861" s="258" t="s">
        <v>488</v>
      </c>
      <c r="G861" s="201">
        <v>10182.200000000001</v>
      </c>
    </row>
    <row r="862" spans="1:7" ht="28.55">
      <c r="A862" s="200" t="s">
        <v>668</v>
      </c>
      <c r="B862" s="200" t="s">
        <v>686</v>
      </c>
      <c r="C862" s="200" t="s">
        <v>437</v>
      </c>
      <c r="D862" s="200" t="s">
        <v>467</v>
      </c>
      <c r="E862" s="200" t="s">
        <v>685</v>
      </c>
      <c r="F862" s="258" t="s">
        <v>664</v>
      </c>
      <c r="G862" s="201">
        <v>10182.200000000001</v>
      </c>
    </row>
    <row r="863" spans="1:7" ht="28.55">
      <c r="A863" s="200" t="s">
        <v>1195</v>
      </c>
      <c r="B863" s="200" t="s">
        <v>686</v>
      </c>
      <c r="C863" s="200" t="s">
        <v>437</v>
      </c>
      <c r="D863" s="200" t="s">
        <v>467</v>
      </c>
      <c r="E863" s="200" t="s">
        <v>685</v>
      </c>
      <c r="F863" s="258" t="s">
        <v>471</v>
      </c>
      <c r="G863" s="201">
        <v>5050.1000000000004</v>
      </c>
    </row>
    <row r="864" spans="1:7" ht="28.55">
      <c r="A864" s="200" t="s">
        <v>470</v>
      </c>
      <c r="B864" s="200" t="s">
        <v>686</v>
      </c>
      <c r="C864" s="200" t="s">
        <v>437</v>
      </c>
      <c r="D864" s="200" t="s">
        <v>467</v>
      </c>
      <c r="E864" s="200" t="s">
        <v>685</v>
      </c>
      <c r="F864" s="258" t="s">
        <v>466</v>
      </c>
      <c r="G864" s="201">
        <v>5050.1000000000004</v>
      </c>
    </row>
    <row r="865" spans="1:7" ht="14.3">
      <c r="A865" s="200" t="s">
        <v>546</v>
      </c>
      <c r="B865" s="200" t="s">
        <v>686</v>
      </c>
      <c r="C865" s="200" t="s">
        <v>437</v>
      </c>
      <c r="D865" s="200" t="s">
        <v>467</v>
      </c>
      <c r="E865" s="200" t="s">
        <v>685</v>
      </c>
      <c r="F865" s="258" t="s">
        <v>448</v>
      </c>
      <c r="G865" s="201">
        <v>50</v>
      </c>
    </row>
    <row r="866" spans="1:7" ht="14.3">
      <c r="A866" s="200" t="s">
        <v>545</v>
      </c>
      <c r="B866" s="200" t="s">
        <v>686</v>
      </c>
      <c r="C866" s="200" t="s">
        <v>437</v>
      </c>
      <c r="D866" s="200" t="s">
        <v>467</v>
      </c>
      <c r="E866" s="200" t="s">
        <v>685</v>
      </c>
      <c r="F866" s="258" t="s">
        <v>544</v>
      </c>
      <c r="G866" s="201">
        <v>50</v>
      </c>
    </row>
    <row r="867" spans="1:7" ht="28.55">
      <c r="A867" s="198" t="s">
        <v>684</v>
      </c>
      <c r="B867" s="198" t="s">
        <v>680</v>
      </c>
      <c r="C867" s="198"/>
      <c r="D867" s="198"/>
      <c r="E867" s="198"/>
      <c r="F867" s="257"/>
      <c r="G867" s="199">
        <v>42651.8</v>
      </c>
    </row>
    <row r="868" spans="1:7" ht="14.3">
      <c r="A868" s="200" t="s">
        <v>537</v>
      </c>
      <c r="B868" s="200" t="s">
        <v>680</v>
      </c>
      <c r="C868" s="200" t="s">
        <v>437</v>
      </c>
      <c r="D868" s="200"/>
      <c r="E868" s="200"/>
      <c r="F868" s="258"/>
      <c r="G868" s="201">
        <v>42651.8</v>
      </c>
    </row>
    <row r="869" spans="1:7" ht="42.85">
      <c r="A869" s="200" t="s">
        <v>677</v>
      </c>
      <c r="B869" s="200" t="s">
        <v>680</v>
      </c>
      <c r="C869" s="200" t="s">
        <v>437</v>
      </c>
      <c r="D869" s="200" t="s">
        <v>666</v>
      </c>
      <c r="E869" s="200"/>
      <c r="F869" s="258"/>
      <c r="G869" s="201">
        <v>42651.8</v>
      </c>
    </row>
    <row r="870" spans="1:7" ht="28.55">
      <c r="A870" s="200" t="s">
        <v>535</v>
      </c>
      <c r="B870" s="200" t="s">
        <v>680</v>
      </c>
      <c r="C870" s="200" t="s">
        <v>437</v>
      </c>
      <c r="D870" s="200" t="s">
        <v>666</v>
      </c>
      <c r="E870" s="200" t="s">
        <v>534</v>
      </c>
      <c r="F870" s="258"/>
      <c r="G870" s="201">
        <v>42651.8</v>
      </c>
    </row>
    <row r="871" spans="1:7" ht="14.3">
      <c r="A871" s="200" t="s">
        <v>533</v>
      </c>
      <c r="B871" s="200" t="s">
        <v>680</v>
      </c>
      <c r="C871" s="200" t="s">
        <v>437</v>
      </c>
      <c r="D871" s="200" t="s">
        <v>666</v>
      </c>
      <c r="E871" s="200" t="s">
        <v>532</v>
      </c>
      <c r="F871" s="258"/>
      <c r="G871" s="201">
        <v>42651.8</v>
      </c>
    </row>
    <row r="872" spans="1:7" ht="28.55">
      <c r="A872" s="200" t="s">
        <v>531</v>
      </c>
      <c r="B872" s="200" t="s">
        <v>680</v>
      </c>
      <c r="C872" s="200" t="s">
        <v>437</v>
      </c>
      <c r="D872" s="200" t="s">
        <v>666</v>
      </c>
      <c r="E872" s="200" t="s">
        <v>530</v>
      </c>
      <c r="F872" s="258"/>
      <c r="G872" s="201">
        <v>42651.8</v>
      </c>
    </row>
    <row r="873" spans="1:7" ht="14.3">
      <c r="A873" s="200" t="s">
        <v>683</v>
      </c>
      <c r="B873" s="200" t="s">
        <v>680</v>
      </c>
      <c r="C873" s="200" t="s">
        <v>437</v>
      </c>
      <c r="D873" s="200" t="s">
        <v>666</v>
      </c>
      <c r="E873" s="200" t="s">
        <v>682</v>
      </c>
      <c r="F873" s="258"/>
      <c r="G873" s="201">
        <v>42651.8</v>
      </c>
    </row>
    <row r="874" spans="1:7" ht="57.1">
      <c r="A874" s="200" t="s">
        <v>1194</v>
      </c>
      <c r="B874" s="200" t="s">
        <v>680</v>
      </c>
      <c r="C874" s="200" t="s">
        <v>437</v>
      </c>
      <c r="D874" s="200" t="s">
        <v>666</v>
      </c>
      <c r="E874" s="200" t="s">
        <v>682</v>
      </c>
      <c r="F874" s="258" t="s">
        <v>488</v>
      </c>
      <c r="G874" s="201">
        <v>37630.400000000001</v>
      </c>
    </row>
    <row r="875" spans="1:7" ht="28.55">
      <c r="A875" s="200" t="s">
        <v>668</v>
      </c>
      <c r="B875" s="200" t="s">
        <v>680</v>
      </c>
      <c r="C875" s="200" t="s">
        <v>437</v>
      </c>
      <c r="D875" s="200" t="s">
        <v>666</v>
      </c>
      <c r="E875" s="200" t="s">
        <v>682</v>
      </c>
      <c r="F875" s="258" t="s">
        <v>664</v>
      </c>
      <c r="G875" s="201">
        <v>37630.400000000001</v>
      </c>
    </row>
    <row r="876" spans="1:7" ht="28.55">
      <c r="A876" s="200" t="s">
        <v>1195</v>
      </c>
      <c r="B876" s="200" t="s">
        <v>680</v>
      </c>
      <c r="C876" s="200" t="s">
        <v>437</v>
      </c>
      <c r="D876" s="200" t="s">
        <v>666</v>
      </c>
      <c r="E876" s="200" t="s">
        <v>682</v>
      </c>
      <c r="F876" s="258" t="s">
        <v>471</v>
      </c>
      <c r="G876" s="201">
        <v>4991.3999999999996</v>
      </c>
    </row>
    <row r="877" spans="1:7" ht="28.55">
      <c r="A877" s="200" t="s">
        <v>470</v>
      </c>
      <c r="B877" s="200" t="s">
        <v>680</v>
      </c>
      <c r="C877" s="200" t="s">
        <v>437</v>
      </c>
      <c r="D877" s="200" t="s">
        <v>666</v>
      </c>
      <c r="E877" s="200" t="s">
        <v>682</v>
      </c>
      <c r="F877" s="258" t="s">
        <v>466</v>
      </c>
      <c r="G877" s="201">
        <v>4991.3999999999996</v>
      </c>
    </row>
    <row r="878" spans="1:7" ht="14.3">
      <c r="A878" s="200" t="s">
        <v>546</v>
      </c>
      <c r="B878" s="200" t="s">
        <v>680</v>
      </c>
      <c r="C878" s="200" t="s">
        <v>437</v>
      </c>
      <c r="D878" s="200" t="s">
        <v>666</v>
      </c>
      <c r="E878" s="200" t="s">
        <v>682</v>
      </c>
      <c r="F878" s="258" t="s">
        <v>448</v>
      </c>
      <c r="G878" s="201">
        <v>30</v>
      </c>
    </row>
    <row r="879" spans="1:7" ht="14.3">
      <c r="A879" s="200" t="s">
        <v>545</v>
      </c>
      <c r="B879" s="200" t="s">
        <v>680</v>
      </c>
      <c r="C879" s="200" t="s">
        <v>437</v>
      </c>
      <c r="D879" s="200" t="s">
        <v>666</v>
      </c>
      <c r="E879" s="200" t="s">
        <v>682</v>
      </c>
      <c r="F879" s="258" t="s">
        <v>544</v>
      </c>
      <c r="G879" s="201">
        <v>30</v>
      </c>
    </row>
    <row r="880" spans="1:7" ht="28.55">
      <c r="A880" s="198" t="s">
        <v>678</v>
      </c>
      <c r="B880" s="198" t="s">
        <v>667</v>
      </c>
      <c r="C880" s="198"/>
      <c r="D880" s="198"/>
      <c r="E880" s="198"/>
      <c r="F880" s="257"/>
      <c r="G880" s="199">
        <v>25966.6</v>
      </c>
    </row>
    <row r="881" spans="1:7" ht="14.3">
      <c r="A881" s="200" t="s">
        <v>537</v>
      </c>
      <c r="B881" s="200" t="s">
        <v>667</v>
      </c>
      <c r="C881" s="200" t="s">
        <v>437</v>
      </c>
      <c r="D881" s="200"/>
      <c r="E881" s="200"/>
      <c r="F881" s="258"/>
      <c r="G881" s="201">
        <v>25966.6</v>
      </c>
    </row>
    <row r="882" spans="1:7" ht="42.85">
      <c r="A882" s="200" t="s">
        <v>677</v>
      </c>
      <c r="B882" s="200" t="s">
        <v>667</v>
      </c>
      <c r="C882" s="200" t="s">
        <v>437</v>
      </c>
      <c r="D882" s="200" t="s">
        <v>666</v>
      </c>
      <c r="E882" s="200"/>
      <c r="F882" s="258"/>
      <c r="G882" s="201">
        <v>25966.6</v>
      </c>
    </row>
    <row r="883" spans="1:7" ht="28.55">
      <c r="A883" s="200" t="s">
        <v>676</v>
      </c>
      <c r="B883" s="200" t="s">
        <v>667</v>
      </c>
      <c r="C883" s="200" t="s">
        <v>437</v>
      </c>
      <c r="D883" s="200" t="s">
        <v>666</v>
      </c>
      <c r="E883" s="200" t="s">
        <v>675</v>
      </c>
      <c r="F883" s="258"/>
      <c r="G883" s="201">
        <v>25966.6</v>
      </c>
    </row>
    <row r="884" spans="1:7" ht="14.3">
      <c r="A884" s="200" t="s">
        <v>674</v>
      </c>
      <c r="B884" s="200" t="s">
        <v>667</v>
      </c>
      <c r="C884" s="200" t="s">
        <v>437</v>
      </c>
      <c r="D884" s="200" t="s">
        <v>666</v>
      </c>
      <c r="E884" s="200" t="s">
        <v>673</v>
      </c>
      <c r="F884" s="258"/>
      <c r="G884" s="201">
        <v>3175.3</v>
      </c>
    </row>
    <row r="885" spans="1:7" ht="57.1">
      <c r="A885" s="200" t="s">
        <v>1194</v>
      </c>
      <c r="B885" s="200" t="s">
        <v>667</v>
      </c>
      <c r="C885" s="200" t="s">
        <v>437</v>
      </c>
      <c r="D885" s="200" t="s">
        <v>666</v>
      </c>
      <c r="E885" s="200" t="s">
        <v>673</v>
      </c>
      <c r="F885" s="258" t="s">
        <v>488</v>
      </c>
      <c r="G885" s="201">
        <v>3175.3</v>
      </c>
    </row>
    <row r="886" spans="1:7" ht="28.55">
      <c r="A886" s="200" t="s">
        <v>668</v>
      </c>
      <c r="B886" s="200" t="s">
        <v>667</v>
      </c>
      <c r="C886" s="200" t="s">
        <v>437</v>
      </c>
      <c r="D886" s="200" t="s">
        <v>666</v>
      </c>
      <c r="E886" s="200" t="s">
        <v>673</v>
      </c>
      <c r="F886" s="258" t="s">
        <v>664</v>
      </c>
      <c r="G886" s="201">
        <v>3175.3</v>
      </c>
    </row>
    <row r="887" spans="1:7" ht="14.3">
      <c r="A887" s="200" t="s">
        <v>672</v>
      </c>
      <c r="B887" s="200" t="s">
        <v>667</v>
      </c>
      <c r="C887" s="200" t="s">
        <v>437</v>
      </c>
      <c r="D887" s="200" t="s">
        <v>666</v>
      </c>
      <c r="E887" s="200" t="s">
        <v>670</v>
      </c>
      <c r="F887" s="258"/>
      <c r="G887" s="201">
        <v>20929.900000000001</v>
      </c>
    </row>
    <row r="888" spans="1:7" ht="57.1">
      <c r="A888" s="200" t="s">
        <v>1194</v>
      </c>
      <c r="B888" s="200" t="s">
        <v>667</v>
      </c>
      <c r="C888" s="200" t="s">
        <v>437</v>
      </c>
      <c r="D888" s="200" t="s">
        <v>666</v>
      </c>
      <c r="E888" s="200" t="s">
        <v>670</v>
      </c>
      <c r="F888" s="258" t="s">
        <v>488</v>
      </c>
      <c r="G888" s="201">
        <v>17529.900000000001</v>
      </c>
    </row>
    <row r="889" spans="1:7" ht="28.55">
      <c r="A889" s="200" t="s">
        <v>668</v>
      </c>
      <c r="B889" s="200" t="s">
        <v>667</v>
      </c>
      <c r="C889" s="200" t="s">
        <v>437</v>
      </c>
      <c r="D889" s="200" t="s">
        <v>666</v>
      </c>
      <c r="E889" s="200" t="s">
        <v>670</v>
      </c>
      <c r="F889" s="258" t="s">
        <v>664</v>
      </c>
      <c r="G889" s="201">
        <v>17529.900000000001</v>
      </c>
    </row>
    <row r="890" spans="1:7" ht="28.55">
      <c r="A890" s="200" t="s">
        <v>1195</v>
      </c>
      <c r="B890" s="200" t="s">
        <v>667</v>
      </c>
      <c r="C890" s="200" t="s">
        <v>437</v>
      </c>
      <c r="D890" s="200" t="s">
        <v>666</v>
      </c>
      <c r="E890" s="200" t="s">
        <v>670</v>
      </c>
      <c r="F890" s="258" t="s">
        <v>471</v>
      </c>
      <c r="G890" s="201">
        <v>3312</v>
      </c>
    </row>
    <row r="891" spans="1:7" ht="28.55">
      <c r="A891" s="200" t="s">
        <v>470</v>
      </c>
      <c r="B891" s="200" t="s">
        <v>667</v>
      </c>
      <c r="C891" s="200" t="s">
        <v>437</v>
      </c>
      <c r="D891" s="200" t="s">
        <v>666</v>
      </c>
      <c r="E891" s="200" t="s">
        <v>670</v>
      </c>
      <c r="F891" s="258" t="s">
        <v>466</v>
      </c>
      <c r="G891" s="201">
        <v>3312</v>
      </c>
    </row>
    <row r="892" spans="1:7" ht="14.3">
      <c r="A892" s="200" t="s">
        <v>546</v>
      </c>
      <c r="B892" s="200" t="s">
        <v>667</v>
      </c>
      <c r="C892" s="200" t="s">
        <v>437</v>
      </c>
      <c r="D892" s="200" t="s">
        <v>666</v>
      </c>
      <c r="E892" s="200" t="s">
        <v>670</v>
      </c>
      <c r="F892" s="258" t="s">
        <v>448</v>
      </c>
      <c r="G892" s="201">
        <v>88</v>
      </c>
    </row>
    <row r="893" spans="1:7" ht="14.3">
      <c r="A893" s="200" t="s">
        <v>671</v>
      </c>
      <c r="B893" s="200" t="s">
        <v>667</v>
      </c>
      <c r="C893" s="200" t="s">
        <v>437</v>
      </c>
      <c r="D893" s="200" t="s">
        <v>666</v>
      </c>
      <c r="E893" s="200" t="s">
        <v>670</v>
      </c>
      <c r="F893" s="258" t="s">
        <v>669</v>
      </c>
      <c r="G893" s="201">
        <v>88</v>
      </c>
    </row>
    <row r="894" spans="1:7" ht="28.55">
      <c r="A894" s="200" t="s">
        <v>1148</v>
      </c>
      <c r="B894" s="200" t="s">
        <v>667</v>
      </c>
      <c r="C894" s="200" t="s">
        <v>437</v>
      </c>
      <c r="D894" s="200" t="s">
        <v>666</v>
      </c>
      <c r="E894" s="200" t="s">
        <v>665</v>
      </c>
      <c r="F894" s="258"/>
      <c r="G894" s="201">
        <v>1861.4</v>
      </c>
    </row>
    <row r="895" spans="1:7" ht="57.1">
      <c r="A895" s="200" t="s">
        <v>1194</v>
      </c>
      <c r="B895" s="200" t="s">
        <v>667</v>
      </c>
      <c r="C895" s="200" t="s">
        <v>437</v>
      </c>
      <c r="D895" s="200" t="s">
        <v>666</v>
      </c>
      <c r="E895" s="200" t="s">
        <v>665</v>
      </c>
      <c r="F895" s="258" t="s">
        <v>488</v>
      </c>
      <c r="G895" s="201">
        <v>1861.4</v>
      </c>
    </row>
    <row r="896" spans="1:7" ht="28.55">
      <c r="A896" s="200" t="s">
        <v>668</v>
      </c>
      <c r="B896" s="200" t="s">
        <v>667</v>
      </c>
      <c r="C896" s="200" t="s">
        <v>437</v>
      </c>
      <c r="D896" s="200" t="s">
        <v>666</v>
      </c>
      <c r="E896" s="200" t="s">
        <v>665</v>
      </c>
      <c r="F896" s="258" t="s">
        <v>664</v>
      </c>
      <c r="G896" s="201">
        <v>1861.4</v>
      </c>
    </row>
    <row r="897" spans="1:7" ht="28.55">
      <c r="A897" s="198" t="s">
        <v>663</v>
      </c>
      <c r="B897" s="198" t="s">
        <v>585</v>
      </c>
      <c r="C897" s="198"/>
      <c r="D897" s="198"/>
      <c r="E897" s="198"/>
      <c r="F897" s="257"/>
      <c r="G897" s="199">
        <v>6201789</v>
      </c>
    </row>
    <row r="898" spans="1:7" ht="14.3">
      <c r="A898" s="200" t="s">
        <v>537</v>
      </c>
      <c r="B898" s="200" t="s">
        <v>585</v>
      </c>
      <c r="C898" s="200" t="s">
        <v>437</v>
      </c>
      <c r="D898" s="200"/>
      <c r="E898" s="200"/>
      <c r="F898" s="258"/>
      <c r="G898" s="201">
        <v>8591.6</v>
      </c>
    </row>
    <row r="899" spans="1:7" ht="42.85">
      <c r="A899" s="200" t="s">
        <v>536</v>
      </c>
      <c r="B899" s="200" t="s">
        <v>585</v>
      </c>
      <c r="C899" s="200" t="s">
        <v>437</v>
      </c>
      <c r="D899" s="200" t="s">
        <v>446</v>
      </c>
      <c r="E899" s="200"/>
      <c r="F899" s="258"/>
      <c r="G899" s="201">
        <v>2591.6</v>
      </c>
    </row>
    <row r="900" spans="1:7" ht="28.55">
      <c r="A900" s="200" t="s">
        <v>535</v>
      </c>
      <c r="B900" s="200" t="s">
        <v>585</v>
      </c>
      <c r="C900" s="200" t="s">
        <v>437</v>
      </c>
      <c r="D900" s="200" t="s">
        <v>446</v>
      </c>
      <c r="E900" s="200" t="s">
        <v>534</v>
      </c>
      <c r="F900" s="258"/>
      <c r="G900" s="201">
        <v>2591.6</v>
      </c>
    </row>
    <row r="901" spans="1:7" ht="14.3">
      <c r="A901" s="200" t="s">
        <v>533</v>
      </c>
      <c r="B901" s="200" t="s">
        <v>585</v>
      </c>
      <c r="C901" s="200" t="s">
        <v>437</v>
      </c>
      <c r="D901" s="200" t="s">
        <v>446</v>
      </c>
      <c r="E901" s="200" t="s">
        <v>532</v>
      </c>
      <c r="F901" s="258"/>
      <c r="G901" s="201">
        <v>2591.6</v>
      </c>
    </row>
    <row r="902" spans="1:7" ht="28.55">
      <c r="A902" s="200" t="s">
        <v>531</v>
      </c>
      <c r="B902" s="200" t="s">
        <v>585</v>
      </c>
      <c r="C902" s="200" t="s">
        <v>437</v>
      </c>
      <c r="D902" s="200" t="s">
        <v>446</v>
      </c>
      <c r="E902" s="200" t="s">
        <v>530</v>
      </c>
      <c r="F902" s="258"/>
      <c r="G902" s="201">
        <v>2591.6</v>
      </c>
    </row>
    <row r="903" spans="1:7" ht="14.3">
      <c r="A903" s="200" t="s">
        <v>529</v>
      </c>
      <c r="B903" s="200" t="s">
        <v>585</v>
      </c>
      <c r="C903" s="200" t="s">
        <v>437</v>
      </c>
      <c r="D903" s="200" t="s">
        <v>446</v>
      </c>
      <c r="E903" s="200" t="s">
        <v>528</v>
      </c>
      <c r="F903" s="258"/>
      <c r="G903" s="201">
        <v>2591.6</v>
      </c>
    </row>
    <row r="904" spans="1:7" ht="28.55">
      <c r="A904" s="200" t="s">
        <v>1195</v>
      </c>
      <c r="B904" s="200" t="s">
        <v>585</v>
      </c>
      <c r="C904" s="200" t="s">
        <v>437</v>
      </c>
      <c r="D904" s="200" t="s">
        <v>446</v>
      </c>
      <c r="E904" s="200" t="s">
        <v>528</v>
      </c>
      <c r="F904" s="258" t="s">
        <v>471</v>
      </c>
      <c r="G904" s="201">
        <v>2590.6</v>
      </c>
    </row>
    <row r="905" spans="1:7" ht="28.55">
      <c r="A905" s="200" t="s">
        <v>470</v>
      </c>
      <c r="B905" s="200" t="s">
        <v>585</v>
      </c>
      <c r="C905" s="200" t="s">
        <v>437</v>
      </c>
      <c r="D905" s="200" t="s">
        <v>446</v>
      </c>
      <c r="E905" s="200" t="s">
        <v>528</v>
      </c>
      <c r="F905" s="258" t="s">
        <v>466</v>
      </c>
      <c r="G905" s="201">
        <v>2590.6</v>
      </c>
    </row>
    <row r="906" spans="1:7" ht="14.3">
      <c r="A906" s="200" t="s">
        <v>546</v>
      </c>
      <c r="B906" s="200" t="s">
        <v>585</v>
      </c>
      <c r="C906" s="200" t="s">
        <v>437</v>
      </c>
      <c r="D906" s="200" t="s">
        <v>446</v>
      </c>
      <c r="E906" s="200" t="s">
        <v>528</v>
      </c>
      <c r="F906" s="258" t="s">
        <v>448</v>
      </c>
      <c r="G906" s="201">
        <v>1</v>
      </c>
    </row>
    <row r="907" spans="1:7" ht="14.3">
      <c r="A907" s="200" t="s">
        <v>545</v>
      </c>
      <c r="B907" s="200" t="s">
        <v>585</v>
      </c>
      <c r="C907" s="200" t="s">
        <v>437</v>
      </c>
      <c r="D907" s="200" t="s">
        <v>446</v>
      </c>
      <c r="E907" s="200" t="s">
        <v>528</v>
      </c>
      <c r="F907" s="258" t="s">
        <v>544</v>
      </c>
      <c r="G907" s="201">
        <v>1</v>
      </c>
    </row>
    <row r="908" spans="1:7" ht="14.3">
      <c r="A908" s="200" t="s">
        <v>527</v>
      </c>
      <c r="B908" s="200" t="s">
        <v>585</v>
      </c>
      <c r="C908" s="200" t="s">
        <v>437</v>
      </c>
      <c r="D908" s="200" t="s">
        <v>523</v>
      </c>
      <c r="E908" s="200"/>
      <c r="F908" s="258"/>
      <c r="G908" s="201">
        <v>6000</v>
      </c>
    </row>
    <row r="909" spans="1:7" ht="14.3">
      <c r="A909" s="200" t="s">
        <v>526</v>
      </c>
      <c r="B909" s="200" t="s">
        <v>585</v>
      </c>
      <c r="C909" s="200" t="s">
        <v>437</v>
      </c>
      <c r="D909" s="200" t="s">
        <v>523</v>
      </c>
      <c r="E909" s="200" t="s">
        <v>525</v>
      </c>
      <c r="F909" s="258"/>
      <c r="G909" s="201">
        <v>6000</v>
      </c>
    </row>
    <row r="910" spans="1:7" ht="28.55">
      <c r="A910" s="200" t="s">
        <v>524</v>
      </c>
      <c r="B910" s="200" t="s">
        <v>585</v>
      </c>
      <c r="C910" s="200" t="s">
        <v>437</v>
      </c>
      <c r="D910" s="200" t="s">
        <v>523</v>
      </c>
      <c r="E910" s="200" t="s">
        <v>522</v>
      </c>
      <c r="F910" s="258"/>
      <c r="G910" s="201">
        <v>6000</v>
      </c>
    </row>
    <row r="911" spans="1:7" ht="28.55">
      <c r="A911" s="200" t="s">
        <v>1195</v>
      </c>
      <c r="B911" s="200" t="s">
        <v>585</v>
      </c>
      <c r="C911" s="200" t="s">
        <v>437</v>
      </c>
      <c r="D911" s="200" t="s">
        <v>523</v>
      </c>
      <c r="E911" s="200" t="s">
        <v>522</v>
      </c>
      <c r="F911" s="258" t="s">
        <v>471</v>
      </c>
      <c r="G911" s="201">
        <v>6000</v>
      </c>
    </row>
    <row r="912" spans="1:7" ht="28.55">
      <c r="A912" s="200" t="s">
        <v>470</v>
      </c>
      <c r="B912" s="200" t="s">
        <v>585</v>
      </c>
      <c r="C912" s="200" t="s">
        <v>437</v>
      </c>
      <c r="D912" s="200" t="s">
        <v>523</v>
      </c>
      <c r="E912" s="200" t="s">
        <v>522</v>
      </c>
      <c r="F912" s="258" t="s">
        <v>466</v>
      </c>
      <c r="G912" s="201">
        <v>6000</v>
      </c>
    </row>
    <row r="913" spans="1:7" ht="14.3">
      <c r="A913" s="200" t="s">
        <v>521</v>
      </c>
      <c r="B913" s="200" t="s">
        <v>585</v>
      </c>
      <c r="C913" s="200" t="s">
        <v>446</v>
      </c>
      <c r="D913" s="200"/>
      <c r="E913" s="200"/>
      <c r="F913" s="258"/>
      <c r="G913" s="201">
        <v>3013.8</v>
      </c>
    </row>
    <row r="914" spans="1:7" ht="14.3">
      <c r="A914" s="200" t="s">
        <v>662</v>
      </c>
      <c r="B914" s="200" t="s">
        <v>585</v>
      </c>
      <c r="C914" s="200" t="s">
        <v>446</v>
      </c>
      <c r="D914" s="200" t="s">
        <v>584</v>
      </c>
      <c r="E914" s="200"/>
      <c r="F914" s="258"/>
      <c r="G914" s="201">
        <v>3013.8</v>
      </c>
    </row>
    <row r="915" spans="1:7" ht="28.55">
      <c r="A915" s="200" t="s">
        <v>661</v>
      </c>
      <c r="B915" s="200" t="s">
        <v>585</v>
      </c>
      <c r="C915" s="200" t="s">
        <v>446</v>
      </c>
      <c r="D915" s="200" t="s">
        <v>584</v>
      </c>
      <c r="E915" s="200" t="s">
        <v>660</v>
      </c>
      <c r="F915" s="258"/>
      <c r="G915" s="201">
        <v>3013.8</v>
      </c>
    </row>
    <row r="916" spans="1:7" ht="42.85">
      <c r="A916" s="200" t="s">
        <v>659</v>
      </c>
      <c r="B916" s="200" t="s">
        <v>585</v>
      </c>
      <c r="C916" s="200" t="s">
        <v>446</v>
      </c>
      <c r="D916" s="200" t="s">
        <v>584</v>
      </c>
      <c r="E916" s="200" t="s">
        <v>658</v>
      </c>
      <c r="F916" s="258"/>
      <c r="G916" s="201">
        <v>3013.8</v>
      </c>
    </row>
    <row r="917" spans="1:7" ht="14.3">
      <c r="A917" s="200" t="s">
        <v>657</v>
      </c>
      <c r="B917" s="200" t="s">
        <v>585</v>
      </c>
      <c r="C917" s="200" t="s">
        <v>446</v>
      </c>
      <c r="D917" s="200" t="s">
        <v>584</v>
      </c>
      <c r="E917" s="200" t="s">
        <v>656</v>
      </c>
      <c r="F917" s="258"/>
      <c r="G917" s="201">
        <v>3013.8</v>
      </c>
    </row>
    <row r="918" spans="1:7" ht="42.85">
      <c r="A918" s="200" t="s">
        <v>655</v>
      </c>
      <c r="B918" s="200" t="s">
        <v>585</v>
      </c>
      <c r="C918" s="200" t="s">
        <v>446</v>
      </c>
      <c r="D918" s="200" t="s">
        <v>584</v>
      </c>
      <c r="E918" s="200" t="s">
        <v>654</v>
      </c>
      <c r="F918" s="258"/>
      <c r="G918" s="201">
        <v>2076.9</v>
      </c>
    </row>
    <row r="919" spans="1:7" ht="28.55">
      <c r="A919" s="200" t="s">
        <v>1195</v>
      </c>
      <c r="B919" s="200" t="s">
        <v>585</v>
      </c>
      <c r="C919" s="200" t="s">
        <v>446</v>
      </c>
      <c r="D919" s="200" t="s">
        <v>584</v>
      </c>
      <c r="E919" s="200" t="s">
        <v>654</v>
      </c>
      <c r="F919" s="258" t="s">
        <v>471</v>
      </c>
      <c r="G919" s="201">
        <v>2076.9</v>
      </c>
    </row>
    <row r="920" spans="1:7" ht="28.55">
      <c r="A920" s="200" t="s">
        <v>470</v>
      </c>
      <c r="B920" s="200" t="s">
        <v>585</v>
      </c>
      <c r="C920" s="200" t="s">
        <v>446</v>
      </c>
      <c r="D920" s="200" t="s">
        <v>584</v>
      </c>
      <c r="E920" s="200" t="s">
        <v>654</v>
      </c>
      <c r="F920" s="258" t="s">
        <v>466</v>
      </c>
      <c r="G920" s="201">
        <v>2076.9</v>
      </c>
    </row>
    <row r="921" spans="1:7" ht="85.65">
      <c r="A921" s="200" t="s">
        <v>653</v>
      </c>
      <c r="B921" s="200" t="s">
        <v>585</v>
      </c>
      <c r="C921" s="200" t="s">
        <v>446</v>
      </c>
      <c r="D921" s="200" t="s">
        <v>584</v>
      </c>
      <c r="E921" s="200" t="s">
        <v>652</v>
      </c>
      <c r="F921" s="258"/>
      <c r="G921" s="201">
        <v>936.9</v>
      </c>
    </row>
    <row r="922" spans="1:7" ht="28.55">
      <c r="A922" s="200" t="s">
        <v>1195</v>
      </c>
      <c r="B922" s="200" t="s">
        <v>585</v>
      </c>
      <c r="C922" s="200" t="s">
        <v>446</v>
      </c>
      <c r="D922" s="200" t="s">
        <v>584</v>
      </c>
      <c r="E922" s="200" t="s">
        <v>652</v>
      </c>
      <c r="F922" s="258" t="s">
        <v>471</v>
      </c>
      <c r="G922" s="201">
        <v>936.9</v>
      </c>
    </row>
    <row r="923" spans="1:7" ht="28.55">
      <c r="A923" s="200" t="s">
        <v>470</v>
      </c>
      <c r="B923" s="200" t="s">
        <v>585</v>
      </c>
      <c r="C923" s="200" t="s">
        <v>446</v>
      </c>
      <c r="D923" s="200" t="s">
        <v>584</v>
      </c>
      <c r="E923" s="200" t="s">
        <v>652</v>
      </c>
      <c r="F923" s="258" t="s">
        <v>466</v>
      </c>
      <c r="G923" s="201">
        <v>936.9</v>
      </c>
    </row>
    <row r="924" spans="1:7" ht="14.3">
      <c r="A924" s="200" t="s">
        <v>543</v>
      </c>
      <c r="B924" s="200" t="s">
        <v>585</v>
      </c>
      <c r="C924" s="200" t="s">
        <v>540</v>
      </c>
      <c r="D924" s="200"/>
      <c r="E924" s="200"/>
      <c r="F924" s="258"/>
      <c r="G924" s="201">
        <v>6106031.5999999996</v>
      </c>
    </row>
    <row r="925" spans="1:7" ht="14.3">
      <c r="A925" s="200" t="s">
        <v>649</v>
      </c>
      <c r="B925" s="200" t="s">
        <v>585</v>
      </c>
      <c r="C925" s="200" t="s">
        <v>540</v>
      </c>
      <c r="D925" s="200" t="s">
        <v>437</v>
      </c>
      <c r="E925" s="200"/>
      <c r="F925" s="258"/>
      <c r="G925" s="201">
        <v>1967343.7</v>
      </c>
    </row>
    <row r="926" spans="1:7" ht="14.3">
      <c r="A926" s="200" t="s">
        <v>593</v>
      </c>
      <c r="B926" s="200" t="s">
        <v>585</v>
      </c>
      <c r="C926" s="200" t="s">
        <v>540</v>
      </c>
      <c r="D926" s="200" t="s">
        <v>437</v>
      </c>
      <c r="E926" s="200" t="s">
        <v>592</v>
      </c>
      <c r="F926" s="258"/>
      <c r="G926" s="201">
        <v>1964593.7</v>
      </c>
    </row>
    <row r="927" spans="1:7" ht="14.3">
      <c r="A927" s="200" t="s">
        <v>591</v>
      </c>
      <c r="B927" s="200" t="s">
        <v>585</v>
      </c>
      <c r="C927" s="200" t="s">
        <v>540</v>
      </c>
      <c r="D927" s="200" t="s">
        <v>437</v>
      </c>
      <c r="E927" s="200" t="s">
        <v>590</v>
      </c>
      <c r="F927" s="258"/>
      <c r="G927" s="201">
        <v>1964593.7</v>
      </c>
    </row>
    <row r="928" spans="1:7" ht="42.85">
      <c r="A928" s="200" t="s">
        <v>589</v>
      </c>
      <c r="B928" s="200" t="s">
        <v>585</v>
      </c>
      <c r="C928" s="200" t="s">
        <v>540</v>
      </c>
      <c r="D928" s="200" t="s">
        <v>437</v>
      </c>
      <c r="E928" s="200" t="s">
        <v>588</v>
      </c>
      <c r="F928" s="258"/>
      <c r="G928" s="201">
        <v>1950607.7</v>
      </c>
    </row>
    <row r="929" spans="1:7" ht="42.85">
      <c r="A929" s="200" t="s">
        <v>648</v>
      </c>
      <c r="B929" s="200" t="s">
        <v>585</v>
      </c>
      <c r="C929" s="200" t="s">
        <v>540</v>
      </c>
      <c r="D929" s="200" t="s">
        <v>437</v>
      </c>
      <c r="E929" s="200" t="s">
        <v>647</v>
      </c>
      <c r="F929" s="258"/>
      <c r="G929" s="201">
        <v>488425.7</v>
      </c>
    </row>
    <row r="930" spans="1:7" ht="28.55">
      <c r="A930" s="200" t="s">
        <v>479</v>
      </c>
      <c r="B930" s="200" t="s">
        <v>585</v>
      </c>
      <c r="C930" s="200" t="s">
        <v>540</v>
      </c>
      <c r="D930" s="200" t="s">
        <v>437</v>
      </c>
      <c r="E930" s="200" t="s">
        <v>647</v>
      </c>
      <c r="F930" s="258" t="s">
        <v>458</v>
      </c>
      <c r="G930" s="201">
        <v>488425.7</v>
      </c>
    </row>
    <row r="931" spans="1:7" ht="14.3">
      <c r="A931" s="200" t="s">
        <v>503</v>
      </c>
      <c r="B931" s="200" t="s">
        <v>585</v>
      </c>
      <c r="C931" s="200" t="s">
        <v>540</v>
      </c>
      <c r="D931" s="200" t="s">
        <v>437</v>
      </c>
      <c r="E931" s="200" t="s">
        <v>647</v>
      </c>
      <c r="F931" s="258" t="s">
        <v>461</v>
      </c>
      <c r="G931" s="201">
        <v>421718.8</v>
      </c>
    </row>
    <row r="932" spans="1:7" ht="14.3">
      <c r="A932" s="200" t="s">
        <v>478</v>
      </c>
      <c r="B932" s="200" t="s">
        <v>585</v>
      </c>
      <c r="C932" s="200" t="s">
        <v>540</v>
      </c>
      <c r="D932" s="200" t="s">
        <v>437</v>
      </c>
      <c r="E932" s="200" t="s">
        <v>647</v>
      </c>
      <c r="F932" s="258" t="s">
        <v>476</v>
      </c>
      <c r="G932" s="201">
        <v>66706.899999999994</v>
      </c>
    </row>
    <row r="933" spans="1:7" ht="114.2">
      <c r="A933" s="200" t="s">
        <v>646</v>
      </c>
      <c r="B933" s="200" t="s">
        <v>585</v>
      </c>
      <c r="C933" s="200" t="s">
        <v>540</v>
      </c>
      <c r="D933" s="200" t="s">
        <v>437</v>
      </c>
      <c r="E933" s="200" t="s">
        <v>645</v>
      </c>
      <c r="F933" s="258"/>
      <c r="G933" s="201">
        <v>1400262</v>
      </c>
    </row>
    <row r="934" spans="1:7" ht="28.55">
      <c r="A934" s="200" t="s">
        <v>479</v>
      </c>
      <c r="B934" s="200" t="s">
        <v>585</v>
      </c>
      <c r="C934" s="200" t="s">
        <v>540</v>
      </c>
      <c r="D934" s="200" t="s">
        <v>437</v>
      </c>
      <c r="E934" s="200" t="s">
        <v>645</v>
      </c>
      <c r="F934" s="258" t="s">
        <v>458</v>
      </c>
      <c r="G934" s="201">
        <v>1400262</v>
      </c>
    </row>
    <row r="935" spans="1:7" ht="14.3">
      <c r="A935" s="200" t="s">
        <v>503</v>
      </c>
      <c r="B935" s="200" t="s">
        <v>585</v>
      </c>
      <c r="C935" s="200" t="s">
        <v>540</v>
      </c>
      <c r="D935" s="200" t="s">
        <v>437</v>
      </c>
      <c r="E935" s="200" t="s">
        <v>645</v>
      </c>
      <c r="F935" s="258" t="s">
        <v>461</v>
      </c>
      <c r="G935" s="201">
        <v>1193169.7</v>
      </c>
    </row>
    <row r="936" spans="1:7" ht="14.3">
      <c r="A936" s="200" t="s">
        <v>478</v>
      </c>
      <c r="B936" s="200" t="s">
        <v>585</v>
      </c>
      <c r="C936" s="200" t="s">
        <v>540</v>
      </c>
      <c r="D936" s="200" t="s">
        <v>437</v>
      </c>
      <c r="E936" s="200" t="s">
        <v>645</v>
      </c>
      <c r="F936" s="258" t="s">
        <v>476</v>
      </c>
      <c r="G936" s="201">
        <v>207092.3</v>
      </c>
    </row>
    <row r="937" spans="1:7" ht="85.65">
      <c r="A937" s="200" t="s">
        <v>644</v>
      </c>
      <c r="B937" s="200" t="s">
        <v>585</v>
      </c>
      <c r="C937" s="200" t="s">
        <v>540</v>
      </c>
      <c r="D937" s="200" t="s">
        <v>437</v>
      </c>
      <c r="E937" s="200" t="s">
        <v>643</v>
      </c>
      <c r="F937" s="258"/>
      <c r="G937" s="201">
        <v>39833</v>
      </c>
    </row>
    <row r="938" spans="1:7" ht="28.55">
      <c r="A938" s="200" t="s">
        <v>479</v>
      </c>
      <c r="B938" s="200" t="s">
        <v>585</v>
      </c>
      <c r="C938" s="200" t="s">
        <v>540</v>
      </c>
      <c r="D938" s="200" t="s">
        <v>437</v>
      </c>
      <c r="E938" s="200" t="s">
        <v>643</v>
      </c>
      <c r="F938" s="258" t="s">
        <v>458</v>
      </c>
      <c r="G938" s="201">
        <v>39833</v>
      </c>
    </row>
    <row r="939" spans="1:7" ht="28.55">
      <c r="A939" s="200" t="s">
        <v>629</v>
      </c>
      <c r="B939" s="200" t="s">
        <v>585</v>
      </c>
      <c r="C939" s="200" t="s">
        <v>540</v>
      </c>
      <c r="D939" s="200" t="s">
        <v>437</v>
      </c>
      <c r="E939" s="200" t="s">
        <v>643</v>
      </c>
      <c r="F939" s="258" t="s">
        <v>628</v>
      </c>
      <c r="G939" s="201">
        <v>39833</v>
      </c>
    </row>
    <row r="940" spans="1:7" ht="42.85">
      <c r="A940" s="200" t="s">
        <v>1313</v>
      </c>
      <c r="B940" s="200" t="s">
        <v>585</v>
      </c>
      <c r="C940" s="200" t="s">
        <v>540</v>
      </c>
      <c r="D940" s="200" t="s">
        <v>437</v>
      </c>
      <c r="E940" s="200" t="s">
        <v>1314</v>
      </c>
      <c r="F940" s="258"/>
      <c r="G940" s="201">
        <v>22087</v>
      </c>
    </row>
    <row r="941" spans="1:7" ht="28.55">
      <c r="A941" s="200" t="s">
        <v>479</v>
      </c>
      <c r="B941" s="200" t="s">
        <v>585</v>
      </c>
      <c r="C941" s="200" t="s">
        <v>540</v>
      </c>
      <c r="D941" s="200" t="s">
        <v>437</v>
      </c>
      <c r="E941" s="200" t="s">
        <v>1314</v>
      </c>
      <c r="F941" s="258" t="s">
        <v>458</v>
      </c>
      <c r="G941" s="201">
        <v>22087</v>
      </c>
    </row>
    <row r="942" spans="1:7" ht="14.3">
      <c r="A942" s="200" t="s">
        <v>478</v>
      </c>
      <c r="B942" s="200" t="s">
        <v>585</v>
      </c>
      <c r="C942" s="200" t="s">
        <v>540</v>
      </c>
      <c r="D942" s="200" t="s">
        <v>437</v>
      </c>
      <c r="E942" s="200" t="s">
        <v>1314</v>
      </c>
      <c r="F942" s="258" t="s">
        <v>476</v>
      </c>
      <c r="G942" s="201">
        <v>22087</v>
      </c>
    </row>
    <row r="943" spans="1:7" ht="42.85">
      <c r="A943" s="200" t="s">
        <v>1315</v>
      </c>
      <c r="B943" s="200" t="s">
        <v>585</v>
      </c>
      <c r="C943" s="200" t="s">
        <v>540</v>
      </c>
      <c r="D943" s="200" t="s">
        <v>437</v>
      </c>
      <c r="E943" s="200" t="s">
        <v>1316</v>
      </c>
      <c r="F943" s="258"/>
      <c r="G943" s="201">
        <v>13986</v>
      </c>
    </row>
    <row r="944" spans="1:7" ht="57.1">
      <c r="A944" s="200" t="s">
        <v>1317</v>
      </c>
      <c r="B944" s="200" t="s">
        <v>585</v>
      </c>
      <c r="C944" s="200" t="s">
        <v>540</v>
      </c>
      <c r="D944" s="200" t="s">
        <v>437</v>
      </c>
      <c r="E944" s="200" t="s">
        <v>1318</v>
      </c>
      <c r="F944" s="258"/>
      <c r="G944" s="201">
        <v>13986</v>
      </c>
    </row>
    <row r="945" spans="1:7" ht="28.55">
      <c r="A945" s="200" t="s">
        <v>479</v>
      </c>
      <c r="B945" s="200" t="s">
        <v>585</v>
      </c>
      <c r="C945" s="200" t="s">
        <v>540</v>
      </c>
      <c r="D945" s="200" t="s">
        <v>437</v>
      </c>
      <c r="E945" s="200" t="s">
        <v>1318</v>
      </c>
      <c r="F945" s="258" t="s">
        <v>458</v>
      </c>
      <c r="G945" s="201">
        <v>13986</v>
      </c>
    </row>
    <row r="946" spans="1:7" ht="28.55">
      <c r="A946" s="200" t="s">
        <v>629</v>
      </c>
      <c r="B946" s="200" t="s">
        <v>585</v>
      </c>
      <c r="C946" s="200" t="s">
        <v>540</v>
      </c>
      <c r="D946" s="200" t="s">
        <v>437</v>
      </c>
      <c r="E946" s="200" t="s">
        <v>1318</v>
      </c>
      <c r="F946" s="258" t="s">
        <v>628</v>
      </c>
      <c r="G946" s="201">
        <v>13986</v>
      </c>
    </row>
    <row r="947" spans="1:7" ht="14.3">
      <c r="A947" s="200" t="s">
        <v>500</v>
      </c>
      <c r="B947" s="200" t="s">
        <v>585</v>
      </c>
      <c r="C947" s="200" t="s">
        <v>540</v>
      </c>
      <c r="D947" s="200" t="s">
        <v>437</v>
      </c>
      <c r="E947" s="200" t="s">
        <v>499</v>
      </c>
      <c r="F947" s="258"/>
      <c r="G947" s="201">
        <v>2750</v>
      </c>
    </row>
    <row r="948" spans="1:7" ht="14.3">
      <c r="A948" s="200" t="s">
        <v>498</v>
      </c>
      <c r="B948" s="200" t="s">
        <v>585</v>
      </c>
      <c r="C948" s="200" t="s">
        <v>540</v>
      </c>
      <c r="D948" s="200" t="s">
        <v>437</v>
      </c>
      <c r="E948" s="200" t="s">
        <v>497</v>
      </c>
      <c r="F948" s="258"/>
      <c r="G948" s="201">
        <v>2750</v>
      </c>
    </row>
    <row r="949" spans="1:7" ht="42.85">
      <c r="A949" s="200" t="s">
        <v>1227</v>
      </c>
      <c r="B949" s="200" t="s">
        <v>585</v>
      </c>
      <c r="C949" s="200" t="s">
        <v>540</v>
      </c>
      <c r="D949" s="200" t="s">
        <v>437</v>
      </c>
      <c r="E949" s="200" t="s">
        <v>509</v>
      </c>
      <c r="F949" s="258"/>
      <c r="G949" s="201">
        <v>2750</v>
      </c>
    </row>
    <row r="950" spans="1:7" ht="99.9">
      <c r="A950" s="200" t="s">
        <v>642</v>
      </c>
      <c r="B950" s="200" t="s">
        <v>585</v>
      </c>
      <c r="C950" s="200" t="s">
        <v>540</v>
      </c>
      <c r="D950" s="200" t="s">
        <v>437</v>
      </c>
      <c r="E950" s="200" t="s">
        <v>641</v>
      </c>
      <c r="F950" s="258"/>
      <c r="G950" s="201">
        <v>2750</v>
      </c>
    </row>
    <row r="951" spans="1:7" ht="28.55">
      <c r="A951" s="200" t="s">
        <v>479</v>
      </c>
      <c r="B951" s="200" t="s">
        <v>585</v>
      </c>
      <c r="C951" s="200" t="s">
        <v>540</v>
      </c>
      <c r="D951" s="200" t="s">
        <v>437</v>
      </c>
      <c r="E951" s="200" t="s">
        <v>641</v>
      </c>
      <c r="F951" s="258" t="s">
        <v>458</v>
      </c>
      <c r="G951" s="201">
        <v>2750</v>
      </c>
    </row>
    <row r="952" spans="1:7" ht="14.3">
      <c r="A952" s="200" t="s">
        <v>503</v>
      </c>
      <c r="B952" s="200" t="s">
        <v>585</v>
      </c>
      <c r="C952" s="200" t="s">
        <v>540</v>
      </c>
      <c r="D952" s="200" t="s">
        <v>437</v>
      </c>
      <c r="E952" s="200" t="s">
        <v>641</v>
      </c>
      <c r="F952" s="258" t="s">
        <v>461</v>
      </c>
      <c r="G952" s="201">
        <v>2750</v>
      </c>
    </row>
    <row r="953" spans="1:7" ht="14.3">
      <c r="A953" s="200" t="s">
        <v>640</v>
      </c>
      <c r="B953" s="200" t="s">
        <v>585</v>
      </c>
      <c r="C953" s="200" t="s">
        <v>540</v>
      </c>
      <c r="D953" s="200" t="s">
        <v>441</v>
      </c>
      <c r="E953" s="200"/>
      <c r="F953" s="258"/>
      <c r="G953" s="201">
        <v>3703523</v>
      </c>
    </row>
    <row r="954" spans="1:7" ht="14.3">
      <c r="A954" s="200" t="s">
        <v>593</v>
      </c>
      <c r="B954" s="200" t="s">
        <v>585</v>
      </c>
      <c r="C954" s="200" t="s">
        <v>540</v>
      </c>
      <c r="D954" s="200" t="s">
        <v>441</v>
      </c>
      <c r="E954" s="200" t="s">
        <v>592</v>
      </c>
      <c r="F954" s="258"/>
      <c r="G954" s="201">
        <v>3703523</v>
      </c>
    </row>
    <row r="955" spans="1:7" ht="14.3">
      <c r="A955" s="200" t="s">
        <v>615</v>
      </c>
      <c r="B955" s="200" t="s">
        <v>585</v>
      </c>
      <c r="C955" s="200" t="s">
        <v>540</v>
      </c>
      <c r="D955" s="200" t="s">
        <v>441</v>
      </c>
      <c r="E955" s="200" t="s">
        <v>614</v>
      </c>
      <c r="F955" s="258"/>
      <c r="G955" s="201">
        <v>3703523</v>
      </c>
    </row>
    <row r="956" spans="1:7" ht="28.55">
      <c r="A956" s="200" t="s">
        <v>613</v>
      </c>
      <c r="B956" s="200" t="s">
        <v>585</v>
      </c>
      <c r="C956" s="200" t="s">
        <v>540</v>
      </c>
      <c r="D956" s="200" t="s">
        <v>441</v>
      </c>
      <c r="E956" s="200" t="s">
        <v>612</v>
      </c>
      <c r="F956" s="258"/>
      <c r="G956" s="201">
        <v>3394439.5</v>
      </c>
    </row>
    <row r="957" spans="1:7" ht="42.85">
      <c r="A957" s="200" t="s">
        <v>611</v>
      </c>
      <c r="B957" s="200" t="s">
        <v>585</v>
      </c>
      <c r="C957" s="200" t="s">
        <v>540</v>
      </c>
      <c r="D957" s="200" t="s">
        <v>441</v>
      </c>
      <c r="E957" s="200" t="s">
        <v>610</v>
      </c>
      <c r="F957" s="258"/>
      <c r="G957" s="201">
        <v>518208.5</v>
      </c>
    </row>
    <row r="958" spans="1:7" ht="28.55">
      <c r="A958" s="200" t="s">
        <v>479</v>
      </c>
      <c r="B958" s="200" t="s">
        <v>585</v>
      </c>
      <c r="C958" s="200" t="s">
        <v>540</v>
      </c>
      <c r="D958" s="200" t="s">
        <v>441</v>
      </c>
      <c r="E958" s="200" t="s">
        <v>610</v>
      </c>
      <c r="F958" s="258" t="s">
        <v>458</v>
      </c>
      <c r="G958" s="201">
        <v>518208.5</v>
      </c>
    </row>
    <row r="959" spans="1:7" ht="14.3">
      <c r="A959" s="200" t="s">
        <v>503</v>
      </c>
      <c r="B959" s="200" t="s">
        <v>585</v>
      </c>
      <c r="C959" s="200" t="s">
        <v>540</v>
      </c>
      <c r="D959" s="200" t="s">
        <v>441</v>
      </c>
      <c r="E959" s="200" t="s">
        <v>610</v>
      </c>
      <c r="F959" s="258" t="s">
        <v>461</v>
      </c>
      <c r="G959" s="201">
        <v>459117.7</v>
      </c>
    </row>
    <row r="960" spans="1:7" ht="14.3">
      <c r="A960" s="200" t="s">
        <v>478</v>
      </c>
      <c r="B960" s="200" t="s">
        <v>585</v>
      </c>
      <c r="C960" s="200" t="s">
        <v>540</v>
      </c>
      <c r="D960" s="200" t="s">
        <v>441</v>
      </c>
      <c r="E960" s="200" t="s">
        <v>610</v>
      </c>
      <c r="F960" s="258" t="s">
        <v>476</v>
      </c>
      <c r="G960" s="201">
        <v>59090.8</v>
      </c>
    </row>
    <row r="961" spans="1:7" ht="199.8">
      <c r="A961" s="200" t="s">
        <v>1319</v>
      </c>
      <c r="B961" s="200" t="s">
        <v>585</v>
      </c>
      <c r="C961" s="200" t="s">
        <v>540</v>
      </c>
      <c r="D961" s="200" t="s">
        <v>441</v>
      </c>
      <c r="E961" s="200" t="s">
        <v>1320</v>
      </c>
      <c r="F961" s="258"/>
      <c r="G961" s="201">
        <v>97103</v>
      </c>
    </row>
    <row r="962" spans="1:7" ht="28.55">
      <c r="A962" s="200" t="s">
        <v>479</v>
      </c>
      <c r="B962" s="200" t="s">
        <v>585</v>
      </c>
      <c r="C962" s="200" t="s">
        <v>540</v>
      </c>
      <c r="D962" s="200" t="s">
        <v>441</v>
      </c>
      <c r="E962" s="200" t="s">
        <v>1320</v>
      </c>
      <c r="F962" s="258" t="s">
        <v>458</v>
      </c>
      <c r="G962" s="201">
        <v>97103</v>
      </c>
    </row>
    <row r="963" spans="1:7" ht="14.3">
      <c r="A963" s="200" t="s">
        <v>503</v>
      </c>
      <c r="B963" s="200" t="s">
        <v>585</v>
      </c>
      <c r="C963" s="200" t="s">
        <v>540</v>
      </c>
      <c r="D963" s="200" t="s">
        <v>441</v>
      </c>
      <c r="E963" s="200" t="s">
        <v>1320</v>
      </c>
      <c r="F963" s="258" t="s">
        <v>461</v>
      </c>
      <c r="G963" s="201">
        <v>87728.6</v>
      </c>
    </row>
    <row r="964" spans="1:7" ht="14.3">
      <c r="A964" s="200" t="s">
        <v>478</v>
      </c>
      <c r="B964" s="200" t="s">
        <v>585</v>
      </c>
      <c r="C964" s="200" t="s">
        <v>540</v>
      </c>
      <c r="D964" s="200" t="s">
        <v>441</v>
      </c>
      <c r="E964" s="200" t="s">
        <v>1320</v>
      </c>
      <c r="F964" s="258" t="s">
        <v>476</v>
      </c>
      <c r="G964" s="201">
        <v>9374.4</v>
      </c>
    </row>
    <row r="965" spans="1:7" ht="157">
      <c r="A965" s="200" t="s">
        <v>639</v>
      </c>
      <c r="B965" s="200" t="s">
        <v>585</v>
      </c>
      <c r="C965" s="200" t="s">
        <v>540</v>
      </c>
      <c r="D965" s="200" t="s">
        <v>441</v>
      </c>
      <c r="E965" s="200" t="s">
        <v>638</v>
      </c>
      <c r="F965" s="258"/>
      <c r="G965" s="201">
        <v>2592404</v>
      </c>
    </row>
    <row r="966" spans="1:7" ht="28.55">
      <c r="A966" s="200" t="s">
        <v>479</v>
      </c>
      <c r="B966" s="200" t="s">
        <v>585</v>
      </c>
      <c r="C966" s="200" t="s">
        <v>540</v>
      </c>
      <c r="D966" s="200" t="s">
        <v>441</v>
      </c>
      <c r="E966" s="200" t="s">
        <v>638</v>
      </c>
      <c r="F966" s="258" t="s">
        <v>458</v>
      </c>
      <c r="G966" s="201">
        <v>2592404</v>
      </c>
    </row>
    <row r="967" spans="1:7" ht="14.3">
      <c r="A967" s="200" t="s">
        <v>503</v>
      </c>
      <c r="B967" s="200" t="s">
        <v>585</v>
      </c>
      <c r="C967" s="200" t="s">
        <v>540</v>
      </c>
      <c r="D967" s="200" t="s">
        <v>441</v>
      </c>
      <c r="E967" s="200" t="s">
        <v>638</v>
      </c>
      <c r="F967" s="258" t="s">
        <v>461</v>
      </c>
      <c r="G967" s="201">
        <v>2334879</v>
      </c>
    </row>
    <row r="968" spans="1:7" ht="14.3">
      <c r="A968" s="200" t="s">
        <v>478</v>
      </c>
      <c r="B968" s="200" t="s">
        <v>585</v>
      </c>
      <c r="C968" s="200" t="s">
        <v>540</v>
      </c>
      <c r="D968" s="200" t="s">
        <v>441</v>
      </c>
      <c r="E968" s="200" t="s">
        <v>638</v>
      </c>
      <c r="F968" s="258" t="s">
        <v>476</v>
      </c>
      <c r="G968" s="201">
        <v>257525</v>
      </c>
    </row>
    <row r="969" spans="1:7" ht="142.69999999999999">
      <c r="A969" s="200" t="s">
        <v>637</v>
      </c>
      <c r="B969" s="200" t="s">
        <v>585</v>
      </c>
      <c r="C969" s="200" t="s">
        <v>540</v>
      </c>
      <c r="D969" s="200" t="s">
        <v>441</v>
      </c>
      <c r="E969" s="200" t="s">
        <v>636</v>
      </c>
      <c r="F969" s="258"/>
      <c r="G969" s="201">
        <v>186724</v>
      </c>
    </row>
    <row r="970" spans="1:7" ht="28.55">
      <c r="A970" s="200" t="s">
        <v>479</v>
      </c>
      <c r="B970" s="200" t="s">
        <v>585</v>
      </c>
      <c r="C970" s="200" t="s">
        <v>540</v>
      </c>
      <c r="D970" s="200" t="s">
        <v>441</v>
      </c>
      <c r="E970" s="200" t="s">
        <v>636</v>
      </c>
      <c r="F970" s="258" t="s">
        <v>458</v>
      </c>
      <c r="G970" s="201">
        <v>186724</v>
      </c>
    </row>
    <row r="971" spans="1:7" ht="28.55">
      <c r="A971" s="200" t="s">
        <v>629</v>
      </c>
      <c r="B971" s="200" t="s">
        <v>585</v>
      </c>
      <c r="C971" s="200" t="s">
        <v>540</v>
      </c>
      <c r="D971" s="200" t="s">
        <v>441</v>
      </c>
      <c r="E971" s="200" t="s">
        <v>636</v>
      </c>
      <c r="F971" s="258" t="s">
        <v>628</v>
      </c>
      <c r="G971" s="201">
        <v>186724</v>
      </c>
    </row>
    <row r="972" spans="1:7" ht="42.85">
      <c r="A972" s="200" t="s">
        <v>635</v>
      </c>
      <c r="B972" s="200" t="s">
        <v>585</v>
      </c>
      <c r="C972" s="200" t="s">
        <v>540</v>
      </c>
      <c r="D972" s="200" t="s">
        <v>441</v>
      </c>
      <c r="E972" s="200" t="s">
        <v>634</v>
      </c>
      <c r="F972" s="258"/>
      <c r="G972" s="201">
        <v>6441</v>
      </c>
    </row>
    <row r="973" spans="1:7" ht="71.349999999999994">
      <c r="A973" s="200" t="s">
        <v>633</v>
      </c>
      <c r="B973" s="200" t="s">
        <v>585</v>
      </c>
      <c r="C973" s="200" t="s">
        <v>540</v>
      </c>
      <c r="D973" s="200" t="s">
        <v>441</v>
      </c>
      <c r="E973" s="200" t="s">
        <v>632</v>
      </c>
      <c r="F973" s="258"/>
      <c r="G973" s="201">
        <v>6441</v>
      </c>
    </row>
    <row r="974" spans="1:7" ht="28.55">
      <c r="A974" s="200" t="s">
        <v>479</v>
      </c>
      <c r="B974" s="200" t="s">
        <v>585</v>
      </c>
      <c r="C974" s="200" t="s">
        <v>540</v>
      </c>
      <c r="D974" s="200" t="s">
        <v>441</v>
      </c>
      <c r="E974" s="200" t="s">
        <v>632</v>
      </c>
      <c r="F974" s="258" t="s">
        <v>458</v>
      </c>
      <c r="G974" s="201">
        <v>6441</v>
      </c>
    </row>
    <row r="975" spans="1:7" ht="14.3">
      <c r="A975" s="200" t="s">
        <v>503</v>
      </c>
      <c r="B975" s="200" t="s">
        <v>585</v>
      </c>
      <c r="C975" s="200" t="s">
        <v>540</v>
      </c>
      <c r="D975" s="200" t="s">
        <v>441</v>
      </c>
      <c r="E975" s="200" t="s">
        <v>632</v>
      </c>
      <c r="F975" s="258" t="s">
        <v>461</v>
      </c>
      <c r="G975" s="201">
        <v>6441</v>
      </c>
    </row>
    <row r="976" spans="1:7" ht="71.349999999999994">
      <c r="A976" s="200" t="s">
        <v>631</v>
      </c>
      <c r="B976" s="200" t="s">
        <v>585</v>
      </c>
      <c r="C976" s="200" t="s">
        <v>540</v>
      </c>
      <c r="D976" s="200" t="s">
        <v>441</v>
      </c>
      <c r="E976" s="200" t="s">
        <v>630</v>
      </c>
      <c r="F976" s="258"/>
      <c r="G976" s="201">
        <v>300565.8</v>
      </c>
    </row>
    <row r="977" spans="1:7" ht="57.1">
      <c r="A977" s="200" t="s">
        <v>627</v>
      </c>
      <c r="B977" s="200" t="s">
        <v>585</v>
      </c>
      <c r="C977" s="200" t="s">
        <v>540</v>
      </c>
      <c r="D977" s="200" t="s">
        <v>441</v>
      </c>
      <c r="E977" s="200" t="s">
        <v>626</v>
      </c>
      <c r="F977" s="258"/>
      <c r="G977" s="201">
        <v>175</v>
      </c>
    </row>
    <row r="978" spans="1:7" ht="28.55">
      <c r="A978" s="200" t="s">
        <v>479</v>
      </c>
      <c r="B978" s="200" t="s">
        <v>585</v>
      </c>
      <c r="C978" s="200" t="s">
        <v>540</v>
      </c>
      <c r="D978" s="200" t="s">
        <v>441</v>
      </c>
      <c r="E978" s="200" t="s">
        <v>626</v>
      </c>
      <c r="F978" s="258" t="s">
        <v>458</v>
      </c>
      <c r="G978" s="201">
        <v>175</v>
      </c>
    </row>
    <row r="979" spans="1:7" ht="14.3">
      <c r="A979" s="200" t="s">
        <v>503</v>
      </c>
      <c r="B979" s="200" t="s">
        <v>585</v>
      </c>
      <c r="C979" s="200" t="s">
        <v>540</v>
      </c>
      <c r="D979" s="200" t="s">
        <v>441</v>
      </c>
      <c r="E979" s="200" t="s">
        <v>626</v>
      </c>
      <c r="F979" s="258" t="s">
        <v>461</v>
      </c>
      <c r="G979" s="201">
        <v>150</v>
      </c>
    </row>
    <row r="980" spans="1:7" ht="14.3">
      <c r="A980" s="200" t="s">
        <v>478</v>
      </c>
      <c r="B980" s="200" t="s">
        <v>585</v>
      </c>
      <c r="C980" s="200" t="s">
        <v>540</v>
      </c>
      <c r="D980" s="200" t="s">
        <v>441</v>
      </c>
      <c r="E980" s="200" t="s">
        <v>626</v>
      </c>
      <c r="F980" s="258" t="s">
        <v>476</v>
      </c>
      <c r="G980" s="201">
        <v>25</v>
      </c>
    </row>
    <row r="981" spans="1:7" ht="57.1">
      <c r="A981" s="200" t="s">
        <v>1321</v>
      </c>
      <c r="B981" s="200" t="s">
        <v>585</v>
      </c>
      <c r="C981" s="200" t="s">
        <v>540</v>
      </c>
      <c r="D981" s="200" t="s">
        <v>441</v>
      </c>
      <c r="E981" s="200" t="s">
        <v>1322</v>
      </c>
      <c r="F981" s="258"/>
      <c r="G981" s="201">
        <v>176597.8</v>
      </c>
    </row>
    <row r="982" spans="1:7" ht="28.55">
      <c r="A982" s="200" t="s">
        <v>1195</v>
      </c>
      <c r="B982" s="200" t="s">
        <v>585</v>
      </c>
      <c r="C982" s="200" t="s">
        <v>540</v>
      </c>
      <c r="D982" s="200" t="s">
        <v>441</v>
      </c>
      <c r="E982" s="200" t="s">
        <v>1322</v>
      </c>
      <c r="F982" s="258" t="s">
        <v>471</v>
      </c>
      <c r="G982" s="201">
        <v>158805</v>
      </c>
    </row>
    <row r="983" spans="1:7" ht="28.55">
      <c r="A983" s="200" t="s">
        <v>470</v>
      </c>
      <c r="B983" s="200" t="s">
        <v>585</v>
      </c>
      <c r="C983" s="200" t="s">
        <v>540</v>
      </c>
      <c r="D983" s="200" t="s">
        <v>441</v>
      </c>
      <c r="E983" s="200" t="s">
        <v>1322</v>
      </c>
      <c r="F983" s="258" t="s">
        <v>466</v>
      </c>
      <c r="G983" s="201">
        <v>158805</v>
      </c>
    </row>
    <row r="984" spans="1:7" ht="28.55">
      <c r="A984" s="200" t="s">
        <v>479</v>
      </c>
      <c r="B984" s="200" t="s">
        <v>585</v>
      </c>
      <c r="C984" s="200" t="s">
        <v>540</v>
      </c>
      <c r="D984" s="200" t="s">
        <v>441</v>
      </c>
      <c r="E984" s="200" t="s">
        <v>1322</v>
      </c>
      <c r="F984" s="258" t="s">
        <v>458</v>
      </c>
      <c r="G984" s="201">
        <v>17792.7</v>
      </c>
    </row>
    <row r="985" spans="1:7" ht="14.3">
      <c r="A985" s="200" t="s">
        <v>478</v>
      </c>
      <c r="B985" s="200" t="s">
        <v>585</v>
      </c>
      <c r="C985" s="200" t="s">
        <v>540</v>
      </c>
      <c r="D985" s="200" t="s">
        <v>441</v>
      </c>
      <c r="E985" s="200" t="s">
        <v>1322</v>
      </c>
      <c r="F985" s="258" t="s">
        <v>476</v>
      </c>
      <c r="G985" s="201">
        <v>17792.7</v>
      </c>
    </row>
    <row r="986" spans="1:7" ht="71.349999999999994">
      <c r="A986" s="200" t="s">
        <v>1323</v>
      </c>
      <c r="B986" s="200" t="s">
        <v>585</v>
      </c>
      <c r="C986" s="200" t="s">
        <v>540</v>
      </c>
      <c r="D986" s="200" t="s">
        <v>441</v>
      </c>
      <c r="E986" s="200" t="s">
        <v>1324</v>
      </c>
      <c r="F986" s="258"/>
      <c r="G986" s="201">
        <v>123793</v>
      </c>
    </row>
    <row r="987" spans="1:7" ht="28.55">
      <c r="A987" s="200" t="s">
        <v>1195</v>
      </c>
      <c r="B987" s="200" t="s">
        <v>585</v>
      </c>
      <c r="C987" s="200" t="s">
        <v>540</v>
      </c>
      <c r="D987" s="200" t="s">
        <v>441</v>
      </c>
      <c r="E987" s="200" t="s">
        <v>1324</v>
      </c>
      <c r="F987" s="258" t="s">
        <v>471</v>
      </c>
      <c r="G987" s="201">
        <v>104067</v>
      </c>
    </row>
    <row r="988" spans="1:7" ht="28.55">
      <c r="A988" s="200" t="s">
        <v>470</v>
      </c>
      <c r="B988" s="200" t="s">
        <v>585</v>
      </c>
      <c r="C988" s="200" t="s">
        <v>540</v>
      </c>
      <c r="D988" s="200" t="s">
        <v>441</v>
      </c>
      <c r="E988" s="200" t="s">
        <v>1324</v>
      </c>
      <c r="F988" s="258" t="s">
        <v>466</v>
      </c>
      <c r="G988" s="201">
        <v>104067</v>
      </c>
    </row>
    <row r="989" spans="1:7" ht="28.55">
      <c r="A989" s="200" t="s">
        <v>479</v>
      </c>
      <c r="B989" s="200" t="s">
        <v>585</v>
      </c>
      <c r="C989" s="200" t="s">
        <v>540</v>
      </c>
      <c r="D989" s="200" t="s">
        <v>441</v>
      </c>
      <c r="E989" s="200" t="s">
        <v>1324</v>
      </c>
      <c r="F989" s="258" t="s">
        <v>458</v>
      </c>
      <c r="G989" s="201">
        <v>19726</v>
      </c>
    </row>
    <row r="990" spans="1:7" ht="14.3">
      <c r="A990" s="200" t="s">
        <v>478</v>
      </c>
      <c r="B990" s="200" t="s">
        <v>585</v>
      </c>
      <c r="C990" s="200" t="s">
        <v>540</v>
      </c>
      <c r="D990" s="200" t="s">
        <v>441</v>
      </c>
      <c r="E990" s="200" t="s">
        <v>1324</v>
      </c>
      <c r="F990" s="258" t="s">
        <v>476</v>
      </c>
      <c r="G990" s="201">
        <v>10738</v>
      </c>
    </row>
    <row r="991" spans="1:7" ht="28.55">
      <c r="A991" s="200" t="s">
        <v>629</v>
      </c>
      <c r="B991" s="200" t="s">
        <v>585</v>
      </c>
      <c r="C991" s="200" t="s">
        <v>540</v>
      </c>
      <c r="D991" s="200" t="s">
        <v>441</v>
      </c>
      <c r="E991" s="200" t="s">
        <v>1324</v>
      </c>
      <c r="F991" s="258" t="s">
        <v>628</v>
      </c>
      <c r="G991" s="201">
        <v>8988</v>
      </c>
    </row>
    <row r="992" spans="1:7" ht="14.3">
      <c r="A992" s="200" t="s">
        <v>804</v>
      </c>
      <c r="B992" s="200" t="s">
        <v>585</v>
      </c>
      <c r="C992" s="200" t="s">
        <v>540</v>
      </c>
      <c r="D992" s="200" t="s">
        <v>441</v>
      </c>
      <c r="E992" s="200" t="s">
        <v>1121</v>
      </c>
      <c r="F992" s="258"/>
      <c r="G992" s="201">
        <v>2076.6</v>
      </c>
    </row>
    <row r="993" spans="1:7" ht="71.349999999999994">
      <c r="A993" s="200" t="s">
        <v>1325</v>
      </c>
      <c r="B993" s="200" t="s">
        <v>585</v>
      </c>
      <c r="C993" s="200" t="s">
        <v>540</v>
      </c>
      <c r="D993" s="200" t="s">
        <v>441</v>
      </c>
      <c r="E993" s="200" t="s">
        <v>1140</v>
      </c>
      <c r="F993" s="258"/>
      <c r="G993" s="201">
        <v>2076.6</v>
      </c>
    </row>
    <row r="994" spans="1:7" ht="28.55">
      <c r="A994" s="200" t="s">
        <v>1195</v>
      </c>
      <c r="B994" s="200" t="s">
        <v>585</v>
      </c>
      <c r="C994" s="200" t="s">
        <v>540</v>
      </c>
      <c r="D994" s="200" t="s">
        <v>441</v>
      </c>
      <c r="E994" s="200" t="s">
        <v>1140</v>
      </c>
      <c r="F994" s="258" t="s">
        <v>471</v>
      </c>
      <c r="G994" s="201">
        <v>2076.6</v>
      </c>
    </row>
    <row r="995" spans="1:7" ht="28.55">
      <c r="A995" s="200" t="s">
        <v>470</v>
      </c>
      <c r="B995" s="200" t="s">
        <v>585</v>
      </c>
      <c r="C995" s="200" t="s">
        <v>540</v>
      </c>
      <c r="D995" s="200" t="s">
        <v>441</v>
      </c>
      <c r="E995" s="200" t="s">
        <v>1140</v>
      </c>
      <c r="F995" s="258" t="s">
        <v>466</v>
      </c>
      <c r="G995" s="201">
        <v>2076.6</v>
      </c>
    </row>
    <row r="996" spans="1:7" ht="14.3">
      <c r="A996" s="200" t="s">
        <v>625</v>
      </c>
      <c r="B996" s="200" t="s">
        <v>585</v>
      </c>
      <c r="C996" s="200" t="s">
        <v>540</v>
      </c>
      <c r="D996" s="200" t="s">
        <v>467</v>
      </c>
      <c r="E996" s="200"/>
      <c r="F996" s="258"/>
      <c r="G996" s="201">
        <v>360144.9</v>
      </c>
    </row>
    <row r="997" spans="1:7" ht="14.3">
      <c r="A997" s="200" t="s">
        <v>593</v>
      </c>
      <c r="B997" s="200" t="s">
        <v>585</v>
      </c>
      <c r="C997" s="200" t="s">
        <v>540</v>
      </c>
      <c r="D997" s="200" t="s">
        <v>467</v>
      </c>
      <c r="E997" s="200" t="s">
        <v>592</v>
      </c>
      <c r="F997" s="258"/>
      <c r="G997" s="201">
        <v>359444.9</v>
      </c>
    </row>
    <row r="998" spans="1:7" ht="28.55">
      <c r="A998" s="200" t="s">
        <v>624</v>
      </c>
      <c r="B998" s="200" t="s">
        <v>585</v>
      </c>
      <c r="C998" s="200" t="s">
        <v>540</v>
      </c>
      <c r="D998" s="200" t="s">
        <v>467</v>
      </c>
      <c r="E998" s="200" t="s">
        <v>623</v>
      </c>
      <c r="F998" s="258"/>
      <c r="G998" s="201">
        <v>359444.9</v>
      </c>
    </row>
    <row r="999" spans="1:7" ht="42.85">
      <c r="A999" s="200" t="s">
        <v>622</v>
      </c>
      <c r="B999" s="200" t="s">
        <v>585</v>
      </c>
      <c r="C999" s="200" t="s">
        <v>540</v>
      </c>
      <c r="D999" s="200" t="s">
        <v>467</v>
      </c>
      <c r="E999" s="200" t="s">
        <v>621</v>
      </c>
      <c r="F999" s="258"/>
      <c r="G999" s="201">
        <v>313622</v>
      </c>
    </row>
    <row r="1000" spans="1:7" ht="42.85">
      <c r="A1000" s="200" t="s">
        <v>620</v>
      </c>
      <c r="B1000" s="200" t="s">
        <v>585</v>
      </c>
      <c r="C1000" s="200" t="s">
        <v>540</v>
      </c>
      <c r="D1000" s="200" t="s">
        <v>467</v>
      </c>
      <c r="E1000" s="200" t="s">
        <v>619</v>
      </c>
      <c r="F1000" s="258"/>
      <c r="G1000" s="201">
        <v>313622</v>
      </c>
    </row>
    <row r="1001" spans="1:7" ht="28.55">
      <c r="A1001" s="200" t="s">
        <v>479</v>
      </c>
      <c r="B1001" s="200" t="s">
        <v>585</v>
      </c>
      <c r="C1001" s="200" t="s">
        <v>540</v>
      </c>
      <c r="D1001" s="200" t="s">
        <v>467</v>
      </c>
      <c r="E1001" s="200" t="s">
        <v>619</v>
      </c>
      <c r="F1001" s="258" t="s">
        <v>458</v>
      </c>
      <c r="G1001" s="201">
        <v>313622</v>
      </c>
    </row>
    <row r="1002" spans="1:7" ht="14.3">
      <c r="A1002" s="200" t="s">
        <v>503</v>
      </c>
      <c r="B1002" s="200" t="s">
        <v>585</v>
      </c>
      <c r="C1002" s="200" t="s">
        <v>540</v>
      </c>
      <c r="D1002" s="200" t="s">
        <v>467</v>
      </c>
      <c r="E1002" s="200" t="s">
        <v>619</v>
      </c>
      <c r="F1002" s="258" t="s">
        <v>461</v>
      </c>
      <c r="G1002" s="201">
        <v>271413.2</v>
      </c>
    </row>
    <row r="1003" spans="1:7" ht="14.3">
      <c r="A1003" s="200" t="s">
        <v>478</v>
      </c>
      <c r="B1003" s="200" t="s">
        <v>585</v>
      </c>
      <c r="C1003" s="200" t="s">
        <v>540</v>
      </c>
      <c r="D1003" s="200" t="s">
        <v>467</v>
      </c>
      <c r="E1003" s="200" t="s">
        <v>619</v>
      </c>
      <c r="F1003" s="258" t="s">
        <v>476</v>
      </c>
      <c r="G1003" s="201">
        <v>42208.800000000003</v>
      </c>
    </row>
    <row r="1004" spans="1:7" ht="42.85">
      <c r="A1004" s="200" t="s">
        <v>618</v>
      </c>
      <c r="B1004" s="200" t="s">
        <v>585</v>
      </c>
      <c r="C1004" s="200" t="s">
        <v>540</v>
      </c>
      <c r="D1004" s="200" t="s">
        <v>467</v>
      </c>
      <c r="E1004" s="200" t="s">
        <v>1326</v>
      </c>
      <c r="F1004" s="258"/>
      <c r="G1004" s="201">
        <v>45822.9</v>
      </c>
    </row>
    <row r="1005" spans="1:7" ht="42.85">
      <c r="A1005" s="200" t="s">
        <v>617</v>
      </c>
      <c r="B1005" s="200" t="s">
        <v>585</v>
      </c>
      <c r="C1005" s="200" t="s">
        <v>540</v>
      </c>
      <c r="D1005" s="200" t="s">
        <v>467</v>
      </c>
      <c r="E1005" s="200" t="s">
        <v>1327</v>
      </c>
      <c r="F1005" s="258"/>
      <c r="G1005" s="201">
        <v>45822.9</v>
      </c>
    </row>
    <row r="1006" spans="1:7" ht="28.55">
      <c r="A1006" s="200" t="s">
        <v>479</v>
      </c>
      <c r="B1006" s="200" t="s">
        <v>585</v>
      </c>
      <c r="C1006" s="200" t="s">
        <v>540</v>
      </c>
      <c r="D1006" s="200" t="s">
        <v>467</v>
      </c>
      <c r="E1006" s="200" t="s">
        <v>1327</v>
      </c>
      <c r="F1006" s="258" t="s">
        <v>458</v>
      </c>
      <c r="G1006" s="201">
        <v>45822.9</v>
      </c>
    </row>
    <row r="1007" spans="1:7" ht="14.3">
      <c r="A1007" s="200" t="s">
        <v>503</v>
      </c>
      <c r="B1007" s="200" t="s">
        <v>585</v>
      </c>
      <c r="C1007" s="200" t="s">
        <v>540</v>
      </c>
      <c r="D1007" s="200" t="s">
        <v>467</v>
      </c>
      <c r="E1007" s="200" t="s">
        <v>1327</v>
      </c>
      <c r="F1007" s="258" t="s">
        <v>461</v>
      </c>
      <c r="G1007" s="201">
        <v>45115.6</v>
      </c>
    </row>
    <row r="1008" spans="1:7" ht="14.3">
      <c r="A1008" s="200" t="s">
        <v>478</v>
      </c>
      <c r="B1008" s="200" t="s">
        <v>585</v>
      </c>
      <c r="C1008" s="200" t="s">
        <v>540</v>
      </c>
      <c r="D1008" s="200" t="s">
        <v>467</v>
      </c>
      <c r="E1008" s="200" t="s">
        <v>1327</v>
      </c>
      <c r="F1008" s="258" t="s">
        <v>476</v>
      </c>
      <c r="G1008" s="201">
        <v>707.3</v>
      </c>
    </row>
    <row r="1009" spans="1:7" ht="14.3">
      <c r="A1009" s="200" t="s">
        <v>500</v>
      </c>
      <c r="B1009" s="200" t="s">
        <v>585</v>
      </c>
      <c r="C1009" s="200" t="s">
        <v>540</v>
      </c>
      <c r="D1009" s="200" t="s">
        <v>467</v>
      </c>
      <c r="E1009" s="200" t="s">
        <v>499</v>
      </c>
      <c r="F1009" s="258"/>
      <c r="G1009" s="201">
        <v>700</v>
      </c>
    </row>
    <row r="1010" spans="1:7" ht="28.55">
      <c r="A1010" s="200" t="s">
        <v>602</v>
      </c>
      <c r="B1010" s="200" t="s">
        <v>585</v>
      </c>
      <c r="C1010" s="200" t="s">
        <v>540</v>
      </c>
      <c r="D1010" s="200" t="s">
        <v>467</v>
      </c>
      <c r="E1010" s="200" t="s">
        <v>601</v>
      </c>
      <c r="F1010" s="258"/>
      <c r="G1010" s="201">
        <v>700</v>
      </c>
    </row>
    <row r="1011" spans="1:7" ht="42.85">
      <c r="A1011" s="200" t="s">
        <v>600</v>
      </c>
      <c r="B1011" s="200" t="s">
        <v>585</v>
      </c>
      <c r="C1011" s="200" t="s">
        <v>540</v>
      </c>
      <c r="D1011" s="200" t="s">
        <v>467</v>
      </c>
      <c r="E1011" s="200" t="s">
        <v>599</v>
      </c>
      <c r="F1011" s="258"/>
      <c r="G1011" s="201">
        <v>700</v>
      </c>
    </row>
    <row r="1012" spans="1:7" ht="28.55">
      <c r="A1012" s="200" t="s">
        <v>598</v>
      </c>
      <c r="B1012" s="200" t="s">
        <v>585</v>
      </c>
      <c r="C1012" s="200" t="s">
        <v>540</v>
      </c>
      <c r="D1012" s="200" t="s">
        <v>467</v>
      </c>
      <c r="E1012" s="200" t="s">
        <v>596</v>
      </c>
      <c r="F1012" s="258"/>
      <c r="G1012" s="201">
        <v>700</v>
      </c>
    </row>
    <row r="1013" spans="1:7" ht="28.55">
      <c r="A1013" s="200" t="s">
        <v>479</v>
      </c>
      <c r="B1013" s="200" t="s">
        <v>585</v>
      </c>
      <c r="C1013" s="200" t="s">
        <v>540</v>
      </c>
      <c r="D1013" s="200" t="s">
        <v>467</v>
      </c>
      <c r="E1013" s="200" t="s">
        <v>596</v>
      </c>
      <c r="F1013" s="258" t="s">
        <v>458</v>
      </c>
      <c r="G1013" s="201">
        <v>700</v>
      </c>
    </row>
    <row r="1014" spans="1:7" ht="14.3">
      <c r="A1014" s="200" t="s">
        <v>503</v>
      </c>
      <c r="B1014" s="200" t="s">
        <v>585</v>
      </c>
      <c r="C1014" s="200" t="s">
        <v>540</v>
      </c>
      <c r="D1014" s="200" t="s">
        <v>467</v>
      </c>
      <c r="E1014" s="200" t="s">
        <v>596</v>
      </c>
      <c r="F1014" s="258" t="s">
        <v>461</v>
      </c>
      <c r="G1014" s="201">
        <v>700</v>
      </c>
    </row>
    <row r="1015" spans="1:7" ht="14.3">
      <c r="A1015" s="200" t="s">
        <v>616</v>
      </c>
      <c r="B1015" s="200" t="s">
        <v>585</v>
      </c>
      <c r="C1015" s="200" t="s">
        <v>540</v>
      </c>
      <c r="D1015" s="200" t="s">
        <v>597</v>
      </c>
      <c r="E1015" s="200"/>
      <c r="F1015" s="258"/>
      <c r="G1015" s="201">
        <v>75020</v>
      </c>
    </row>
    <row r="1016" spans="1:7" ht="14.3">
      <c r="A1016" s="200" t="s">
        <v>593</v>
      </c>
      <c r="B1016" s="200" t="s">
        <v>585</v>
      </c>
      <c r="C1016" s="200" t="s">
        <v>540</v>
      </c>
      <c r="D1016" s="200" t="s">
        <v>597</v>
      </c>
      <c r="E1016" s="200" t="s">
        <v>592</v>
      </c>
      <c r="F1016" s="258"/>
      <c r="G1016" s="201">
        <v>63613.7</v>
      </c>
    </row>
    <row r="1017" spans="1:7" ht="14.3">
      <c r="A1017" s="200" t="s">
        <v>615</v>
      </c>
      <c r="B1017" s="200" t="s">
        <v>585</v>
      </c>
      <c r="C1017" s="200" t="s">
        <v>540</v>
      </c>
      <c r="D1017" s="200" t="s">
        <v>597</v>
      </c>
      <c r="E1017" s="200" t="s">
        <v>614</v>
      </c>
      <c r="F1017" s="258"/>
      <c r="G1017" s="201">
        <v>42025.1</v>
      </c>
    </row>
    <row r="1018" spans="1:7" ht="28.55">
      <c r="A1018" s="200" t="s">
        <v>613</v>
      </c>
      <c r="B1018" s="200" t="s">
        <v>585</v>
      </c>
      <c r="C1018" s="200" t="s">
        <v>540</v>
      </c>
      <c r="D1018" s="200" t="s">
        <v>597</v>
      </c>
      <c r="E1018" s="200" t="s">
        <v>612</v>
      </c>
      <c r="F1018" s="258"/>
      <c r="G1018" s="201">
        <v>42025.1</v>
      </c>
    </row>
    <row r="1019" spans="1:7" ht="42.85">
      <c r="A1019" s="200" t="s">
        <v>611</v>
      </c>
      <c r="B1019" s="200" t="s">
        <v>585</v>
      </c>
      <c r="C1019" s="200" t="s">
        <v>540</v>
      </c>
      <c r="D1019" s="200" t="s">
        <v>597</v>
      </c>
      <c r="E1019" s="200" t="s">
        <v>610</v>
      </c>
      <c r="F1019" s="258"/>
      <c r="G1019" s="201">
        <v>42025.1</v>
      </c>
    </row>
    <row r="1020" spans="1:7" ht="28.55">
      <c r="A1020" s="200" t="s">
        <v>1195</v>
      </c>
      <c r="B1020" s="200" t="s">
        <v>585</v>
      </c>
      <c r="C1020" s="200" t="s">
        <v>540</v>
      </c>
      <c r="D1020" s="200" t="s">
        <v>597</v>
      </c>
      <c r="E1020" s="200" t="s">
        <v>610</v>
      </c>
      <c r="F1020" s="258" t="s">
        <v>471</v>
      </c>
      <c r="G1020" s="201">
        <v>3000</v>
      </c>
    </row>
    <row r="1021" spans="1:7" ht="28.55">
      <c r="A1021" s="200" t="s">
        <v>470</v>
      </c>
      <c r="B1021" s="200" t="s">
        <v>585</v>
      </c>
      <c r="C1021" s="200" t="s">
        <v>540</v>
      </c>
      <c r="D1021" s="200" t="s">
        <v>597</v>
      </c>
      <c r="E1021" s="200" t="s">
        <v>610</v>
      </c>
      <c r="F1021" s="258" t="s">
        <v>466</v>
      </c>
      <c r="G1021" s="201">
        <v>3000</v>
      </c>
    </row>
    <row r="1022" spans="1:7" ht="28.55">
      <c r="A1022" s="200" t="s">
        <v>479</v>
      </c>
      <c r="B1022" s="200" t="s">
        <v>585</v>
      </c>
      <c r="C1022" s="200" t="s">
        <v>540</v>
      </c>
      <c r="D1022" s="200" t="s">
        <v>597</v>
      </c>
      <c r="E1022" s="200" t="s">
        <v>610</v>
      </c>
      <c r="F1022" s="258" t="s">
        <v>458</v>
      </c>
      <c r="G1022" s="201">
        <v>39025.1</v>
      </c>
    </row>
    <row r="1023" spans="1:7" ht="14.3">
      <c r="A1023" s="200" t="s">
        <v>503</v>
      </c>
      <c r="B1023" s="200" t="s">
        <v>585</v>
      </c>
      <c r="C1023" s="200" t="s">
        <v>540</v>
      </c>
      <c r="D1023" s="200" t="s">
        <v>597</v>
      </c>
      <c r="E1023" s="200" t="s">
        <v>610</v>
      </c>
      <c r="F1023" s="258" t="s">
        <v>461</v>
      </c>
      <c r="G1023" s="201">
        <v>39025.1</v>
      </c>
    </row>
    <row r="1024" spans="1:7" ht="14.3">
      <c r="A1024" s="200" t="s">
        <v>609</v>
      </c>
      <c r="B1024" s="200" t="s">
        <v>585</v>
      </c>
      <c r="C1024" s="200" t="s">
        <v>540</v>
      </c>
      <c r="D1024" s="200" t="s">
        <v>597</v>
      </c>
      <c r="E1024" s="200" t="s">
        <v>608</v>
      </c>
      <c r="F1024" s="258"/>
      <c r="G1024" s="201">
        <v>21588.6</v>
      </c>
    </row>
    <row r="1025" spans="1:7" ht="28.55">
      <c r="A1025" s="200" t="s">
        <v>531</v>
      </c>
      <c r="B1025" s="200" t="s">
        <v>585</v>
      </c>
      <c r="C1025" s="200" t="s">
        <v>540</v>
      </c>
      <c r="D1025" s="200" t="s">
        <v>597</v>
      </c>
      <c r="E1025" s="200" t="s">
        <v>607</v>
      </c>
      <c r="F1025" s="258"/>
      <c r="G1025" s="201">
        <v>21588.6</v>
      </c>
    </row>
    <row r="1026" spans="1:7" ht="14.3">
      <c r="A1026" s="200" t="s">
        <v>606</v>
      </c>
      <c r="B1026" s="200" t="s">
        <v>585</v>
      </c>
      <c r="C1026" s="200" t="s">
        <v>540</v>
      </c>
      <c r="D1026" s="200" t="s">
        <v>597</v>
      </c>
      <c r="E1026" s="200" t="s">
        <v>605</v>
      </c>
      <c r="F1026" s="258"/>
      <c r="G1026" s="201">
        <v>1850</v>
      </c>
    </row>
    <row r="1027" spans="1:7" ht="28.55">
      <c r="A1027" s="200" t="s">
        <v>479</v>
      </c>
      <c r="B1027" s="200" t="s">
        <v>585</v>
      </c>
      <c r="C1027" s="200" t="s">
        <v>540</v>
      </c>
      <c r="D1027" s="200" t="s">
        <v>597</v>
      </c>
      <c r="E1027" s="200" t="s">
        <v>605</v>
      </c>
      <c r="F1027" s="258" t="s">
        <v>458</v>
      </c>
      <c r="G1027" s="201">
        <v>1850</v>
      </c>
    </row>
    <row r="1028" spans="1:7" ht="14.3">
      <c r="A1028" s="200" t="s">
        <v>503</v>
      </c>
      <c r="B1028" s="200" t="s">
        <v>585</v>
      </c>
      <c r="C1028" s="200" t="s">
        <v>540</v>
      </c>
      <c r="D1028" s="200" t="s">
        <v>597</v>
      </c>
      <c r="E1028" s="200" t="s">
        <v>605</v>
      </c>
      <c r="F1028" s="258" t="s">
        <v>461</v>
      </c>
      <c r="G1028" s="201">
        <v>1850</v>
      </c>
    </row>
    <row r="1029" spans="1:7" ht="14.3">
      <c r="A1029" s="200" t="s">
        <v>604</v>
      </c>
      <c r="B1029" s="200" t="s">
        <v>585</v>
      </c>
      <c r="C1029" s="200" t="s">
        <v>540</v>
      </c>
      <c r="D1029" s="200" t="s">
        <v>597</v>
      </c>
      <c r="E1029" s="200" t="s">
        <v>603</v>
      </c>
      <c r="F1029" s="258"/>
      <c r="G1029" s="201">
        <v>19738.599999999999</v>
      </c>
    </row>
    <row r="1030" spans="1:7" ht="28.55">
      <c r="A1030" s="200" t="s">
        <v>479</v>
      </c>
      <c r="B1030" s="200" t="s">
        <v>585</v>
      </c>
      <c r="C1030" s="200" t="s">
        <v>540</v>
      </c>
      <c r="D1030" s="200" t="s">
        <v>597</v>
      </c>
      <c r="E1030" s="200" t="s">
        <v>603</v>
      </c>
      <c r="F1030" s="258" t="s">
        <v>458</v>
      </c>
      <c r="G1030" s="201">
        <v>19738.599999999999</v>
      </c>
    </row>
    <row r="1031" spans="1:7" ht="14.3">
      <c r="A1031" s="200" t="s">
        <v>503</v>
      </c>
      <c r="B1031" s="200" t="s">
        <v>585</v>
      </c>
      <c r="C1031" s="200" t="s">
        <v>540</v>
      </c>
      <c r="D1031" s="200" t="s">
        <v>597</v>
      </c>
      <c r="E1031" s="200" t="s">
        <v>603</v>
      </c>
      <c r="F1031" s="258" t="s">
        <v>461</v>
      </c>
      <c r="G1031" s="201">
        <v>19738.599999999999</v>
      </c>
    </row>
    <row r="1032" spans="1:7" ht="14.3">
      <c r="A1032" s="200" t="s">
        <v>500</v>
      </c>
      <c r="B1032" s="200" t="s">
        <v>585</v>
      </c>
      <c r="C1032" s="200" t="s">
        <v>540</v>
      </c>
      <c r="D1032" s="200" t="s">
        <v>597</v>
      </c>
      <c r="E1032" s="200" t="s">
        <v>499</v>
      </c>
      <c r="F1032" s="258"/>
      <c r="G1032" s="201">
        <v>11406.3</v>
      </c>
    </row>
    <row r="1033" spans="1:7" ht="28.55">
      <c r="A1033" s="200" t="s">
        <v>602</v>
      </c>
      <c r="B1033" s="200" t="s">
        <v>585</v>
      </c>
      <c r="C1033" s="200" t="s">
        <v>540</v>
      </c>
      <c r="D1033" s="200" t="s">
        <v>597</v>
      </c>
      <c r="E1033" s="200" t="s">
        <v>601</v>
      </c>
      <c r="F1033" s="258"/>
      <c r="G1033" s="201">
        <v>11406.3</v>
      </c>
    </row>
    <row r="1034" spans="1:7" ht="42.85">
      <c r="A1034" s="200" t="s">
        <v>600</v>
      </c>
      <c r="B1034" s="200" t="s">
        <v>585</v>
      </c>
      <c r="C1034" s="200" t="s">
        <v>540</v>
      </c>
      <c r="D1034" s="200" t="s">
        <v>597</v>
      </c>
      <c r="E1034" s="200" t="s">
        <v>599</v>
      </c>
      <c r="F1034" s="258"/>
      <c r="G1034" s="201">
        <v>11406.3</v>
      </c>
    </row>
    <row r="1035" spans="1:7" ht="28.55">
      <c r="A1035" s="200" t="s">
        <v>598</v>
      </c>
      <c r="B1035" s="200" t="s">
        <v>585</v>
      </c>
      <c r="C1035" s="200" t="s">
        <v>540</v>
      </c>
      <c r="D1035" s="200" t="s">
        <v>597</v>
      </c>
      <c r="E1035" s="200" t="s">
        <v>596</v>
      </c>
      <c r="F1035" s="258"/>
      <c r="G1035" s="201">
        <v>11406.3</v>
      </c>
    </row>
    <row r="1036" spans="1:7" ht="28.55">
      <c r="A1036" s="200" t="s">
        <v>479</v>
      </c>
      <c r="B1036" s="200" t="s">
        <v>585</v>
      </c>
      <c r="C1036" s="200" t="s">
        <v>540</v>
      </c>
      <c r="D1036" s="200" t="s">
        <v>597</v>
      </c>
      <c r="E1036" s="200" t="s">
        <v>596</v>
      </c>
      <c r="F1036" s="258" t="s">
        <v>458</v>
      </c>
      <c r="G1036" s="201">
        <v>11406.3</v>
      </c>
    </row>
    <row r="1037" spans="1:7" ht="14.3">
      <c r="A1037" s="200" t="s">
        <v>503</v>
      </c>
      <c r="B1037" s="200" t="s">
        <v>585</v>
      </c>
      <c r="C1037" s="200" t="s">
        <v>540</v>
      </c>
      <c r="D1037" s="200" t="s">
        <v>597</v>
      </c>
      <c r="E1037" s="200" t="s">
        <v>596</v>
      </c>
      <c r="F1037" s="258" t="s">
        <v>461</v>
      </c>
      <c r="G1037" s="201">
        <v>10019.299999999999</v>
      </c>
    </row>
    <row r="1038" spans="1:7" ht="14.3">
      <c r="A1038" s="200" t="s">
        <v>478</v>
      </c>
      <c r="B1038" s="200" t="s">
        <v>585</v>
      </c>
      <c r="C1038" s="200" t="s">
        <v>540</v>
      </c>
      <c r="D1038" s="200" t="s">
        <v>597</v>
      </c>
      <c r="E1038" s="200" t="s">
        <v>596</v>
      </c>
      <c r="F1038" s="258" t="s">
        <v>476</v>
      </c>
      <c r="G1038" s="201">
        <v>1387</v>
      </c>
    </row>
    <row r="1039" spans="1:7" ht="14.3">
      <c r="A1039" s="200" t="s">
        <v>595</v>
      </c>
      <c r="B1039" s="200" t="s">
        <v>585</v>
      </c>
      <c r="C1039" s="200" t="s">
        <v>584</v>
      </c>
      <c r="D1039" s="200"/>
      <c r="E1039" s="200"/>
      <c r="F1039" s="258"/>
      <c r="G1039" s="201">
        <v>84152</v>
      </c>
    </row>
    <row r="1040" spans="1:7" ht="14.3">
      <c r="A1040" s="200" t="s">
        <v>594</v>
      </c>
      <c r="B1040" s="200" t="s">
        <v>585</v>
      </c>
      <c r="C1040" s="200" t="s">
        <v>584</v>
      </c>
      <c r="D1040" s="200" t="s">
        <v>446</v>
      </c>
      <c r="E1040" s="200"/>
      <c r="F1040" s="258"/>
      <c r="G1040" s="201">
        <v>84152</v>
      </c>
    </row>
    <row r="1041" spans="1:7" ht="14.3">
      <c r="A1041" s="200" t="s">
        <v>593</v>
      </c>
      <c r="B1041" s="200" t="s">
        <v>585</v>
      </c>
      <c r="C1041" s="200" t="s">
        <v>584</v>
      </c>
      <c r="D1041" s="200" t="s">
        <v>446</v>
      </c>
      <c r="E1041" s="200" t="s">
        <v>592</v>
      </c>
      <c r="F1041" s="258"/>
      <c r="G1041" s="201">
        <v>84152</v>
      </c>
    </row>
    <row r="1042" spans="1:7" ht="14.3">
      <c r="A1042" s="200" t="s">
        <v>591</v>
      </c>
      <c r="B1042" s="200" t="s">
        <v>585</v>
      </c>
      <c r="C1042" s="200" t="s">
        <v>584</v>
      </c>
      <c r="D1042" s="200" t="s">
        <v>446</v>
      </c>
      <c r="E1042" s="200" t="s">
        <v>590</v>
      </c>
      <c r="F1042" s="258"/>
      <c r="G1042" s="201">
        <v>84152</v>
      </c>
    </row>
    <row r="1043" spans="1:7" ht="42.85">
      <c r="A1043" s="200" t="s">
        <v>589</v>
      </c>
      <c r="B1043" s="200" t="s">
        <v>585</v>
      </c>
      <c r="C1043" s="200" t="s">
        <v>584</v>
      </c>
      <c r="D1043" s="200" t="s">
        <v>446</v>
      </c>
      <c r="E1043" s="200" t="s">
        <v>588</v>
      </c>
      <c r="F1043" s="258"/>
      <c r="G1043" s="201">
        <v>84152</v>
      </c>
    </row>
    <row r="1044" spans="1:7" ht="57.1">
      <c r="A1044" s="200" t="s">
        <v>587</v>
      </c>
      <c r="B1044" s="200" t="s">
        <v>585</v>
      </c>
      <c r="C1044" s="200" t="s">
        <v>584</v>
      </c>
      <c r="D1044" s="200" t="s">
        <v>446</v>
      </c>
      <c r="E1044" s="200" t="s">
        <v>583</v>
      </c>
      <c r="F1044" s="258"/>
      <c r="G1044" s="201">
        <v>84152</v>
      </c>
    </row>
    <row r="1045" spans="1:7" ht="28.55">
      <c r="A1045" s="200" t="s">
        <v>1195</v>
      </c>
      <c r="B1045" s="200" t="s">
        <v>585</v>
      </c>
      <c r="C1045" s="200" t="s">
        <v>584</v>
      </c>
      <c r="D1045" s="200" t="s">
        <v>446</v>
      </c>
      <c r="E1045" s="200" t="s">
        <v>583</v>
      </c>
      <c r="F1045" s="258" t="s">
        <v>471</v>
      </c>
      <c r="G1045" s="201">
        <v>833</v>
      </c>
    </row>
    <row r="1046" spans="1:7" ht="28.55">
      <c r="A1046" s="200" t="s">
        <v>470</v>
      </c>
      <c r="B1046" s="200" t="s">
        <v>585</v>
      </c>
      <c r="C1046" s="200" t="s">
        <v>584</v>
      </c>
      <c r="D1046" s="200" t="s">
        <v>446</v>
      </c>
      <c r="E1046" s="200" t="s">
        <v>583</v>
      </c>
      <c r="F1046" s="258" t="s">
        <v>466</v>
      </c>
      <c r="G1046" s="201">
        <v>833</v>
      </c>
    </row>
    <row r="1047" spans="1:7" ht="14.3">
      <c r="A1047" s="200" t="s">
        <v>485</v>
      </c>
      <c r="B1047" s="200" t="s">
        <v>585</v>
      </c>
      <c r="C1047" s="200" t="s">
        <v>584</v>
      </c>
      <c r="D1047" s="200" t="s">
        <v>446</v>
      </c>
      <c r="E1047" s="200" t="s">
        <v>583</v>
      </c>
      <c r="F1047" s="258" t="s">
        <v>484</v>
      </c>
      <c r="G1047" s="201">
        <v>83319</v>
      </c>
    </row>
    <row r="1048" spans="1:7" ht="14.3">
      <c r="A1048" s="200" t="s">
        <v>586</v>
      </c>
      <c r="B1048" s="200" t="s">
        <v>585</v>
      </c>
      <c r="C1048" s="200" t="s">
        <v>584</v>
      </c>
      <c r="D1048" s="200" t="s">
        <v>446</v>
      </c>
      <c r="E1048" s="200" t="s">
        <v>583</v>
      </c>
      <c r="F1048" s="258" t="s">
        <v>582</v>
      </c>
      <c r="G1048" s="201">
        <v>83319</v>
      </c>
    </row>
    <row r="1049" spans="1:7" ht="28.55">
      <c r="A1049" s="198" t="s">
        <v>581</v>
      </c>
      <c r="B1049" s="198" t="s">
        <v>549</v>
      </c>
      <c r="C1049" s="198"/>
      <c r="D1049" s="198"/>
      <c r="E1049" s="198"/>
      <c r="F1049" s="257"/>
      <c r="G1049" s="199">
        <v>501724.6</v>
      </c>
    </row>
    <row r="1050" spans="1:7" ht="14.3">
      <c r="A1050" s="200" t="s">
        <v>537</v>
      </c>
      <c r="B1050" s="200" t="s">
        <v>549</v>
      </c>
      <c r="C1050" s="200" t="s">
        <v>437</v>
      </c>
      <c r="D1050" s="200"/>
      <c r="E1050" s="200"/>
      <c r="F1050" s="258"/>
      <c r="G1050" s="201">
        <v>2049.5</v>
      </c>
    </row>
    <row r="1051" spans="1:7" ht="42.85">
      <c r="A1051" s="200" t="s">
        <v>536</v>
      </c>
      <c r="B1051" s="200" t="s">
        <v>549</v>
      </c>
      <c r="C1051" s="200" t="s">
        <v>437</v>
      </c>
      <c r="D1051" s="200" t="s">
        <v>446</v>
      </c>
      <c r="E1051" s="200"/>
      <c r="F1051" s="258"/>
      <c r="G1051" s="201">
        <v>549.5</v>
      </c>
    </row>
    <row r="1052" spans="1:7" ht="28.55">
      <c r="A1052" s="200" t="s">
        <v>535</v>
      </c>
      <c r="B1052" s="200" t="s">
        <v>549</v>
      </c>
      <c r="C1052" s="200" t="s">
        <v>437</v>
      </c>
      <c r="D1052" s="200" t="s">
        <v>446</v>
      </c>
      <c r="E1052" s="200" t="s">
        <v>534</v>
      </c>
      <c r="F1052" s="258"/>
      <c r="G1052" s="201">
        <v>549.5</v>
      </c>
    </row>
    <row r="1053" spans="1:7" ht="14.3">
      <c r="A1053" s="200" t="s">
        <v>533</v>
      </c>
      <c r="B1053" s="200" t="s">
        <v>549</v>
      </c>
      <c r="C1053" s="200" t="s">
        <v>437</v>
      </c>
      <c r="D1053" s="200" t="s">
        <v>446</v>
      </c>
      <c r="E1053" s="200" t="s">
        <v>532</v>
      </c>
      <c r="F1053" s="258"/>
      <c r="G1053" s="201">
        <v>549.5</v>
      </c>
    </row>
    <row r="1054" spans="1:7" ht="28.55">
      <c r="A1054" s="200" t="s">
        <v>531</v>
      </c>
      <c r="B1054" s="200" t="s">
        <v>549</v>
      </c>
      <c r="C1054" s="200" t="s">
        <v>437</v>
      </c>
      <c r="D1054" s="200" t="s">
        <v>446</v>
      </c>
      <c r="E1054" s="200" t="s">
        <v>530</v>
      </c>
      <c r="F1054" s="258"/>
      <c r="G1054" s="201">
        <v>549.5</v>
      </c>
    </row>
    <row r="1055" spans="1:7" ht="14.3">
      <c r="A1055" s="200" t="s">
        <v>529</v>
      </c>
      <c r="B1055" s="200" t="s">
        <v>549</v>
      </c>
      <c r="C1055" s="200" t="s">
        <v>437</v>
      </c>
      <c r="D1055" s="200" t="s">
        <v>446</v>
      </c>
      <c r="E1055" s="200" t="s">
        <v>528</v>
      </c>
      <c r="F1055" s="258"/>
      <c r="G1055" s="201">
        <v>549.5</v>
      </c>
    </row>
    <row r="1056" spans="1:7" ht="28.55">
      <c r="A1056" s="200" t="s">
        <v>1195</v>
      </c>
      <c r="B1056" s="200" t="s">
        <v>549</v>
      </c>
      <c r="C1056" s="200" t="s">
        <v>437</v>
      </c>
      <c r="D1056" s="200" t="s">
        <v>446</v>
      </c>
      <c r="E1056" s="200" t="s">
        <v>528</v>
      </c>
      <c r="F1056" s="258" t="s">
        <v>471</v>
      </c>
      <c r="G1056" s="201">
        <v>549.5</v>
      </c>
    </row>
    <row r="1057" spans="1:7" ht="28.55">
      <c r="A1057" s="200" t="s">
        <v>470</v>
      </c>
      <c r="B1057" s="200" t="s">
        <v>549</v>
      </c>
      <c r="C1057" s="200" t="s">
        <v>437</v>
      </c>
      <c r="D1057" s="200" t="s">
        <v>446</v>
      </c>
      <c r="E1057" s="200" t="s">
        <v>528</v>
      </c>
      <c r="F1057" s="258" t="s">
        <v>466</v>
      </c>
      <c r="G1057" s="201">
        <v>549.5</v>
      </c>
    </row>
    <row r="1058" spans="1:7" ht="14.3">
      <c r="A1058" s="200" t="s">
        <v>527</v>
      </c>
      <c r="B1058" s="200" t="s">
        <v>549</v>
      </c>
      <c r="C1058" s="200" t="s">
        <v>437</v>
      </c>
      <c r="D1058" s="200" t="s">
        <v>523</v>
      </c>
      <c r="E1058" s="200"/>
      <c r="F1058" s="258"/>
      <c r="G1058" s="201">
        <v>1500</v>
      </c>
    </row>
    <row r="1059" spans="1:7" ht="14.3">
      <c r="A1059" s="200" t="s">
        <v>526</v>
      </c>
      <c r="B1059" s="200" t="s">
        <v>549</v>
      </c>
      <c r="C1059" s="200" t="s">
        <v>437</v>
      </c>
      <c r="D1059" s="200" t="s">
        <v>523</v>
      </c>
      <c r="E1059" s="200" t="s">
        <v>525</v>
      </c>
      <c r="F1059" s="258"/>
      <c r="G1059" s="201">
        <v>1500</v>
      </c>
    </row>
    <row r="1060" spans="1:7" ht="28.55">
      <c r="A1060" s="200" t="s">
        <v>524</v>
      </c>
      <c r="B1060" s="200" t="s">
        <v>549</v>
      </c>
      <c r="C1060" s="200" t="s">
        <v>437</v>
      </c>
      <c r="D1060" s="200" t="s">
        <v>523</v>
      </c>
      <c r="E1060" s="200" t="s">
        <v>522</v>
      </c>
      <c r="F1060" s="258"/>
      <c r="G1060" s="201">
        <v>1500</v>
      </c>
    </row>
    <row r="1061" spans="1:7" ht="28.55">
      <c r="A1061" s="200" t="s">
        <v>1195</v>
      </c>
      <c r="B1061" s="200" t="s">
        <v>549</v>
      </c>
      <c r="C1061" s="200" t="s">
        <v>437</v>
      </c>
      <c r="D1061" s="200" t="s">
        <v>523</v>
      </c>
      <c r="E1061" s="200" t="s">
        <v>522</v>
      </c>
      <c r="F1061" s="258" t="s">
        <v>471</v>
      </c>
      <c r="G1061" s="201">
        <v>1500</v>
      </c>
    </row>
    <row r="1062" spans="1:7" ht="28.55">
      <c r="A1062" s="200" t="s">
        <v>470</v>
      </c>
      <c r="B1062" s="200" t="s">
        <v>549</v>
      </c>
      <c r="C1062" s="200" t="s">
        <v>437</v>
      </c>
      <c r="D1062" s="200" t="s">
        <v>523</v>
      </c>
      <c r="E1062" s="200" t="s">
        <v>522</v>
      </c>
      <c r="F1062" s="258" t="s">
        <v>466</v>
      </c>
      <c r="G1062" s="201">
        <v>1500</v>
      </c>
    </row>
    <row r="1063" spans="1:7" ht="14.3">
      <c r="A1063" s="200" t="s">
        <v>1299</v>
      </c>
      <c r="B1063" s="200" t="s">
        <v>549</v>
      </c>
      <c r="C1063" s="200" t="s">
        <v>548</v>
      </c>
      <c r="D1063" s="200"/>
      <c r="E1063" s="200"/>
      <c r="F1063" s="258"/>
      <c r="G1063" s="201">
        <v>499675.1</v>
      </c>
    </row>
    <row r="1064" spans="1:7" ht="14.3">
      <c r="A1064" s="200" t="s">
        <v>580</v>
      </c>
      <c r="B1064" s="200" t="s">
        <v>549</v>
      </c>
      <c r="C1064" s="200" t="s">
        <v>548</v>
      </c>
      <c r="D1064" s="200" t="s">
        <v>437</v>
      </c>
      <c r="E1064" s="200"/>
      <c r="F1064" s="258"/>
      <c r="G1064" s="201">
        <v>499675.1</v>
      </c>
    </row>
    <row r="1065" spans="1:7" ht="14.3">
      <c r="A1065" s="200" t="s">
        <v>579</v>
      </c>
      <c r="B1065" s="200" t="s">
        <v>549</v>
      </c>
      <c r="C1065" s="200" t="s">
        <v>548</v>
      </c>
      <c r="D1065" s="200" t="s">
        <v>437</v>
      </c>
      <c r="E1065" s="200" t="s">
        <v>578</v>
      </c>
      <c r="F1065" s="258"/>
      <c r="G1065" s="201">
        <v>499175.1</v>
      </c>
    </row>
    <row r="1066" spans="1:7" ht="28.55">
      <c r="A1066" s="200" t="s">
        <v>1328</v>
      </c>
      <c r="B1066" s="200" t="s">
        <v>549</v>
      </c>
      <c r="C1066" s="200" t="s">
        <v>548</v>
      </c>
      <c r="D1066" s="200" t="s">
        <v>437</v>
      </c>
      <c r="E1066" s="200" t="s">
        <v>577</v>
      </c>
      <c r="F1066" s="258"/>
      <c r="G1066" s="201">
        <v>26761.7</v>
      </c>
    </row>
    <row r="1067" spans="1:7" ht="28.55">
      <c r="A1067" s="200" t="s">
        <v>576</v>
      </c>
      <c r="B1067" s="200" t="s">
        <v>549</v>
      </c>
      <c r="C1067" s="200" t="s">
        <v>548</v>
      </c>
      <c r="D1067" s="200" t="s">
        <v>437</v>
      </c>
      <c r="E1067" s="200" t="s">
        <v>575</v>
      </c>
      <c r="F1067" s="258"/>
      <c r="G1067" s="201">
        <v>26761.7</v>
      </c>
    </row>
    <row r="1068" spans="1:7" ht="28.55">
      <c r="A1068" s="200" t="s">
        <v>574</v>
      </c>
      <c r="B1068" s="200" t="s">
        <v>549</v>
      </c>
      <c r="C1068" s="200" t="s">
        <v>548</v>
      </c>
      <c r="D1068" s="200" t="s">
        <v>437</v>
      </c>
      <c r="E1068" s="200" t="s">
        <v>573</v>
      </c>
      <c r="F1068" s="258"/>
      <c r="G1068" s="201">
        <v>26761.7</v>
      </c>
    </row>
    <row r="1069" spans="1:7" ht="28.55">
      <c r="A1069" s="200" t="s">
        <v>479</v>
      </c>
      <c r="B1069" s="200" t="s">
        <v>549</v>
      </c>
      <c r="C1069" s="200" t="s">
        <v>548</v>
      </c>
      <c r="D1069" s="200" t="s">
        <v>437</v>
      </c>
      <c r="E1069" s="200" t="s">
        <v>573</v>
      </c>
      <c r="F1069" s="258" t="s">
        <v>458</v>
      </c>
      <c r="G1069" s="201">
        <v>26761.7</v>
      </c>
    </row>
    <row r="1070" spans="1:7" ht="14.3">
      <c r="A1070" s="200" t="s">
        <v>503</v>
      </c>
      <c r="B1070" s="200" t="s">
        <v>549</v>
      </c>
      <c r="C1070" s="200" t="s">
        <v>548</v>
      </c>
      <c r="D1070" s="200" t="s">
        <v>437</v>
      </c>
      <c r="E1070" s="200" t="s">
        <v>573</v>
      </c>
      <c r="F1070" s="258" t="s">
        <v>461</v>
      </c>
      <c r="G1070" s="201">
        <v>26761.7</v>
      </c>
    </row>
    <row r="1071" spans="1:7" ht="28.55">
      <c r="A1071" s="200" t="s">
        <v>1329</v>
      </c>
      <c r="B1071" s="200" t="s">
        <v>549</v>
      </c>
      <c r="C1071" s="200" t="s">
        <v>548</v>
      </c>
      <c r="D1071" s="200" t="s">
        <v>437</v>
      </c>
      <c r="E1071" s="200" t="s">
        <v>572</v>
      </c>
      <c r="F1071" s="258"/>
      <c r="G1071" s="201">
        <v>81528</v>
      </c>
    </row>
    <row r="1072" spans="1:7" ht="42.85">
      <c r="A1072" s="200" t="s">
        <v>571</v>
      </c>
      <c r="B1072" s="200" t="s">
        <v>549</v>
      </c>
      <c r="C1072" s="200" t="s">
        <v>548</v>
      </c>
      <c r="D1072" s="200" t="s">
        <v>437</v>
      </c>
      <c r="E1072" s="200" t="s">
        <v>570</v>
      </c>
      <c r="F1072" s="258"/>
      <c r="G1072" s="201">
        <v>81528</v>
      </c>
    </row>
    <row r="1073" spans="1:7" ht="28.55">
      <c r="A1073" s="200" t="s">
        <v>569</v>
      </c>
      <c r="B1073" s="200" t="s">
        <v>549</v>
      </c>
      <c r="C1073" s="200" t="s">
        <v>548</v>
      </c>
      <c r="D1073" s="200" t="s">
        <v>437</v>
      </c>
      <c r="E1073" s="200" t="s">
        <v>568</v>
      </c>
      <c r="F1073" s="258"/>
      <c r="G1073" s="201">
        <v>81528</v>
      </c>
    </row>
    <row r="1074" spans="1:7" ht="28.55">
      <c r="A1074" s="200" t="s">
        <v>479</v>
      </c>
      <c r="B1074" s="200" t="s">
        <v>549</v>
      </c>
      <c r="C1074" s="200" t="s">
        <v>548</v>
      </c>
      <c r="D1074" s="200" t="s">
        <v>437</v>
      </c>
      <c r="E1074" s="200" t="s">
        <v>568</v>
      </c>
      <c r="F1074" s="258" t="s">
        <v>458</v>
      </c>
      <c r="G1074" s="201">
        <v>81528</v>
      </c>
    </row>
    <row r="1075" spans="1:7" ht="14.3">
      <c r="A1075" s="200" t="s">
        <v>478</v>
      </c>
      <c r="B1075" s="200" t="s">
        <v>549</v>
      </c>
      <c r="C1075" s="200" t="s">
        <v>548</v>
      </c>
      <c r="D1075" s="200" t="s">
        <v>437</v>
      </c>
      <c r="E1075" s="200" t="s">
        <v>568</v>
      </c>
      <c r="F1075" s="258" t="s">
        <v>476</v>
      </c>
      <c r="G1075" s="201">
        <v>81528</v>
      </c>
    </row>
    <row r="1076" spans="1:7" ht="42.85">
      <c r="A1076" s="275" t="s">
        <v>1569</v>
      </c>
      <c r="B1076" s="200" t="s">
        <v>549</v>
      </c>
      <c r="C1076" s="200" t="s">
        <v>548</v>
      </c>
      <c r="D1076" s="200" t="s">
        <v>437</v>
      </c>
      <c r="E1076" s="200" t="s">
        <v>567</v>
      </c>
      <c r="F1076" s="258"/>
      <c r="G1076" s="201">
        <v>384607.2</v>
      </c>
    </row>
    <row r="1077" spans="1:7" ht="42.85">
      <c r="A1077" s="275" t="s">
        <v>1568</v>
      </c>
      <c r="B1077" s="200" t="s">
        <v>549</v>
      </c>
      <c r="C1077" s="200" t="s">
        <v>548</v>
      </c>
      <c r="D1077" s="200" t="s">
        <v>437</v>
      </c>
      <c r="E1077" s="200" t="s">
        <v>566</v>
      </c>
      <c r="F1077" s="258"/>
      <c r="G1077" s="201">
        <v>123402.6</v>
      </c>
    </row>
    <row r="1078" spans="1:7" ht="14.3">
      <c r="A1078" s="200" t="s">
        <v>553</v>
      </c>
      <c r="B1078" s="200" t="s">
        <v>549</v>
      </c>
      <c r="C1078" s="200" t="s">
        <v>548</v>
      </c>
      <c r="D1078" s="200" t="s">
        <v>437</v>
      </c>
      <c r="E1078" s="200" t="s">
        <v>565</v>
      </c>
      <c r="F1078" s="258"/>
      <c r="G1078" s="201">
        <v>9104.4</v>
      </c>
    </row>
    <row r="1079" spans="1:7" ht="28.55">
      <c r="A1079" s="200" t="s">
        <v>479</v>
      </c>
      <c r="B1079" s="200" t="s">
        <v>549</v>
      </c>
      <c r="C1079" s="200" t="s">
        <v>548</v>
      </c>
      <c r="D1079" s="200" t="s">
        <v>437</v>
      </c>
      <c r="E1079" s="200" t="s">
        <v>565</v>
      </c>
      <c r="F1079" s="258" t="s">
        <v>458</v>
      </c>
      <c r="G1079" s="201">
        <v>9104.4</v>
      </c>
    </row>
    <row r="1080" spans="1:7" ht="14.3">
      <c r="A1080" s="200" t="s">
        <v>503</v>
      </c>
      <c r="B1080" s="200" t="s">
        <v>549</v>
      </c>
      <c r="C1080" s="200" t="s">
        <v>548</v>
      </c>
      <c r="D1080" s="200" t="s">
        <v>437</v>
      </c>
      <c r="E1080" s="200" t="s">
        <v>565</v>
      </c>
      <c r="F1080" s="258" t="s">
        <v>461</v>
      </c>
      <c r="G1080" s="201">
        <v>6760</v>
      </c>
    </row>
    <row r="1081" spans="1:7" ht="14.3">
      <c r="A1081" s="200" t="s">
        <v>478</v>
      </c>
      <c r="B1081" s="200" t="s">
        <v>549</v>
      </c>
      <c r="C1081" s="200" t="s">
        <v>548</v>
      </c>
      <c r="D1081" s="200" t="s">
        <v>437</v>
      </c>
      <c r="E1081" s="200" t="s">
        <v>565</v>
      </c>
      <c r="F1081" s="258" t="s">
        <v>476</v>
      </c>
      <c r="G1081" s="201">
        <v>2344.4</v>
      </c>
    </row>
    <row r="1082" spans="1:7" ht="42.85">
      <c r="A1082" s="200" t="s">
        <v>564</v>
      </c>
      <c r="B1082" s="200" t="s">
        <v>549</v>
      </c>
      <c r="C1082" s="200" t="s">
        <v>548</v>
      </c>
      <c r="D1082" s="200" t="s">
        <v>437</v>
      </c>
      <c r="E1082" s="200" t="s">
        <v>563</v>
      </c>
      <c r="F1082" s="258"/>
      <c r="G1082" s="201">
        <v>109096</v>
      </c>
    </row>
    <row r="1083" spans="1:7" ht="28.55">
      <c r="A1083" s="200" t="s">
        <v>479</v>
      </c>
      <c r="B1083" s="200" t="s">
        <v>549</v>
      </c>
      <c r="C1083" s="200" t="s">
        <v>548</v>
      </c>
      <c r="D1083" s="200" t="s">
        <v>437</v>
      </c>
      <c r="E1083" s="200" t="s">
        <v>563</v>
      </c>
      <c r="F1083" s="258" t="s">
        <v>458</v>
      </c>
      <c r="G1083" s="201">
        <v>109096</v>
      </c>
    </row>
    <row r="1084" spans="1:7" ht="14.3">
      <c r="A1084" s="200" t="s">
        <v>503</v>
      </c>
      <c r="B1084" s="200" t="s">
        <v>549</v>
      </c>
      <c r="C1084" s="200" t="s">
        <v>548</v>
      </c>
      <c r="D1084" s="200" t="s">
        <v>437</v>
      </c>
      <c r="E1084" s="200" t="s">
        <v>563</v>
      </c>
      <c r="F1084" s="258" t="s">
        <v>461</v>
      </c>
      <c r="G1084" s="201">
        <v>109096</v>
      </c>
    </row>
    <row r="1085" spans="1:7" ht="57.1">
      <c r="A1085" s="200" t="s">
        <v>562</v>
      </c>
      <c r="B1085" s="200" t="s">
        <v>549</v>
      </c>
      <c r="C1085" s="200" t="s">
        <v>548</v>
      </c>
      <c r="D1085" s="200" t="s">
        <v>437</v>
      </c>
      <c r="E1085" s="200" t="s">
        <v>561</v>
      </c>
      <c r="F1085" s="258"/>
      <c r="G1085" s="201">
        <v>5202.1000000000004</v>
      </c>
    </row>
    <row r="1086" spans="1:7" ht="28.55">
      <c r="A1086" s="200" t="s">
        <v>479</v>
      </c>
      <c r="B1086" s="200" t="s">
        <v>549</v>
      </c>
      <c r="C1086" s="200" t="s">
        <v>548</v>
      </c>
      <c r="D1086" s="200" t="s">
        <v>437</v>
      </c>
      <c r="E1086" s="200" t="s">
        <v>561</v>
      </c>
      <c r="F1086" s="258" t="s">
        <v>458</v>
      </c>
      <c r="G1086" s="201">
        <v>5202.1000000000004</v>
      </c>
    </row>
    <row r="1087" spans="1:7" ht="14.3">
      <c r="A1087" s="200" t="s">
        <v>503</v>
      </c>
      <c r="B1087" s="200" t="s">
        <v>549</v>
      </c>
      <c r="C1087" s="200" t="s">
        <v>548</v>
      </c>
      <c r="D1087" s="200" t="s">
        <v>437</v>
      </c>
      <c r="E1087" s="200" t="s">
        <v>561</v>
      </c>
      <c r="F1087" s="258" t="s">
        <v>461</v>
      </c>
      <c r="G1087" s="201">
        <v>5202.1000000000004</v>
      </c>
    </row>
    <row r="1088" spans="1:7" ht="28.55">
      <c r="A1088" s="200" t="s">
        <v>560</v>
      </c>
      <c r="B1088" s="200" t="s">
        <v>549</v>
      </c>
      <c r="C1088" s="200" t="s">
        <v>548</v>
      </c>
      <c r="D1088" s="200" t="s">
        <v>437</v>
      </c>
      <c r="E1088" s="200" t="s">
        <v>559</v>
      </c>
      <c r="F1088" s="258"/>
      <c r="G1088" s="201">
        <v>290</v>
      </c>
    </row>
    <row r="1089" spans="1:7" ht="14.3">
      <c r="A1089" s="200" t="s">
        <v>558</v>
      </c>
      <c r="B1089" s="200" t="s">
        <v>549</v>
      </c>
      <c r="C1089" s="200" t="s">
        <v>548</v>
      </c>
      <c r="D1089" s="200" t="s">
        <v>437</v>
      </c>
      <c r="E1089" s="200" t="s">
        <v>557</v>
      </c>
      <c r="F1089" s="258"/>
      <c r="G1089" s="201">
        <v>290</v>
      </c>
    </row>
    <row r="1090" spans="1:7" ht="28.55">
      <c r="A1090" s="200" t="s">
        <v>1195</v>
      </c>
      <c r="B1090" s="200" t="s">
        <v>549</v>
      </c>
      <c r="C1090" s="200" t="s">
        <v>548</v>
      </c>
      <c r="D1090" s="200" t="s">
        <v>437</v>
      </c>
      <c r="E1090" s="200" t="s">
        <v>557</v>
      </c>
      <c r="F1090" s="258" t="s">
        <v>471</v>
      </c>
      <c r="G1090" s="201">
        <v>25</v>
      </c>
    </row>
    <row r="1091" spans="1:7" ht="28.55">
      <c r="A1091" s="200" t="s">
        <v>470</v>
      </c>
      <c r="B1091" s="200" t="s">
        <v>549</v>
      </c>
      <c r="C1091" s="200" t="s">
        <v>548</v>
      </c>
      <c r="D1091" s="200" t="s">
        <v>437</v>
      </c>
      <c r="E1091" s="200" t="s">
        <v>557</v>
      </c>
      <c r="F1091" s="258" t="s">
        <v>466</v>
      </c>
      <c r="G1091" s="201">
        <v>25</v>
      </c>
    </row>
    <row r="1092" spans="1:7" ht="14.3">
      <c r="A1092" s="200" t="s">
        <v>485</v>
      </c>
      <c r="B1092" s="200" t="s">
        <v>549</v>
      </c>
      <c r="C1092" s="200" t="s">
        <v>548</v>
      </c>
      <c r="D1092" s="200" t="s">
        <v>437</v>
      </c>
      <c r="E1092" s="200" t="s">
        <v>557</v>
      </c>
      <c r="F1092" s="258" t="s">
        <v>484</v>
      </c>
      <c r="G1092" s="201">
        <v>265</v>
      </c>
    </row>
    <row r="1093" spans="1:7" ht="14.3">
      <c r="A1093" s="200" t="s">
        <v>552</v>
      </c>
      <c r="B1093" s="200" t="s">
        <v>549</v>
      </c>
      <c r="C1093" s="200" t="s">
        <v>548</v>
      </c>
      <c r="D1093" s="200" t="s">
        <v>437</v>
      </c>
      <c r="E1093" s="200" t="s">
        <v>557</v>
      </c>
      <c r="F1093" s="258" t="s">
        <v>550</v>
      </c>
      <c r="G1093" s="201">
        <v>265</v>
      </c>
    </row>
    <row r="1094" spans="1:7" ht="28.55">
      <c r="A1094" s="200" t="s">
        <v>1330</v>
      </c>
      <c r="B1094" s="200" t="s">
        <v>549</v>
      </c>
      <c r="C1094" s="200" t="s">
        <v>548</v>
      </c>
      <c r="D1094" s="200" t="s">
        <v>437</v>
      </c>
      <c r="E1094" s="200" t="s">
        <v>1331</v>
      </c>
      <c r="F1094" s="258"/>
      <c r="G1094" s="201">
        <v>260914.6</v>
      </c>
    </row>
    <row r="1095" spans="1:7" ht="42.85">
      <c r="A1095" s="200" t="s">
        <v>556</v>
      </c>
      <c r="B1095" s="200" t="s">
        <v>549</v>
      </c>
      <c r="C1095" s="200" t="s">
        <v>548</v>
      </c>
      <c r="D1095" s="200" t="s">
        <v>437</v>
      </c>
      <c r="E1095" s="200" t="s">
        <v>1332</v>
      </c>
      <c r="F1095" s="258"/>
      <c r="G1095" s="201">
        <v>260914.6</v>
      </c>
    </row>
    <row r="1096" spans="1:7" ht="28.55">
      <c r="A1096" s="200" t="s">
        <v>479</v>
      </c>
      <c r="B1096" s="200" t="s">
        <v>549</v>
      </c>
      <c r="C1096" s="200" t="s">
        <v>548</v>
      </c>
      <c r="D1096" s="200" t="s">
        <v>437</v>
      </c>
      <c r="E1096" s="200" t="s">
        <v>1332</v>
      </c>
      <c r="F1096" s="258" t="s">
        <v>458</v>
      </c>
      <c r="G1096" s="201">
        <v>260914.6</v>
      </c>
    </row>
    <row r="1097" spans="1:7" ht="14.3">
      <c r="A1097" s="200" t="s">
        <v>503</v>
      </c>
      <c r="B1097" s="200" t="s">
        <v>549</v>
      </c>
      <c r="C1097" s="200" t="s">
        <v>548</v>
      </c>
      <c r="D1097" s="200" t="s">
        <v>437</v>
      </c>
      <c r="E1097" s="200" t="s">
        <v>1332</v>
      </c>
      <c r="F1097" s="258" t="s">
        <v>461</v>
      </c>
      <c r="G1097" s="201">
        <v>150264.6</v>
      </c>
    </row>
    <row r="1098" spans="1:7" ht="14.3">
      <c r="A1098" s="200" t="s">
        <v>478</v>
      </c>
      <c r="B1098" s="200" t="s">
        <v>549</v>
      </c>
      <c r="C1098" s="200" t="s">
        <v>548</v>
      </c>
      <c r="D1098" s="200" t="s">
        <v>437</v>
      </c>
      <c r="E1098" s="200" t="s">
        <v>1332</v>
      </c>
      <c r="F1098" s="258" t="s">
        <v>476</v>
      </c>
      <c r="G1098" s="201">
        <v>110650</v>
      </c>
    </row>
    <row r="1099" spans="1:7" ht="14.3">
      <c r="A1099" s="200" t="s">
        <v>533</v>
      </c>
      <c r="B1099" s="200" t="s">
        <v>549</v>
      </c>
      <c r="C1099" s="200" t="s">
        <v>548</v>
      </c>
      <c r="D1099" s="200" t="s">
        <v>437</v>
      </c>
      <c r="E1099" s="200" t="s">
        <v>555</v>
      </c>
      <c r="F1099" s="258"/>
      <c r="G1099" s="201">
        <v>6278.2</v>
      </c>
    </row>
    <row r="1100" spans="1:7" ht="28.55">
      <c r="A1100" s="200" t="s">
        <v>531</v>
      </c>
      <c r="B1100" s="200" t="s">
        <v>549</v>
      </c>
      <c r="C1100" s="200" t="s">
        <v>548</v>
      </c>
      <c r="D1100" s="200" t="s">
        <v>437</v>
      </c>
      <c r="E1100" s="200" t="s">
        <v>554</v>
      </c>
      <c r="F1100" s="258"/>
      <c r="G1100" s="201">
        <v>6278.2</v>
      </c>
    </row>
    <row r="1101" spans="1:7" ht="14.3">
      <c r="A1101" s="200" t="s">
        <v>553</v>
      </c>
      <c r="B1101" s="200" t="s">
        <v>549</v>
      </c>
      <c r="C1101" s="200" t="s">
        <v>548</v>
      </c>
      <c r="D1101" s="200" t="s">
        <v>437</v>
      </c>
      <c r="E1101" s="200" t="s">
        <v>551</v>
      </c>
      <c r="F1101" s="258"/>
      <c r="G1101" s="201">
        <v>6278.2</v>
      </c>
    </row>
    <row r="1102" spans="1:7" ht="28.55">
      <c r="A1102" s="200" t="s">
        <v>1195</v>
      </c>
      <c r="B1102" s="200" t="s">
        <v>549</v>
      </c>
      <c r="C1102" s="200" t="s">
        <v>548</v>
      </c>
      <c r="D1102" s="200" t="s">
        <v>437</v>
      </c>
      <c r="E1102" s="200" t="s">
        <v>551</v>
      </c>
      <c r="F1102" s="258" t="s">
        <v>471</v>
      </c>
      <c r="G1102" s="201">
        <v>3918.2</v>
      </c>
    </row>
    <row r="1103" spans="1:7" ht="28.55">
      <c r="A1103" s="200" t="s">
        <v>470</v>
      </c>
      <c r="B1103" s="200" t="s">
        <v>549</v>
      </c>
      <c r="C1103" s="200" t="s">
        <v>548</v>
      </c>
      <c r="D1103" s="200" t="s">
        <v>437</v>
      </c>
      <c r="E1103" s="200" t="s">
        <v>551</v>
      </c>
      <c r="F1103" s="258" t="s">
        <v>466</v>
      </c>
      <c r="G1103" s="201">
        <v>3918.2</v>
      </c>
    </row>
    <row r="1104" spans="1:7" ht="14.3">
      <c r="A1104" s="200" t="s">
        <v>485</v>
      </c>
      <c r="B1104" s="200" t="s">
        <v>549</v>
      </c>
      <c r="C1104" s="200" t="s">
        <v>548</v>
      </c>
      <c r="D1104" s="200" t="s">
        <v>437</v>
      </c>
      <c r="E1104" s="200" t="s">
        <v>551</v>
      </c>
      <c r="F1104" s="258" t="s">
        <v>484</v>
      </c>
      <c r="G1104" s="201">
        <v>2360</v>
      </c>
    </row>
    <row r="1105" spans="1:7" ht="14.3">
      <c r="A1105" s="200" t="s">
        <v>552</v>
      </c>
      <c r="B1105" s="200" t="s">
        <v>549</v>
      </c>
      <c r="C1105" s="200" t="s">
        <v>548</v>
      </c>
      <c r="D1105" s="200" t="s">
        <v>437</v>
      </c>
      <c r="E1105" s="200" t="s">
        <v>551</v>
      </c>
      <c r="F1105" s="258" t="s">
        <v>550</v>
      </c>
      <c r="G1105" s="201">
        <v>2360</v>
      </c>
    </row>
    <row r="1106" spans="1:7" ht="14.3">
      <c r="A1106" s="200" t="s">
        <v>500</v>
      </c>
      <c r="B1106" s="200" t="s">
        <v>549</v>
      </c>
      <c r="C1106" s="200" t="s">
        <v>548</v>
      </c>
      <c r="D1106" s="200" t="s">
        <v>437</v>
      </c>
      <c r="E1106" s="200" t="s">
        <v>499</v>
      </c>
      <c r="F1106" s="258"/>
      <c r="G1106" s="201">
        <v>500</v>
      </c>
    </row>
    <row r="1107" spans="1:7" ht="14.3">
      <c r="A1107" s="200" t="s">
        <v>498</v>
      </c>
      <c r="B1107" s="200" t="s">
        <v>549</v>
      </c>
      <c r="C1107" s="200" t="s">
        <v>548</v>
      </c>
      <c r="D1107" s="200" t="s">
        <v>437</v>
      </c>
      <c r="E1107" s="200" t="s">
        <v>497</v>
      </c>
      <c r="F1107" s="258"/>
      <c r="G1107" s="201">
        <v>500</v>
      </c>
    </row>
    <row r="1108" spans="1:7" ht="42.85">
      <c r="A1108" s="200" t="s">
        <v>1227</v>
      </c>
      <c r="B1108" s="200" t="s">
        <v>549</v>
      </c>
      <c r="C1108" s="200" t="s">
        <v>548</v>
      </c>
      <c r="D1108" s="200" t="s">
        <v>437</v>
      </c>
      <c r="E1108" s="200" t="s">
        <v>509</v>
      </c>
      <c r="F1108" s="258"/>
      <c r="G1108" s="201">
        <v>400</v>
      </c>
    </row>
    <row r="1109" spans="1:7" ht="71.349999999999994">
      <c r="A1109" s="200" t="s">
        <v>1333</v>
      </c>
      <c r="B1109" s="200" t="s">
        <v>549</v>
      </c>
      <c r="C1109" s="200" t="s">
        <v>548</v>
      </c>
      <c r="D1109" s="200" t="s">
        <v>437</v>
      </c>
      <c r="E1109" s="200" t="s">
        <v>508</v>
      </c>
      <c r="F1109" s="258"/>
      <c r="G1109" s="201">
        <v>400</v>
      </c>
    </row>
    <row r="1110" spans="1:7" ht="28.55">
      <c r="A1110" s="200" t="s">
        <v>479</v>
      </c>
      <c r="B1110" s="200" t="s">
        <v>549</v>
      </c>
      <c r="C1110" s="200" t="s">
        <v>548</v>
      </c>
      <c r="D1110" s="200" t="s">
        <v>437</v>
      </c>
      <c r="E1110" s="200" t="s">
        <v>508</v>
      </c>
      <c r="F1110" s="258" t="s">
        <v>458</v>
      </c>
      <c r="G1110" s="201">
        <v>400</v>
      </c>
    </row>
    <row r="1111" spans="1:7" ht="14.3">
      <c r="A1111" s="200" t="s">
        <v>503</v>
      </c>
      <c r="B1111" s="200" t="s">
        <v>549</v>
      </c>
      <c r="C1111" s="200" t="s">
        <v>548</v>
      </c>
      <c r="D1111" s="200" t="s">
        <v>437</v>
      </c>
      <c r="E1111" s="200" t="s">
        <v>508</v>
      </c>
      <c r="F1111" s="258" t="s">
        <v>461</v>
      </c>
      <c r="G1111" s="201">
        <v>200</v>
      </c>
    </row>
    <row r="1112" spans="1:7" ht="14.3">
      <c r="A1112" s="200" t="s">
        <v>478</v>
      </c>
      <c r="B1112" s="200" t="s">
        <v>549</v>
      </c>
      <c r="C1112" s="200" t="s">
        <v>548</v>
      </c>
      <c r="D1112" s="200" t="s">
        <v>437</v>
      </c>
      <c r="E1112" s="200" t="s">
        <v>508</v>
      </c>
      <c r="F1112" s="258" t="s">
        <v>476</v>
      </c>
      <c r="G1112" s="201">
        <v>200</v>
      </c>
    </row>
    <row r="1113" spans="1:7" ht="42.85">
      <c r="A1113" s="200" t="s">
        <v>496</v>
      </c>
      <c r="B1113" s="200" t="s">
        <v>549</v>
      </c>
      <c r="C1113" s="200" t="s">
        <v>548</v>
      </c>
      <c r="D1113" s="200" t="s">
        <v>437</v>
      </c>
      <c r="E1113" s="200" t="s">
        <v>495</v>
      </c>
      <c r="F1113" s="258"/>
      <c r="G1113" s="201">
        <v>100</v>
      </c>
    </row>
    <row r="1114" spans="1:7" ht="57.1">
      <c r="A1114" s="200" t="s">
        <v>494</v>
      </c>
      <c r="B1114" s="200" t="s">
        <v>549</v>
      </c>
      <c r="C1114" s="200" t="s">
        <v>548</v>
      </c>
      <c r="D1114" s="200" t="s">
        <v>437</v>
      </c>
      <c r="E1114" s="200" t="s">
        <v>493</v>
      </c>
      <c r="F1114" s="258"/>
      <c r="G1114" s="201">
        <v>100</v>
      </c>
    </row>
    <row r="1115" spans="1:7" ht="28.55">
      <c r="A1115" s="200" t="s">
        <v>479</v>
      </c>
      <c r="B1115" s="200" t="s">
        <v>549</v>
      </c>
      <c r="C1115" s="200" t="s">
        <v>548</v>
      </c>
      <c r="D1115" s="200" t="s">
        <v>437</v>
      </c>
      <c r="E1115" s="200" t="s">
        <v>493</v>
      </c>
      <c r="F1115" s="258" t="s">
        <v>458</v>
      </c>
      <c r="G1115" s="201">
        <v>100</v>
      </c>
    </row>
    <row r="1116" spans="1:7" ht="14.3">
      <c r="A1116" s="200" t="s">
        <v>478</v>
      </c>
      <c r="B1116" s="200" t="s">
        <v>549</v>
      </c>
      <c r="C1116" s="200" t="s">
        <v>548</v>
      </c>
      <c r="D1116" s="200" t="s">
        <v>437</v>
      </c>
      <c r="E1116" s="200" t="s">
        <v>493</v>
      </c>
      <c r="F1116" s="258" t="s">
        <v>476</v>
      </c>
      <c r="G1116" s="201">
        <v>100</v>
      </c>
    </row>
    <row r="1117" spans="1:7" ht="28.55">
      <c r="A1117" s="198" t="s">
        <v>547</v>
      </c>
      <c r="B1117" s="198" t="s">
        <v>541</v>
      </c>
      <c r="C1117" s="198"/>
      <c r="D1117" s="198"/>
      <c r="E1117" s="198"/>
      <c r="F1117" s="257"/>
      <c r="G1117" s="199">
        <v>72133.2</v>
      </c>
    </row>
    <row r="1118" spans="1:7" ht="14.3">
      <c r="A1118" s="200" t="s">
        <v>537</v>
      </c>
      <c r="B1118" s="200" t="s">
        <v>541</v>
      </c>
      <c r="C1118" s="200" t="s">
        <v>437</v>
      </c>
      <c r="D1118" s="200"/>
      <c r="E1118" s="200"/>
      <c r="F1118" s="258"/>
      <c r="G1118" s="201">
        <v>1035.4000000000001</v>
      </c>
    </row>
    <row r="1119" spans="1:7" ht="42.85">
      <c r="A1119" s="200" t="s">
        <v>536</v>
      </c>
      <c r="B1119" s="200" t="s">
        <v>541</v>
      </c>
      <c r="C1119" s="200" t="s">
        <v>437</v>
      </c>
      <c r="D1119" s="200" t="s">
        <v>446</v>
      </c>
      <c r="E1119" s="200"/>
      <c r="F1119" s="258"/>
      <c r="G1119" s="201">
        <v>535.4</v>
      </c>
    </row>
    <row r="1120" spans="1:7" ht="28.55">
      <c r="A1120" s="200" t="s">
        <v>535</v>
      </c>
      <c r="B1120" s="200" t="s">
        <v>541</v>
      </c>
      <c r="C1120" s="200" t="s">
        <v>437</v>
      </c>
      <c r="D1120" s="200" t="s">
        <v>446</v>
      </c>
      <c r="E1120" s="200" t="s">
        <v>534</v>
      </c>
      <c r="F1120" s="258"/>
      <c r="G1120" s="201">
        <v>535.4</v>
      </c>
    </row>
    <row r="1121" spans="1:7" ht="14.3">
      <c r="A1121" s="200" t="s">
        <v>533</v>
      </c>
      <c r="B1121" s="200" t="s">
        <v>541</v>
      </c>
      <c r="C1121" s="200" t="s">
        <v>437</v>
      </c>
      <c r="D1121" s="200" t="s">
        <v>446</v>
      </c>
      <c r="E1121" s="200" t="s">
        <v>532</v>
      </c>
      <c r="F1121" s="258"/>
      <c r="G1121" s="201">
        <v>535.4</v>
      </c>
    </row>
    <row r="1122" spans="1:7" ht="28.55">
      <c r="A1122" s="200" t="s">
        <v>531</v>
      </c>
      <c r="B1122" s="200" t="s">
        <v>541</v>
      </c>
      <c r="C1122" s="200" t="s">
        <v>437</v>
      </c>
      <c r="D1122" s="200" t="s">
        <v>446</v>
      </c>
      <c r="E1122" s="200" t="s">
        <v>530</v>
      </c>
      <c r="F1122" s="258"/>
      <c r="G1122" s="201">
        <v>535.4</v>
      </c>
    </row>
    <row r="1123" spans="1:7" ht="14.3">
      <c r="A1123" s="200" t="s">
        <v>529</v>
      </c>
      <c r="B1123" s="200" t="s">
        <v>541</v>
      </c>
      <c r="C1123" s="200" t="s">
        <v>437</v>
      </c>
      <c r="D1123" s="200" t="s">
        <v>446</v>
      </c>
      <c r="E1123" s="200" t="s">
        <v>528</v>
      </c>
      <c r="F1123" s="258"/>
      <c r="G1123" s="201">
        <v>535.4</v>
      </c>
    </row>
    <row r="1124" spans="1:7" ht="28.55">
      <c r="A1124" s="200" t="s">
        <v>1195</v>
      </c>
      <c r="B1124" s="200" t="s">
        <v>541</v>
      </c>
      <c r="C1124" s="200" t="s">
        <v>437</v>
      </c>
      <c r="D1124" s="200" t="s">
        <v>446</v>
      </c>
      <c r="E1124" s="200" t="s">
        <v>528</v>
      </c>
      <c r="F1124" s="258" t="s">
        <v>471</v>
      </c>
      <c r="G1124" s="201">
        <v>535.4</v>
      </c>
    </row>
    <row r="1125" spans="1:7" ht="28.55">
      <c r="A1125" s="200" t="s">
        <v>470</v>
      </c>
      <c r="B1125" s="200" t="s">
        <v>541</v>
      </c>
      <c r="C1125" s="200" t="s">
        <v>437</v>
      </c>
      <c r="D1125" s="200" t="s">
        <v>446</v>
      </c>
      <c r="E1125" s="200" t="s">
        <v>528</v>
      </c>
      <c r="F1125" s="258" t="s">
        <v>466</v>
      </c>
      <c r="G1125" s="201">
        <v>535.4</v>
      </c>
    </row>
    <row r="1126" spans="1:7" ht="14.3">
      <c r="A1126" s="200" t="s">
        <v>527</v>
      </c>
      <c r="B1126" s="200" t="s">
        <v>541</v>
      </c>
      <c r="C1126" s="200" t="s">
        <v>437</v>
      </c>
      <c r="D1126" s="200" t="s">
        <v>523</v>
      </c>
      <c r="E1126" s="200"/>
      <c r="F1126" s="258"/>
      <c r="G1126" s="201">
        <v>500</v>
      </c>
    </row>
    <row r="1127" spans="1:7" ht="14.3">
      <c r="A1127" s="200" t="s">
        <v>526</v>
      </c>
      <c r="B1127" s="200" t="s">
        <v>541</v>
      </c>
      <c r="C1127" s="200" t="s">
        <v>437</v>
      </c>
      <c r="D1127" s="200" t="s">
        <v>523</v>
      </c>
      <c r="E1127" s="200" t="s">
        <v>525</v>
      </c>
      <c r="F1127" s="258"/>
      <c r="G1127" s="201">
        <v>500</v>
      </c>
    </row>
    <row r="1128" spans="1:7" ht="28.55">
      <c r="A1128" s="200" t="s">
        <v>524</v>
      </c>
      <c r="B1128" s="200" t="s">
        <v>541</v>
      </c>
      <c r="C1128" s="200" t="s">
        <v>437</v>
      </c>
      <c r="D1128" s="200" t="s">
        <v>523</v>
      </c>
      <c r="E1128" s="200" t="s">
        <v>522</v>
      </c>
      <c r="F1128" s="258"/>
      <c r="G1128" s="201">
        <v>500</v>
      </c>
    </row>
    <row r="1129" spans="1:7" ht="28.55">
      <c r="A1129" s="200" t="s">
        <v>1195</v>
      </c>
      <c r="B1129" s="200" t="s">
        <v>541</v>
      </c>
      <c r="C1129" s="200" t="s">
        <v>437</v>
      </c>
      <c r="D1129" s="200" t="s">
        <v>523</v>
      </c>
      <c r="E1129" s="200" t="s">
        <v>522</v>
      </c>
      <c r="F1129" s="258" t="s">
        <v>471</v>
      </c>
      <c r="G1129" s="201">
        <v>500</v>
      </c>
    </row>
    <row r="1130" spans="1:7" ht="28.55">
      <c r="A1130" s="200" t="s">
        <v>470</v>
      </c>
      <c r="B1130" s="200" t="s">
        <v>541</v>
      </c>
      <c r="C1130" s="200" t="s">
        <v>437</v>
      </c>
      <c r="D1130" s="200" t="s">
        <v>523</v>
      </c>
      <c r="E1130" s="200" t="s">
        <v>522</v>
      </c>
      <c r="F1130" s="258" t="s">
        <v>466</v>
      </c>
      <c r="G1130" s="201">
        <v>500</v>
      </c>
    </row>
    <row r="1131" spans="1:7" ht="14.3">
      <c r="A1131" s="200" t="s">
        <v>543</v>
      </c>
      <c r="B1131" s="200" t="s">
        <v>541</v>
      </c>
      <c r="C1131" s="200" t="s">
        <v>540</v>
      </c>
      <c r="D1131" s="200"/>
      <c r="E1131" s="200"/>
      <c r="F1131" s="258"/>
      <c r="G1131" s="201">
        <v>71097.8</v>
      </c>
    </row>
    <row r="1132" spans="1:7" ht="14.3">
      <c r="A1132" s="200" t="s">
        <v>1334</v>
      </c>
      <c r="B1132" s="200" t="s">
        <v>541</v>
      </c>
      <c r="C1132" s="200" t="s">
        <v>540</v>
      </c>
      <c r="D1132" s="200" t="s">
        <v>540</v>
      </c>
      <c r="E1132" s="200"/>
      <c r="F1132" s="258"/>
      <c r="G1132" s="201">
        <v>71097.8</v>
      </c>
    </row>
    <row r="1133" spans="1:7" ht="14.3">
      <c r="A1133" s="200" t="s">
        <v>500</v>
      </c>
      <c r="B1133" s="200" t="s">
        <v>541</v>
      </c>
      <c r="C1133" s="200" t="s">
        <v>540</v>
      </c>
      <c r="D1133" s="200" t="s">
        <v>540</v>
      </c>
      <c r="E1133" s="200" t="s">
        <v>499</v>
      </c>
      <c r="F1133" s="258"/>
      <c r="G1133" s="201">
        <v>10</v>
      </c>
    </row>
    <row r="1134" spans="1:7" ht="14.3">
      <c r="A1134" s="200" t="s">
        <v>498</v>
      </c>
      <c r="B1134" s="200" t="s">
        <v>541</v>
      </c>
      <c r="C1134" s="200" t="s">
        <v>540</v>
      </c>
      <c r="D1134" s="200" t="s">
        <v>540</v>
      </c>
      <c r="E1134" s="200" t="s">
        <v>497</v>
      </c>
      <c r="F1134" s="258"/>
      <c r="G1134" s="201">
        <v>10</v>
      </c>
    </row>
    <row r="1135" spans="1:7" ht="42.85">
      <c r="A1135" s="200" t="s">
        <v>1227</v>
      </c>
      <c r="B1135" s="200" t="s">
        <v>541</v>
      </c>
      <c r="C1135" s="200" t="s">
        <v>540</v>
      </c>
      <c r="D1135" s="200" t="s">
        <v>540</v>
      </c>
      <c r="E1135" s="200" t="s">
        <v>509</v>
      </c>
      <c r="F1135" s="258"/>
      <c r="G1135" s="201">
        <v>10</v>
      </c>
    </row>
    <row r="1136" spans="1:7" ht="71.349999999999994">
      <c r="A1136" s="200" t="s">
        <v>1333</v>
      </c>
      <c r="B1136" s="200" t="s">
        <v>541</v>
      </c>
      <c r="C1136" s="200" t="s">
        <v>540</v>
      </c>
      <c r="D1136" s="200" t="s">
        <v>540</v>
      </c>
      <c r="E1136" s="200" t="s">
        <v>508</v>
      </c>
      <c r="F1136" s="258"/>
      <c r="G1136" s="201">
        <v>10</v>
      </c>
    </row>
    <row r="1137" spans="1:7" ht="28.55">
      <c r="A1137" s="200" t="s">
        <v>479</v>
      </c>
      <c r="B1137" s="200" t="s">
        <v>541</v>
      </c>
      <c r="C1137" s="200" t="s">
        <v>540</v>
      </c>
      <c r="D1137" s="200" t="s">
        <v>540</v>
      </c>
      <c r="E1137" s="200" t="s">
        <v>508</v>
      </c>
      <c r="F1137" s="258" t="s">
        <v>458</v>
      </c>
      <c r="G1137" s="201">
        <v>10</v>
      </c>
    </row>
    <row r="1138" spans="1:7" ht="14.3">
      <c r="A1138" s="200" t="s">
        <v>503</v>
      </c>
      <c r="B1138" s="200" t="s">
        <v>541</v>
      </c>
      <c r="C1138" s="200" t="s">
        <v>540</v>
      </c>
      <c r="D1138" s="200" t="s">
        <v>540</v>
      </c>
      <c r="E1138" s="200" t="s">
        <v>508</v>
      </c>
      <c r="F1138" s="258" t="s">
        <v>461</v>
      </c>
      <c r="G1138" s="201">
        <v>10</v>
      </c>
    </row>
    <row r="1139" spans="1:7" ht="42.85">
      <c r="A1139" s="200" t="s">
        <v>519</v>
      </c>
      <c r="B1139" s="200" t="s">
        <v>541</v>
      </c>
      <c r="C1139" s="200" t="s">
        <v>540</v>
      </c>
      <c r="D1139" s="200" t="s">
        <v>540</v>
      </c>
      <c r="E1139" s="200" t="s">
        <v>518</v>
      </c>
      <c r="F1139" s="258"/>
      <c r="G1139" s="201">
        <v>71087.8</v>
      </c>
    </row>
    <row r="1140" spans="1:7" ht="14.3">
      <c r="A1140" s="200" t="s">
        <v>517</v>
      </c>
      <c r="B1140" s="200" t="s">
        <v>541</v>
      </c>
      <c r="C1140" s="200" t="s">
        <v>540</v>
      </c>
      <c r="D1140" s="200" t="s">
        <v>540</v>
      </c>
      <c r="E1140" s="200" t="s">
        <v>516</v>
      </c>
      <c r="F1140" s="258"/>
      <c r="G1140" s="201">
        <v>71087.8</v>
      </c>
    </row>
    <row r="1141" spans="1:7" ht="71.349999999999994">
      <c r="A1141" s="200" t="s">
        <v>515</v>
      </c>
      <c r="B1141" s="200" t="s">
        <v>541</v>
      </c>
      <c r="C1141" s="200" t="s">
        <v>540</v>
      </c>
      <c r="D1141" s="200" t="s">
        <v>540</v>
      </c>
      <c r="E1141" s="200" t="s">
        <v>514</v>
      </c>
      <c r="F1141" s="258"/>
      <c r="G1141" s="201">
        <v>71087.8</v>
      </c>
    </row>
    <row r="1142" spans="1:7" ht="28.55">
      <c r="A1142" s="200" t="s">
        <v>513</v>
      </c>
      <c r="B1142" s="200" t="s">
        <v>541</v>
      </c>
      <c r="C1142" s="200" t="s">
        <v>540</v>
      </c>
      <c r="D1142" s="200" t="s">
        <v>540</v>
      </c>
      <c r="E1142" s="200" t="s">
        <v>512</v>
      </c>
      <c r="F1142" s="258"/>
      <c r="G1142" s="201">
        <v>1883</v>
      </c>
    </row>
    <row r="1143" spans="1:7" ht="28.55">
      <c r="A1143" s="200" t="s">
        <v>1195</v>
      </c>
      <c r="B1143" s="200" t="s">
        <v>541</v>
      </c>
      <c r="C1143" s="200" t="s">
        <v>540</v>
      </c>
      <c r="D1143" s="200" t="s">
        <v>540</v>
      </c>
      <c r="E1143" s="200" t="s">
        <v>512</v>
      </c>
      <c r="F1143" s="258" t="s">
        <v>471</v>
      </c>
      <c r="G1143" s="201">
        <v>1683</v>
      </c>
    </row>
    <row r="1144" spans="1:7" ht="28.55">
      <c r="A1144" s="200" t="s">
        <v>470</v>
      </c>
      <c r="B1144" s="200" t="s">
        <v>541</v>
      </c>
      <c r="C1144" s="200" t="s">
        <v>540</v>
      </c>
      <c r="D1144" s="200" t="s">
        <v>540</v>
      </c>
      <c r="E1144" s="200" t="s">
        <v>512</v>
      </c>
      <c r="F1144" s="258" t="s">
        <v>466</v>
      </c>
      <c r="G1144" s="201">
        <v>1683</v>
      </c>
    </row>
    <row r="1145" spans="1:7" ht="28.55">
      <c r="A1145" s="200" t="s">
        <v>479</v>
      </c>
      <c r="B1145" s="200" t="s">
        <v>541</v>
      </c>
      <c r="C1145" s="200" t="s">
        <v>540</v>
      </c>
      <c r="D1145" s="200" t="s">
        <v>540</v>
      </c>
      <c r="E1145" s="200" t="s">
        <v>512</v>
      </c>
      <c r="F1145" s="258" t="s">
        <v>458</v>
      </c>
      <c r="G1145" s="201">
        <v>200</v>
      </c>
    </row>
    <row r="1146" spans="1:7" ht="14.3">
      <c r="A1146" s="200" t="s">
        <v>503</v>
      </c>
      <c r="B1146" s="200" t="s">
        <v>541</v>
      </c>
      <c r="C1146" s="200" t="s">
        <v>540</v>
      </c>
      <c r="D1146" s="200" t="s">
        <v>540</v>
      </c>
      <c r="E1146" s="200" t="s">
        <v>512</v>
      </c>
      <c r="F1146" s="258" t="s">
        <v>461</v>
      </c>
      <c r="G1146" s="201">
        <v>200</v>
      </c>
    </row>
    <row r="1147" spans="1:7" ht="28.55">
      <c r="A1147" s="200" t="s">
        <v>542</v>
      </c>
      <c r="B1147" s="200" t="s">
        <v>541</v>
      </c>
      <c r="C1147" s="200" t="s">
        <v>540</v>
      </c>
      <c r="D1147" s="200" t="s">
        <v>540</v>
      </c>
      <c r="E1147" s="200" t="s">
        <v>539</v>
      </c>
      <c r="F1147" s="258"/>
      <c r="G1147" s="201">
        <v>69204.800000000003</v>
      </c>
    </row>
    <row r="1148" spans="1:7" ht="28.55">
      <c r="A1148" s="200" t="s">
        <v>479</v>
      </c>
      <c r="B1148" s="200" t="s">
        <v>541</v>
      </c>
      <c r="C1148" s="200" t="s">
        <v>540</v>
      </c>
      <c r="D1148" s="200" t="s">
        <v>540</v>
      </c>
      <c r="E1148" s="200" t="s">
        <v>539</v>
      </c>
      <c r="F1148" s="258" t="s">
        <v>458</v>
      </c>
      <c r="G1148" s="201">
        <v>69204.800000000003</v>
      </c>
    </row>
    <row r="1149" spans="1:7" ht="14.3">
      <c r="A1149" s="200" t="s">
        <v>503</v>
      </c>
      <c r="B1149" s="200" t="s">
        <v>541</v>
      </c>
      <c r="C1149" s="200" t="s">
        <v>540</v>
      </c>
      <c r="D1149" s="200" t="s">
        <v>540</v>
      </c>
      <c r="E1149" s="200" t="s">
        <v>539</v>
      </c>
      <c r="F1149" s="258" t="s">
        <v>461</v>
      </c>
      <c r="G1149" s="201">
        <v>69204.800000000003</v>
      </c>
    </row>
    <row r="1150" spans="1:7" ht="28.55">
      <c r="A1150" s="198" t="s">
        <v>538</v>
      </c>
      <c r="B1150" s="198" t="s">
        <v>469</v>
      </c>
      <c r="C1150" s="198"/>
      <c r="D1150" s="198"/>
      <c r="E1150" s="198"/>
      <c r="F1150" s="257"/>
      <c r="G1150" s="199">
        <f>G1151+G1164</f>
        <v>432685.69999999995</v>
      </c>
    </row>
    <row r="1151" spans="1:7" ht="14.3">
      <c r="A1151" s="200" t="s">
        <v>537</v>
      </c>
      <c r="B1151" s="200" t="s">
        <v>469</v>
      </c>
      <c r="C1151" s="200" t="s">
        <v>437</v>
      </c>
      <c r="D1151" s="200"/>
      <c r="E1151" s="200"/>
      <c r="F1151" s="258"/>
      <c r="G1151" s="201">
        <v>1182.5999999999999</v>
      </c>
    </row>
    <row r="1152" spans="1:7" ht="42.85">
      <c r="A1152" s="200" t="s">
        <v>536</v>
      </c>
      <c r="B1152" s="200" t="s">
        <v>469</v>
      </c>
      <c r="C1152" s="200" t="s">
        <v>437</v>
      </c>
      <c r="D1152" s="200" t="s">
        <v>446</v>
      </c>
      <c r="E1152" s="200"/>
      <c r="F1152" s="258"/>
      <c r="G1152" s="201">
        <v>682.6</v>
      </c>
    </row>
    <row r="1153" spans="1:7" ht="28.55">
      <c r="A1153" s="200" t="s">
        <v>535</v>
      </c>
      <c r="B1153" s="200" t="s">
        <v>469</v>
      </c>
      <c r="C1153" s="200" t="s">
        <v>437</v>
      </c>
      <c r="D1153" s="200" t="s">
        <v>446</v>
      </c>
      <c r="E1153" s="200" t="s">
        <v>534</v>
      </c>
      <c r="F1153" s="258"/>
      <c r="G1153" s="201">
        <v>682.6</v>
      </c>
    </row>
    <row r="1154" spans="1:7" ht="14.3">
      <c r="A1154" s="200" t="s">
        <v>533</v>
      </c>
      <c r="B1154" s="200" t="s">
        <v>469</v>
      </c>
      <c r="C1154" s="200" t="s">
        <v>437</v>
      </c>
      <c r="D1154" s="200" t="s">
        <v>446</v>
      </c>
      <c r="E1154" s="200" t="s">
        <v>532</v>
      </c>
      <c r="F1154" s="258"/>
      <c r="G1154" s="201">
        <v>682.6</v>
      </c>
    </row>
    <row r="1155" spans="1:7" ht="28.55">
      <c r="A1155" s="200" t="s">
        <v>531</v>
      </c>
      <c r="B1155" s="200" t="s">
        <v>469</v>
      </c>
      <c r="C1155" s="200" t="s">
        <v>437</v>
      </c>
      <c r="D1155" s="200" t="s">
        <v>446</v>
      </c>
      <c r="E1155" s="200" t="s">
        <v>530</v>
      </c>
      <c r="F1155" s="258"/>
      <c r="G1155" s="201">
        <v>682.6</v>
      </c>
    </row>
    <row r="1156" spans="1:7" ht="14.3">
      <c r="A1156" s="200" t="s">
        <v>529</v>
      </c>
      <c r="B1156" s="200" t="s">
        <v>469</v>
      </c>
      <c r="C1156" s="200" t="s">
        <v>437</v>
      </c>
      <c r="D1156" s="200" t="s">
        <v>446</v>
      </c>
      <c r="E1156" s="200" t="s">
        <v>528</v>
      </c>
      <c r="F1156" s="258"/>
      <c r="G1156" s="201">
        <v>682.6</v>
      </c>
    </row>
    <row r="1157" spans="1:7" ht="28.55">
      <c r="A1157" s="200" t="s">
        <v>1195</v>
      </c>
      <c r="B1157" s="200" t="s">
        <v>469</v>
      </c>
      <c r="C1157" s="200" t="s">
        <v>437</v>
      </c>
      <c r="D1157" s="200" t="s">
        <v>446</v>
      </c>
      <c r="E1157" s="200" t="s">
        <v>528</v>
      </c>
      <c r="F1157" s="258" t="s">
        <v>471</v>
      </c>
      <c r="G1157" s="201">
        <v>682.6</v>
      </c>
    </row>
    <row r="1158" spans="1:7" ht="28.55">
      <c r="A1158" s="200" t="s">
        <v>470</v>
      </c>
      <c r="B1158" s="200" t="s">
        <v>469</v>
      </c>
      <c r="C1158" s="200" t="s">
        <v>437</v>
      </c>
      <c r="D1158" s="200" t="s">
        <v>446</v>
      </c>
      <c r="E1158" s="200" t="s">
        <v>528</v>
      </c>
      <c r="F1158" s="258" t="s">
        <v>466</v>
      </c>
      <c r="G1158" s="201">
        <v>682.6</v>
      </c>
    </row>
    <row r="1159" spans="1:7" ht="14.3">
      <c r="A1159" s="200" t="s">
        <v>527</v>
      </c>
      <c r="B1159" s="200" t="s">
        <v>469</v>
      </c>
      <c r="C1159" s="200" t="s">
        <v>437</v>
      </c>
      <c r="D1159" s="200" t="s">
        <v>523</v>
      </c>
      <c r="E1159" s="200"/>
      <c r="F1159" s="258"/>
      <c r="G1159" s="201">
        <v>500</v>
      </c>
    </row>
    <row r="1160" spans="1:7" ht="14.3">
      <c r="A1160" s="200" t="s">
        <v>526</v>
      </c>
      <c r="B1160" s="200" t="s">
        <v>469</v>
      </c>
      <c r="C1160" s="200" t="s">
        <v>437</v>
      </c>
      <c r="D1160" s="200" t="s">
        <v>523</v>
      </c>
      <c r="E1160" s="200" t="s">
        <v>525</v>
      </c>
      <c r="F1160" s="258"/>
      <c r="G1160" s="201">
        <v>500</v>
      </c>
    </row>
    <row r="1161" spans="1:7" ht="28.55">
      <c r="A1161" s="200" t="s">
        <v>524</v>
      </c>
      <c r="B1161" s="200" t="s">
        <v>469</v>
      </c>
      <c r="C1161" s="200" t="s">
        <v>437</v>
      </c>
      <c r="D1161" s="200" t="s">
        <v>523</v>
      </c>
      <c r="E1161" s="200" t="s">
        <v>522</v>
      </c>
      <c r="F1161" s="258"/>
      <c r="G1161" s="201">
        <v>500</v>
      </c>
    </row>
    <row r="1162" spans="1:7" ht="28.55">
      <c r="A1162" s="200" t="s">
        <v>1195</v>
      </c>
      <c r="B1162" s="200" t="s">
        <v>469</v>
      </c>
      <c r="C1162" s="200" t="s">
        <v>437</v>
      </c>
      <c r="D1162" s="200" t="s">
        <v>523</v>
      </c>
      <c r="E1162" s="200" t="s">
        <v>522</v>
      </c>
      <c r="F1162" s="258" t="s">
        <v>471</v>
      </c>
      <c r="G1162" s="201">
        <v>500</v>
      </c>
    </row>
    <row r="1163" spans="1:7" ht="28.55">
      <c r="A1163" s="200" t="s">
        <v>470</v>
      </c>
      <c r="B1163" s="200" t="s">
        <v>469</v>
      </c>
      <c r="C1163" s="200" t="s">
        <v>437</v>
      </c>
      <c r="D1163" s="200" t="s">
        <v>523</v>
      </c>
      <c r="E1163" s="200" t="s">
        <v>522</v>
      </c>
      <c r="F1163" s="258" t="s">
        <v>466</v>
      </c>
      <c r="G1163" s="201">
        <v>500</v>
      </c>
    </row>
    <row r="1164" spans="1:7" ht="14.3">
      <c r="A1164" s="200" t="s">
        <v>511</v>
      </c>
      <c r="B1164" s="200" t="s">
        <v>469</v>
      </c>
      <c r="C1164" s="200" t="s">
        <v>468</v>
      </c>
      <c r="D1164" s="200"/>
      <c r="E1164" s="200"/>
      <c r="F1164" s="258"/>
      <c r="G1164" s="201">
        <f>G1165+G1190</f>
        <v>431503.1</v>
      </c>
    </row>
    <row r="1165" spans="1:7" ht="14.3">
      <c r="A1165" s="200" t="s">
        <v>510</v>
      </c>
      <c r="B1165" s="200" t="s">
        <v>469</v>
      </c>
      <c r="C1165" s="200" t="s">
        <v>468</v>
      </c>
      <c r="D1165" s="200" t="s">
        <v>437</v>
      </c>
      <c r="E1165" s="200"/>
      <c r="F1165" s="258"/>
      <c r="G1165" s="201">
        <f>G1166+G1173</f>
        <v>396264.6</v>
      </c>
    </row>
    <row r="1166" spans="1:7" ht="14.3">
      <c r="A1166" s="200" t="s">
        <v>500</v>
      </c>
      <c r="B1166" s="200" t="s">
        <v>469</v>
      </c>
      <c r="C1166" s="200" t="s">
        <v>468</v>
      </c>
      <c r="D1166" s="200" t="s">
        <v>437</v>
      </c>
      <c r="E1166" s="200" t="s">
        <v>499</v>
      </c>
      <c r="F1166" s="258"/>
      <c r="G1166" s="201">
        <v>385</v>
      </c>
    </row>
    <row r="1167" spans="1:7" ht="14.3">
      <c r="A1167" s="200" t="s">
        <v>498</v>
      </c>
      <c r="B1167" s="200" t="s">
        <v>469</v>
      </c>
      <c r="C1167" s="200" t="s">
        <v>468</v>
      </c>
      <c r="D1167" s="200" t="s">
        <v>437</v>
      </c>
      <c r="E1167" s="200" t="s">
        <v>497</v>
      </c>
      <c r="F1167" s="258"/>
      <c r="G1167" s="201">
        <v>385</v>
      </c>
    </row>
    <row r="1168" spans="1:7" ht="42.85">
      <c r="A1168" s="200" t="s">
        <v>1227</v>
      </c>
      <c r="B1168" s="200" t="s">
        <v>469</v>
      </c>
      <c r="C1168" s="200" t="s">
        <v>468</v>
      </c>
      <c r="D1168" s="200" t="s">
        <v>437</v>
      </c>
      <c r="E1168" s="200" t="s">
        <v>509</v>
      </c>
      <c r="F1168" s="258"/>
      <c r="G1168" s="201">
        <v>385</v>
      </c>
    </row>
    <row r="1169" spans="1:7" ht="71.349999999999994">
      <c r="A1169" s="200" t="s">
        <v>1333</v>
      </c>
      <c r="B1169" s="200" t="s">
        <v>469</v>
      </c>
      <c r="C1169" s="200" t="s">
        <v>468</v>
      </c>
      <c r="D1169" s="200" t="s">
        <v>437</v>
      </c>
      <c r="E1169" s="200" t="s">
        <v>508</v>
      </c>
      <c r="F1169" s="258"/>
      <c r="G1169" s="201">
        <v>385</v>
      </c>
    </row>
    <row r="1170" spans="1:7" ht="28.55">
      <c r="A1170" s="200" t="s">
        <v>479</v>
      </c>
      <c r="B1170" s="200" t="s">
        <v>469</v>
      </c>
      <c r="C1170" s="200" t="s">
        <v>468</v>
      </c>
      <c r="D1170" s="200" t="s">
        <v>437</v>
      </c>
      <c r="E1170" s="200" t="s">
        <v>508</v>
      </c>
      <c r="F1170" s="258" t="s">
        <v>458</v>
      </c>
      <c r="G1170" s="201">
        <v>385</v>
      </c>
    </row>
    <row r="1171" spans="1:7" ht="14.3">
      <c r="A1171" s="200" t="s">
        <v>503</v>
      </c>
      <c r="B1171" s="200" t="s">
        <v>469</v>
      </c>
      <c r="C1171" s="200" t="s">
        <v>468</v>
      </c>
      <c r="D1171" s="200" t="s">
        <v>437</v>
      </c>
      <c r="E1171" s="200" t="s">
        <v>508</v>
      </c>
      <c r="F1171" s="258" t="s">
        <v>461</v>
      </c>
      <c r="G1171" s="201">
        <v>51</v>
      </c>
    </row>
    <row r="1172" spans="1:7" ht="14.3">
      <c r="A1172" s="200" t="s">
        <v>478</v>
      </c>
      <c r="B1172" s="200" t="s">
        <v>469</v>
      </c>
      <c r="C1172" s="200" t="s">
        <v>468</v>
      </c>
      <c r="D1172" s="200" t="s">
        <v>437</v>
      </c>
      <c r="E1172" s="200" t="s">
        <v>508</v>
      </c>
      <c r="F1172" s="258" t="s">
        <v>476</v>
      </c>
      <c r="G1172" s="201">
        <v>334</v>
      </c>
    </row>
    <row r="1173" spans="1:7" ht="14.3">
      <c r="A1173" s="200" t="s">
        <v>475</v>
      </c>
      <c r="B1173" s="200" t="s">
        <v>469</v>
      </c>
      <c r="C1173" s="200" t="s">
        <v>468</v>
      </c>
      <c r="D1173" s="200" t="s">
        <v>437</v>
      </c>
      <c r="E1173" s="200" t="s">
        <v>474</v>
      </c>
      <c r="F1173" s="258"/>
      <c r="G1173" s="201">
        <f>G1174+G1184</f>
        <v>395879.6</v>
      </c>
    </row>
    <row r="1174" spans="1:7" ht="14.3">
      <c r="A1174" s="200" t="s">
        <v>492</v>
      </c>
      <c r="B1174" s="200" t="s">
        <v>469</v>
      </c>
      <c r="C1174" s="200" t="s">
        <v>468</v>
      </c>
      <c r="D1174" s="200" t="s">
        <v>437</v>
      </c>
      <c r="E1174" s="200" t="s">
        <v>491</v>
      </c>
      <c r="F1174" s="258"/>
      <c r="G1174" s="201">
        <f>G1175</f>
        <v>212477.5</v>
      </c>
    </row>
    <row r="1175" spans="1:7" ht="42.85">
      <c r="A1175" s="200" t="s">
        <v>490</v>
      </c>
      <c r="B1175" s="200" t="s">
        <v>469</v>
      </c>
      <c r="C1175" s="200" t="s">
        <v>468</v>
      </c>
      <c r="D1175" s="200" t="s">
        <v>437</v>
      </c>
      <c r="E1175" s="200" t="s">
        <v>489</v>
      </c>
      <c r="F1175" s="258"/>
      <c r="G1175" s="201">
        <f>G1176+G1180</f>
        <v>212477.5</v>
      </c>
    </row>
    <row r="1176" spans="1:7" ht="42.85">
      <c r="A1176" s="200" t="s">
        <v>507</v>
      </c>
      <c r="B1176" s="200" t="s">
        <v>469</v>
      </c>
      <c r="C1176" s="200" t="s">
        <v>468</v>
      </c>
      <c r="D1176" s="200" t="s">
        <v>437</v>
      </c>
      <c r="E1176" s="200" t="s">
        <v>506</v>
      </c>
      <c r="F1176" s="258"/>
      <c r="G1176" s="201">
        <f>G1177</f>
        <v>5545</v>
      </c>
    </row>
    <row r="1177" spans="1:7" ht="28.55">
      <c r="A1177" s="200" t="s">
        <v>479</v>
      </c>
      <c r="B1177" s="200" t="s">
        <v>469</v>
      </c>
      <c r="C1177" s="200" t="s">
        <v>468</v>
      </c>
      <c r="D1177" s="200" t="s">
        <v>437</v>
      </c>
      <c r="E1177" s="200" t="s">
        <v>506</v>
      </c>
      <c r="F1177" s="258" t="s">
        <v>458</v>
      </c>
      <c r="G1177" s="201">
        <f>G1179+G1178</f>
        <v>5545</v>
      </c>
    </row>
    <row r="1178" spans="1:7" s="253" customFormat="1" ht="14.3">
      <c r="A1178" s="200" t="s">
        <v>503</v>
      </c>
      <c r="B1178" s="200" t="s">
        <v>469</v>
      </c>
      <c r="C1178" s="200" t="s">
        <v>468</v>
      </c>
      <c r="D1178" s="200" t="s">
        <v>437</v>
      </c>
      <c r="E1178" s="200" t="s">
        <v>506</v>
      </c>
      <c r="F1178" s="258">
        <v>610</v>
      </c>
      <c r="G1178" s="201">
        <v>400</v>
      </c>
    </row>
    <row r="1179" spans="1:7" ht="14.3">
      <c r="A1179" s="200" t="s">
        <v>478</v>
      </c>
      <c r="B1179" s="200" t="s">
        <v>469</v>
      </c>
      <c r="C1179" s="200" t="s">
        <v>468</v>
      </c>
      <c r="D1179" s="200" t="s">
        <v>437</v>
      </c>
      <c r="E1179" s="200" t="s">
        <v>506</v>
      </c>
      <c r="F1179" s="258" t="s">
        <v>476</v>
      </c>
      <c r="G1179" s="201">
        <f>3000+2145</f>
        <v>5145</v>
      </c>
    </row>
    <row r="1180" spans="1:7" ht="42.85">
      <c r="A1180" s="200" t="s">
        <v>480</v>
      </c>
      <c r="B1180" s="200" t="s">
        <v>469</v>
      </c>
      <c r="C1180" s="200" t="s">
        <v>468</v>
      </c>
      <c r="D1180" s="200" t="s">
        <v>437</v>
      </c>
      <c r="E1180" s="200" t="s">
        <v>477</v>
      </c>
      <c r="F1180" s="258"/>
      <c r="G1180" s="201">
        <f>G1181</f>
        <v>206932.5</v>
      </c>
    </row>
    <row r="1181" spans="1:7" ht="28.55">
      <c r="A1181" s="200" t="s">
        <v>479</v>
      </c>
      <c r="B1181" s="200" t="s">
        <v>469</v>
      </c>
      <c r="C1181" s="200" t="s">
        <v>468</v>
      </c>
      <c r="D1181" s="200" t="s">
        <v>437</v>
      </c>
      <c r="E1181" s="200" t="s">
        <v>477</v>
      </c>
      <c r="F1181" s="258" t="s">
        <v>458</v>
      </c>
      <c r="G1181" s="201">
        <f>G1182+G1183</f>
        <v>206932.5</v>
      </c>
    </row>
    <row r="1182" spans="1:7" ht="14.3">
      <c r="A1182" s="200" t="s">
        <v>503</v>
      </c>
      <c r="B1182" s="200" t="s">
        <v>469</v>
      </c>
      <c r="C1182" s="200" t="s">
        <v>468</v>
      </c>
      <c r="D1182" s="200" t="s">
        <v>437</v>
      </c>
      <c r="E1182" s="200" t="s">
        <v>477</v>
      </c>
      <c r="F1182" s="258" t="s">
        <v>461</v>
      </c>
      <c r="G1182" s="201">
        <v>14894</v>
      </c>
    </row>
    <row r="1183" spans="1:7" ht="14.3">
      <c r="A1183" s="200" t="s">
        <v>478</v>
      </c>
      <c r="B1183" s="200" t="s">
        <v>469</v>
      </c>
      <c r="C1183" s="200" t="s">
        <v>468</v>
      </c>
      <c r="D1183" s="200" t="s">
        <v>437</v>
      </c>
      <c r="E1183" s="200" t="s">
        <v>477</v>
      </c>
      <c r="F1183" s="258" t="s">
        <v>476</v>
      </c>
      <c r="G1183" s="201">
        <f>198438.5-6400</f>
        <v>192038.5</v>
      </c>
    </row>
    <row r="1184" spans="1:7" ht="14.3">
      <c r="A1184" s="200" t="s">
        <v>473</v>
      </c>
      <c r="B1184" s="200" t="s">
        <v>469</v>
      </c>
      <c r="C1184" s="200" t="s">
        <v>468</v>
      </c>
      <c r="D1184" s="200" t="s">
        <v>437</v>
      </c>
      <c r="E1184" s="200" t="s">
        <v>472</v>
      </c>
      <c r="F1184" s="258"/>
      <c r="G1184" s="201">
        <f>G1185</f>
        <v>183402.1</v>
      </c>
    </row>
    <row r="1185" spans="1:7" ht="14.3">
      <c r="A1185" s="200" t="s">
        <v>1335</v>
      </c>
      <c r="B1185" s="200" t="s">
        <v>469</v>
      </c>
      <c r="C1185" s="200" t="s">
        <v>468</v>
      </c>
      <c r="D1185" s="200" t="s">
        <v>437</v>
      </c>
      <c r="E1185" s="200" t="s">
        <v>505</v>
      </c>
      <c r="F1185" s="258"/>
      <c r="G1185" s="201">
        <f>G1186</f>
        <v>183402.1</v>
      </c>
    </row>
    <row r="1186" spans="1:7" ht="42.85">
      <c r="A1186" s="200" t="s">
        <v>504</v>
      </c>
      <c r="B1186" s="200" t="s">
        <v>469</v>
      </c>
      <c r="C1186" s="200" t="s">
        <v>468</v>
      </c>
      <c r="D1186" s="200" t="s">
        <v>437</v>
      </c>
      <c r="E1186" s="200" t="s">
        <v>502</v>
      </c>
      <c r="F1186" s="258"/>
      <c r="G1186" s="201">
        <f>G1187</f>
        <v>183402.1</v>
      </c>
    </row>
    <row r="1187" spans="1:7" ht="28.55">
      <c r="A1187" s="200" t="s">
        <v>479</v>
      </c>
      <c r="B1187" s="200" t="s">
        <v>469</v>
      </c>
      <c r="C1187" s="200" t="s">
        <v>468</v>
      </c>
      <c r="D1187" s="200" t="s">
        <v>437</v>
      </c>
      <c r="E1187" s="200" t="s">
        <v>502</v>
      </c>
      <c r="F1187" s="258" t="s">
        <v>458</v>
      </c>
      <c r="G1187" s="201">
        <f>G1188+G1189</f>
        <v>183402.1</v>
      </c>
    </row>
    <row r="1188" spans="1:7" ht="14.3">
      <c r="A1188" s="200" t="s">
        <v>503</v>
      </c>
      <c r="B1188" s="200" t="s">
        <v>469</v>
      </c>
      <c r="C1188" s="200" t="s">
        <v>468</v>
      </c>
      <c r="D1188" s="200" t="s">
        <v>437</v>
      </c>
      <c r="E1188" s="200" t="s">
        <v>502</v>
      </c>
      <c r="F1188" s="258" t="s">
        <v>461</v>
      </c>
      <c r="G1188" s="201">
        <f>127903.8+3000</f>
        <v>130903.8</v>
      </c>
    </row>
    <row r="1189" spans="1:7" ht="14.3">
      <c r="A1189" s="200" t="s">
        <v>478</v>
      </c>
      <c r="B1189" s="200" t="s">
        <v>469</v>
      </c>
      <c r="C1189" s="200" t="s">
        <v>468</v>
      </c>
      <c r="D1189" s="200" t="s">
        <v>437</v>
      </c>
      <c r="E1189" s="200" t="s">
        <v>502</v>
      </c>
      <c r="F1189" s="258" t="s">
        <v>476</v>
      </c>
      <c r="G1189" s="201">
        <v>52498.3</v>
      </c>
    </row>
    <row r="1190" spans="1:7" ht="14.3">
      <c r="A1190" s="200" t="s">
        <v>501</v>
      </c>
      <c r="B1190" s="200" t="s">
        <v>469</v>
      </c>
      <c r="C1190" s="200" t="s">
        <v>468</v>
      </c>
      <c r="D1190" s="200" t="s">
        <v>441</v>
      </c>
      <c r="E1190" s="200"/>
      <c r="F1190" s="258"/>
      <c r="G1190" s="201">
        <f>G1191+G1199</f>
        <v>35238.5</v>
      </c>
    </row>
    <row r="1191" spans="1:7" ht="14.3">
      <c r="A1191" s="200" t="s">
        <v>500</v>
      </c>
      <c r="B1191" s="200" t="s">
        <v>469</v>
      </c>
      <c r="C1191" s="200" t="s">
        <v>468</v>
      </c>
      <c r="D1191" s="200" t="s">
        <v>441</v>
      </c>
      <c r="E1191" s="200" t="s">
        <v>499</v>
      </c>
      <c r="F1191" s="258"/>
      <c r="G1191" s="201">
        <v>315</v>
      </c>
    </row>
    <row r="1192" spans="1:7" ht="14.3">
      <c r="A1192" s="200" t="s">
        <v>498</v>
      </c>
      <c r="B1192" s="200" t="s">
        <v>469</v>
      </c>
      <c r="C1192" s="200" t="s">
        <v>468</v>
      </c>
      <c r="D1192" s="200" t="s">
        <v>441</v>
      </c>
      <c r="E1192" s="200" t="s">
        <v>497</v>
      </c>
      <c r="F1192" s="258"/>
      <c r="G1192" s="201">
        <v>315</v>
      </c>
    </row>
    <row r="1193" spans="1:7" ht="42.85">
      <c r="A1193" s="200" t="s">
        <v>496</v>
      </c>
      <c r="B1193" s="200" t="s">
        <v>469</v>
      </c>
      <c r="C1193" s="200" t="s">
        <v>468</v>
      </c>
      <c r="D1193" s="200" t="s">
        <v>441</v>
      </c>
      <c r="E1193" s="200" t="s">
        <v>495</v>
      </c>
      <c r="F1193" s="258"/>
      <c r="G1193" s="201">
        <v>315</v>
      </c>
    </row>
    <row r="1194" spans="1:7" ht="57.1">
      <c r="A1194" s="200" t="s">
        <v>494</v>
      </c>
      <c r="B1194" s="200" t="s">
        <v>469</v>
      </c>
      <c r="C1194" s="200" t="s">
        <v>468</v>
      </c>
      <c r="D1194" s="200" t="s">
        <v>441</v>
      </c>
      <c r="E1194" s="200" t="s">
        <v>493</v>
      </c>
      <c r="F1194" s="258"/>
      <c r="G1194" s="201">
        <v>315</v>
      </c>
    </row>
    <row r="1195" spans="1:7" ht="57.1">
      <c r="A1195" s="200" t="s">
        <v>1194</v>
      </c>
      <c r="B1195" s="200" t="s">
        <v>469</v>
      </c>
      <c r="C1195" s="200" t="s">
        <v>468</v>
      </c>
      <c r="D1195" s="200" t="s">
        <v>441</v>
      </c>
      <c r="E1195" s="200" t="s">
        <v>493</v>
      </c>
      <c r="F1195" s="258" t="s">
        <v>488</v>
      </c>
      <c r="G1195" s="201">
        <v>135</v>
      </c>
    </row>
    <row r="1196" spans="1:7" ht="14.3">
      <c r="A1196" s="200" t="s">
        <v>487</v>
      </c>
      <c r="B1196" s="200" t="s">
        <v>469</v>
      </c>
      <c r="C1196" s="200" t="s">
        <v>468</v>
      </c>
      <c r="D1196" s="200" t="s">
        <v>441</v>
      </c>
      <c r="E1196" s="200" t="s">
        <v>493</v>
      </c>
      <c r="F1196" s="258" t="s">
        <v>486</v>
      </c>
      <c r="G1196" s="201">
        <v>135</v>
      </c>
    </row>
    <row r="1197" spans="1:7" ht="28.55">
      <c r="A1197" s="200" t="s">
        <v>1195</v>
      </c>
      <c r="B1197" s="200" t="s">
        <v>469</v>
      </c>
      <c r="C1197" s="200" t="s">
        <v>468</v>
      </c>
      <c r="D1197" s="200" t="s">
        <v>441</v>
      </c>
      <c r="E1197" s="200" t="s">
        <v>493</v>
      </c>
      <c r="F1197" s="258" t="s">
        <v>471</v>
      </c>
      <c r="G1197" s="201">
        <v>180</v>
      </c>
    </row>
    <row r="1198" spans="1:7" ht="28.55">
      <c r="A1198" s="200" t="s">
        <v>470</v>
      </c>
      <c r="B1198" s="200" t="s">
        <v>469</v>
      </c>
      <c r="C1198" s="200" t="s">
        <v>468</v>
      </c>
      <c r="D1198" s="200" t="s">
        <v>441</v>
      </c>
      <c r="E1198" s="200" t="s">
        <v>493</v>
      </c>
      <c r="F1198" s="258" t="s">
        <v>466</v>
      </c>
      <c r="G1198" s="201">
        <v>180</v>
      </c>
    </row>
    <row r="1199" spans="1:7" ht="14.3">
      <c r="A1199" s="200" t="s">
        <v>475</v>
      </c>
      <c r="B1199" s="200" t="s">
        <v>469</v>
      </c>
      <c r="C1199" s="200" t="s">
        <v>468</v>
      </c>
      <c r="D1199" s="200" t="s">
        <v>441</v>
      </c>
      <c r="E1199" s="200" t="s">
        <v>474</v>
      </c>
      <c r="F1199" s="258"/>
      <c r="G1199" s="201">
        <f>G1200</f>
        <v>34923.5</v>
      </c>
    </row>
    <row r="1200" spans="1:7" ht="14.3">
      <c r="A1200" s="200" t="s">
        <v>492</v>
      </c>
      <c r="B1200" s="200" t="s">
        <v>469</v>
      </c>
      <c r="C1200" s="200" t="s">
        <v>468</v>
      </c>
      <c r="D1200" s="200" t="s">
        <v>441</v>
      </c>
      <c r="E1200" s="200" t="s">
        <v>491</v>
      </c>
      <c r="F1200" s="258"/>
      <c r="G1200" s="201">
        <f>G1201</f>
        <v>34923.5</v>
      </c>
    </row>
    <row r="1201" spans="1:7" ht="42.85">
      <c r="A1201" s="200" t="s">
        <v>490</v>
      </c>
      <c r="B1201" s="200" t="s">
        <v>469</v>
      </c>
      <c r="C1201" s="200" t="s">
        <v>468</v>
      </c>
      <c r="D1201" s="200" t="s">
        <v>441</v>
      </c>
      <c r="E1201" s="200" t="s">
        <v>489</v>
      </c>
      <c r="F1201" s="258"/>
      <c r="G1201" s="201">
        <f>G1202+G1209</f>
        <v>34923.5</v>
      </c>
    </row>
    <row r="1202" spans="1:7" ht="28.55">
      <c r="A1202" s="200" t="s">
        <v>1336</v>
      </c>
      <c r="B1202" s="200" t="s">
        <v>469</v>
      </c>
      <c r="C1202" s="200" t="s">
        <v>468</v>
      </c>
      <c r="D1202" s="200" t="s">
        <v>441</v>
      </c>
      <c r="E1202" s="200" t="s">
        <v>482</v>
      </c>
      <c r="F1202" s="258"/>
      <c r="G1202" s="201">
        <v>3465</v>
      </c>
    </row>
    <row r="1203" spans="1:7" ht="57.1">
      <c r="A1203" s="200" t="s">
        <v>1194</v>
      </c>
      <c r="B1203" s="200" t="s">
        <v>469</v>
      </c>
      <c r="C1203" s="200" t="s">
        <v>468</v>
      </c>
      <c r="D1203" s="200" t="s">
        <v>441</v>
      </c>
      <c r="E1203" s="200" t="s">
        <v>482</v>
      </c>
      <c r="F1203" s="258" t="s">
        <v>488</v>
      </c>
      <c r="G1203" s="201">
        <v>1015</v>
      </c>
    </row>
    <row r="1204" spans="1:7" ht="14.3">
      <c r="A1204" s="200" t="s">
        <v>487</v>
      </c>
      <c r="B1204" s="200" t="s">
        <v>469</v>
      </c>
      <c r="C1204" s="200" t="s">
        <v>468</v>
      </c>
      <c r="D1204" s="200" t="s">
        <v>441</v>
      </c>
      <c r="E1204" s="200" t="s">
        <v>482</v>
      </c>
      <c r="F1204" s="258" t="s">
        <v>486</v>
      </c>
      <c r="G1204" s="201">
        <v>1015</v>
      </c>
    </row>
    <row r="1205" spans="1:7" ht="28.55">
      <c r="A1205" s="200" t="s">
        <v>1195</v>
      </c>
      <c r="B1205" s="200" t="s">
        <v>469</v>
      </c>
      <c r="C1205" s="200" t="s">
        <v>468</v>
      </c>
      <c r="D1205" s="200" t="s">
        <v>441</v>
      </c>
      <c r="E1205" s="200" t="s">
        <v>482</v>
      </c>
      <c r="F1205" s="258" t="s">
        <v>471</v>
      </c>
      <c r="G1205" s="201">
        <v>1550</v>
      </c>
    </row>
    <row r="1206" spans="1:7" ht="28.55">
      <c r="A1206" s="200" t="s">
        <v>470</v>
      </c>
      <c r="B1206" s="200" t="s">
        <v>469</v>
      </c>
      <c r="C1206" s="200" t="s">
        <v>468</v>
      </c>
      <c r="D1206" s="200" t="s">
        <v>441</v>
      </c>
      <c r="E1206" s="200" t="s">
        <v>482</v>
      </c>
      <c r="F1206" s="258" t="s">
        <v>466</v>
      </c>
      <c r="G1206" s="201">
        <v>1550</v>
      </c>
    </row>
    <row r="1207" spans="1:7" ht="14.3">
      <c r="A1207" s="200" t="s">
        <v>485</v>
      </c>
      <c r="B1207" s="200" t="s">
        <v>469</v>
      </c>
      <c r="C1207" s="200" t="s">
        <v>468</v>
      </c>
      <c r="D1207" s="200" t="s">
        <v>441</v>
      </c>
      <c r="E1207" s="200" t="s">
        <v>482</v>
      </c>
      <c r="F1207" s="258" t="s">
        <v>484</v>
      </c>
      <c r="G1207" s="201">
        <v>900</v>
      </c>
    </row>
    <row r="1208" spans="1:7" ht="14.3">
      <c r="A1208" s="200" t="s">
        <v>483</v>
      </c>
      <c r="B1208" s="200" t="s">
        <v>469</v>
      </c>
      <c r="C1208" s="200" t="s">
        <v>468</v>
      </c>
      <c r="D1208" s="200" t="s">
        <v>441</v>
      </c>
      <c r="E1208" s="200" t="s">
        <v>482</v>
      </c>
      <c r="F1208" s="258" t="s">
        <v>481</v>
      </c>
      <c r="G1208" s="201">
        <v>900</v>
      </c>
    </row>
    <row r="1209" spans="1:7" ht="42.85">
      <c r="A1209" s="200" t="s">
        <v>480</v>
      </c>
      <c r="B1209" s="200" t="s">
        <v>469</v>
      </c>
      <c r="C1209" s="200" t="s">
        <v>468</v>
      </c>
      <c r="D1209" s="200" t="s">
        <v>441</v>
      </c>
      <c r="E1209" s="200" t="s">
        <v>477</v>
      </c>
      <c r="F1209" s="258"/>
      <c r="G1209" s="201">
        <f>G1210</f>
        <v>31458.5</v>
      </c>
    </row>
    <row r="1210" spans="1:7" ht="28.55">
      <c r="A1210" s="200" t="s">
        <v>479</v>
      </c>
      <c r="B1210" s="200" t="s">
        <v>469</v>
      </c>
      <c r="C1210" s="200" t="s">
        <v>468</v>
      </c>
      <c r="D1210" s="200" t="s">
        <v>441</v>
      </c>
      <c r="E1210" s="200" t="s">
        <v>477</v>
      </c>
      <c r="F1210" s="258" t="s">
        <v>458</v>
      </c>
      <c r="G1210" s="201">
        <f>G1211</f>
        <v>31458.5</v>
      </c>
    </row>
    <row r="1211" spans="1:7" ht="14.3">
      <c r="A1211" s="200" t="s">
        <v>478</v>
      </c>
      <c r="B1211" s="200" t="s">
        <v>469</v>
      </c>
      <c r="C1211" s="200" t="s">
        <v>468</v>
      </c>
      <c r="D1211" s="200" t="s">
        <v>441</v>
      </c>
      <c r="E1211" s="200" t="s">
        <v>477</v>
      </c>
      <c r="F1211" s="258" t="s">
        <v>476</v>
      </c>
      <c r="G1211" s="201">
        <f>30603.5+855</f>
        <v>31458.5</v>
      </c>
    </row>
    <row r="1212" spans="1:7" ht="14.3">
      <c r="A1212" s="198" t="s">
        <v>465</v>
      </c>
      <c r="B1212" s="198"/>
      <c r="C1212" s="198"/>
      <c r="D1212" s="198"/>
      <c r="E1212" s="198"/>
      <c r="F1212" s="257"/>
      <c r="G1212" s="199">
        <v>12079757.5</v>
      </c>
    </row>
    <row r="1213" spans="1:7">
      <c r="A1213" s="202"/>
    </row>
    <row r="1214" spans="1:7">
      <c r="A1214" s="202"/>
    </row>
    <row r="1215" spans="1:7">
      <c r="A1215" s="150" t="s">
        <v>1113</v>
      </c>
      <c r="G1215" s="203">
        <f>G1048+G757+G734+G597+G97</f>
        <v>102791.3</v>
      </c>
    </row>
  </sheetData>
  <mergeCells count="2">
    <mergeCell ref="A5:G6"/>
    <mergeCell ref="A8:C8"/>
  </mergeCells>
  <pageMargins left="0.74803149606299213" right="0.39370078740157483" top="0.74803149606299213" bottom="0.70866141732283472" header="0" footer="0.31496062992125984"/>
  <pageSetup paperSize="9" scale="82" firstPageNumber="25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11.11.2019 8:58:07&amp;R&amp;P/&amp;N</evenFooter>
    <firstHeader>&amp;LФинансовое управление Администрации городского округа Мытищи</firstHeader>
    <firstFooter>&amp;L 11.11.2019 8:58:07&amp;R&amp;P/&amp;N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5"/>
  <sheetViews>
    <sheetView topLeftCell="A15" zoomScaleNormal="100" workbookViewId="0">
      <selection activeCell="E22" sqref="E1:E1048576"/>
    </sheetView>
  </sheetViews>
  <sheetFormatPr defaultColWidth="9" defaultRowHeight="11.7"/>
  <cols>
    <col min="1" max="1" width="66.625" style="188" customWidth="1"/>
    <col min="2" max="2" width="6.25" style="76" customWidth="1"/>
    <col min="3" max="4" width="4.375" style="76" customWidth="1"/>
    <col min="5" max="5" width="17.875" style="75" customWidth="1"/>
    <col min="6" max="6" width="5.875" style="76" customWidth="1"/>
    <col min="7" max="7" width="15.375" style="188" customWidth="1"/>
    <col min="8" max="8" width="16" style="188" customWidth="1"/>
    <col min="9" max="16384" width="9" style="188"/>
  </cols>
  <sheetData>
    <row r="1" spans="1:8">
      <c r="A1" s="187"/>
      <c r="G1" s="78"/>
      <c r="H1" s="79" t="s">
        <v>1117</v>
      </c>
    </row>
    <row r="2" spans="1:8">
      <c r="A2" s="73"/>
      <c r="B2" s="81"/>
      <c r="C2" s="81"/>
      <c r="D2" s="81"/>
      <c r="E2" s="80"/>
      <c r="F2" s="81"/>
      <c r="G2" s="82"/>
      <c r="H2" s="79" t="s">
        <v>1</v>
      </c>
    </row>
    <row r="3" spans="1:8">
      <c r="A3" s="73"/>
      <c r="B3" s="81"/>
      <c r="C3" s="81"/>
      <c r="D3" s="81"/>
      <c r="E3" s="80"/>
      <c r="F3" s="81"/>
      <c r="G3" s="82"/>
      <c r="H3" s="83" t="s">
        <v>1150</v>
      </c>
    </row>
    <row r="4" spans="1:8">
      <c r="A4" s="84"/>
    </row>
    <row r="5" spans="1:8" ht="36.65" customHeight="1">
      <c r="A5" s="289" t="s">
        <v>1350</v>
      </c>
      <c r="B5" s="290"/>
      <c r="C5" s="290"/>
      <c r="D5" s="290"/>
      <c r="E5" s="290"/>
      <c r="F5" s="290"/>
      <c r="G5" s="290"/>
      <c r="H5" s="290"/>
    </row>
    <row r="6" spans="1:8">
      <c r="A6" s="187"/>
    </row>
    <row r="7" spans="1:8">
      <c r="A7" s="187"/>
    </row>
    <row r="8" spans="1:8">
      <c r="A8" s="291"/>
      <c r="B8" s="292"/>
      <c r="C8" s="292"/>
      <c r="H8" s="188" t="s">
        <v>1114</v>
      </c>
    </row>
    <row r="9" spans="1:8">
      <c r="A9" s="90" t="s">
        <v>1111</v>
      </c>
      <c r="B9" s="90" t="s">
        <v>1110</v>
      </c>
      <c r="C9" s="90" t="s">
        <v>1109</v>
      </c>
      <c r="D9" s="90" t="s">
        <v>1108</v>
      </c>
      <c r="E9" s="117" t="s">
        <v>1107</v>
      </c>
      <c r="F9" s="90" t="s">
        <v>1106</v>
      </c>
      <c r="G9" s="90" t="s">
        <v>1118</v>
      </c>
      <c r="H9" s="90" t="s">
        <v>1351</v>
      </c>
    </row>
    <row r="10" spans="1:8">
      <c r="A10" s="90">
        <v>1</v>
      </c>
      <c r="B10" s="90">
        <v>2</v>
      </c>
      <c r="C10" s="90">
        <v>3</v>
      </c>
      <c r="D10" s="90">
        <v>4</v>
      </c>
      <c r="E10" s="117">
        <v>5</v>
      </c>
      <c r="F10" s="90">
        <v>6</v>
      </c>
      <c r="G10" s="90">
        <v>7</v>
      </c>
      <c r="H10" s="90">
        <v>8</v>
      </c>
    </row>
    <row r="11" spans="1:8" ht="28.55">
      <c r="A11" s="205" t="s">
        <v>1105</v>
      </c>
      <c r="B11" s="205" t="s">
        <v>445</v>
      </c>
      <c r="C11" s="205"/>
      <c r="D11" s="205"/>
      <c r="E11" s="205"/>
      <c r="F11" s="259"/>
      <c r="G11" s="206">
        <f>G12+G182+G252+G413+G582+G602+G656+G668+G727+G735+G783</f>
        <v>4418347.4000000004</v>
      </c>
      <c r="H11" s="206">
        <v>4041575.9</v>
      </c>
    </row>
    <row r="12" spans="1:8" ht="14.3">
      <c r="A12" s="207" t="s">
        <v>537</v>
      </c>
      <c r="B12" s="207" t="s">
        <v>445</v>
      </c>
      <c r="C12" s="207" t="s">
        <v>437</v>
      </c>
      <c r="D12" s="207"/>
      <c r="E12" s="207"/>
      <c r="F12" s="260"/>
      <c r="G12" s="208">
        <f>G13+G20+G98+G106</f>
        <v>1196476.3999999999</v>
      </c>
      <c r="H12" s="208">
        <v>1430746.6</v>
      </c>
    </row>
    <row r="13" spans="1:8" ht="28.55">
      <c r="A13" s="207" t="s">
        <v>1104</v>
      </c>
      <c r="B13" s="207" t="s">
        <v>445</v>
      </c>
      <c r="C13" s="207" t="s">
        <v>437</v>
      </c>
      <c r="D13" s="207" t="s">
        <v>441</v>
      </c>
      <c r="E13" s="207"/>
      <c r="F13" s="260"/>
      <c r="G13" s="208">
        <v>3683.1</v>
      </c>
      <c r="H13" s="208">
        <v>3683.1</v>
      </c>
    </row>
    <row r="14" spans="1:8" ht="28.55">
      <c r="A14" s="207" t="s">
        <v>535</v>
      </c>
      <c r="B14" s="207" t="s">
        <v>445</v>
      </c>
      <c r="C14" s="207" t="s">
        <v>437</v>
      </c>
      <c r="D14" s="207" t="s">
        <v>441</v>
      </c>
      <c r="E14" s="207" t="s">
        <v>534</v>
      </c>
      <c r="F14" s="260"/>
      <c r="G14" s="208">
        <v>3683.1</v>
      </c>
      <c r="H14" s="208">
        <v>3683.1</v>
      </c>
    </row>
    <row r="15" spans="1:8" ht="14.3">
      <c r="A15" s="207" t="s">
        <v>533</v>
      </c>
      <c r="B15" s="207" t="s">
        <v>445</v>
      </c>
      <c r="C15" s="207" t="s">
        <v>437</v>
      </c>
      <c r="D15" s="207" t="s">
        <v>441</v>
      </c>
      <c r="E15" s="207" t="s">
        <v>532</v>
      </c>
      <c r="F15" s="260"/>
      <c r="G15" s="208">
        <v>3683.1</v>
      </c>
      <c r="H15" s="208">
        <v>3683.1</v>
      </c>
    </row>
    <row r="16" spans="1:8" ht="28.55">
      <c r="A16" s="207" t="s">
        <v>531</v>
      </c>
      <c r="B16" s="207" t="s">
        <v>445</v>
      </c>
      <c r="C16" s="207" t="s">
        <v>437</v>
      </c>
      <c r="D16" s="207" t="s">
        <v>441</v>
      </c>
      <c r="E16" s="207" t="s">
        <v>530</v>
      </c>
      <c r="F16" s="260"/>
      <c r="G16" s="208">
        <v>3683.1</v>
      </c>
      <c r="H16" s="208">
        <v>3683.1</v>
      </c>
    </row>
    <row r="17" spans="1:8" ht="14.3">
      <c r="A17" s="207" t="s">
        <v>1103</v>
      </c>
      <c r="B17" s="207" t="s">
        <v>445</v>
      </c>
      <c r="C17" s="207" t="s">
        <v>437</v>
      </c>
      <c r="D17" s="207" t="s">
        <v>441</v>
      </c>
      <c r="E17" s="207" t="s">
        <v>1102</v>
      </c>
      <c r="F17" s="260"/>
      <c r="G17" s="208">
        <v>3683.1</v>
      </c>
      <c r="H17" s="208">
        <v>3683.1</v>
      </c>
    </row>
    <row r="18" spans="1:8" ht="57.1">
      <c r="A18" s="207" t="s">
        <v>1194</v>
      </c>
      <c r="B18" s="207" t="s">
        <v>445</v>
      </c>
      <c r="C18" s="207" t="s">
        <v>437</v>
      </c>
      <c r="D18" s="207" t="s">
        <v>441</v>
      </c>
      <c r="E18" s="207" t="s">
        <v>1102</v>
      </c>
      <c r="F18" s="260" t="s">
        <v>488</v>
      </c>
      <c r="G18" s="208">
        <v>3683.1</v>
      </c>
      <c r="H18" s="208">
        <v>3683.1</v>
      </c>
    </row>
    <row r="19" spans="1:8" ht="28.55">
      <c r="A19" s="207" t="s">
        <v>668</v>
      </c>
      <c r="B19" s="207" t="s">
        <v>445</v>
      </c>
      <c r="C19" s="207" t="s">
        <v>437</v>
      </c>
      <c r="D19" s="207" t="s">
        <v>441</v>
      </c>
      <c r="E19" s="207" t="s">
        <v>1102</v>
      </c>
      <c r="F19" s="260" t="s">
        <v>664</v>
      </c>
      <c r="G19" s="208">
        <v>3683.1</v>
      </c>
      <c r="H19" s="208">
        <v>3683.1</v>
      </c>
    </row>
    <row r="20" spans="1:8" ht="42.85">
      <c r="A20" s="207" t="s">
        <v>536</v>
      </c>
      <c r="B20" s="207" t="s">
        <v>445</v>
      </c>
      <c r="C20" s="207" t="s">
        <v>437</v>
      </c>
      <c r="D20" s="207" t="s">
        <v>446</v>
      </c>
      <c r="E20" s="207"/>
      <c r="F20" s="260"/>
      <c r="G20" s="208">
        <f>G21+G29+G37+G45+G53+G61+G69+G86+G94</f>
        <v>279529.80000000005</v>
      </c>
      <c r="H20" s="208">
        <v>515716</v>
      </c>
    </row>
    <row r="21" spans="1:8" ht="14.3">
      <c r="A21" s="207" t="s">
        <v>579</v>
      </c>
      <c r="B21" s="207" t="s">
        <v>445</v>
      </c>
      <c r="C21" s="207" t="s">
        <v>437</v>
      </c>
      <c r="D21" s="207" t="s">
        <v>446</v>
      </c>
      <c r="E21" s="207" t="s">
        <v>578</v>
      </c>
      <c r="F21" s="260"/>
      <c r="G21" s="208">
        <v>4156</v>
      </c>
      <c r="H21" s="208">
        <v>4159</v>
      </c>
    </row>
    <row r="22" spans="1:8" ht="14.3">
      <c r="A22" s="274" t="s">
        <v>1570</v>
      </c>
      <c r="B22" s="207" t="s">
        <v>445</v>
      </c>
      <c r="C22" s="207" t="s">
        <v>437</v>
      </c>
      <c r="D22" s="207" t="s">
        <v>446</v>
      </c>
      <c r="E22" s="207" t="s">
        <v>1101</v>
      </c>
      <c r="F22" s="260"/>
      <c r="G22" s="208">
        <v>4156</v>
      </c>
      <c r="H22" s="208">
        <v>4159</v>
      </c>
    </row>
    <row r="23" spans="1:8" ht="57.1">
      <c r="A23" s="207" t="s">
        <v>1100</v>
      </c>
      <c r="B23" s="207" t="s">
        <v>445</v>
      </c>
      <c r="C23" s="207" t="s">
        <v>437</v>
      </c>
      <c r="D23" s="207" t="s">
        <v>446</v>
      </c>
      <c r="E23" s="207" t="s">
        <v>1099</v>
      </c>
      <c r="F23" s="260"/>
      <c r="G23" s="208">
        <v>4156</v>
      </c>
      <c r="H23" s="208">
        <v>4159</v>
      </c>
    </row>
    <row r="24" spans="1:8" ht="57.1">
      <c r="A24" s="207" t="s">
        <v>1098</v>
      </c>
      <c r="B24" s="207" t="s">
        <v>445</v>
      </c>
      <c r="C24" s="207" t="s">
        <v>437</v>
      </c>
      <c r="D24" s="207" t="s">
        <v>446</v>
      </c>
      <c r="E24" s="207" t="s">
        <v>1097</v>
      </c>
      <c r="F24" s="260"/>
      <c r="G24" s="208">
        <v>4156</v>
      </c>
      <c r="H24" s="208">
        <v>4159</v>
      </c>
    </row>
    <row r="25" spans="1:8" ht="57.1">
      <c r="A25" s="207" t="s">
        <v>1194</v>
      </c>
      <c r="B25" s="207" t="s">
        <v>445</v>
      </c>
      <c r="C25" s="207" t="s">
        <v>437</v>
      </c>
      <c r="D25" s="207" t="s">
        <v>446</v>
      </c>
      <c r="E25" s="207" t="s">
        <v>1097</v>
      </c>
      <c r="F25" s="260" t="s">
        <v>488</v>
      </c>
      <c r="G25" s="208">
        <v>3839.5</v>
      </c>
      <c r="H25" s="208">
        <v>3839.5</v>
      </c>
    </row>
    <row r="26" spans="1:8" ht="28.55">
      <c r="A26" s="207" t="s">
        <v>668</v>
      </c>
      <c r="B26" s="207" t="s">
        <v>445</v>
      </c>
      <c r="C26" s="207" t="s">
        <v>437</v>
      </c>
      <c r="D26" s="207" t="s">
        <v>446</v>
      </c>
      <c r="E26" s="207" t="s">
        <v>1097</v>
      </c>
      <c r="F26" s="260" t="s">
        <v>664</v>
      </c>
      <c r="G26" s="208">
        <v>3839.5</v>
      </c>
      <c r="H26" s="208">
        <v>3839.5</v>
      </c>
    </row>
    <row r="27" spans="1:8" ht="28.55">
      <c r="A27" s="207" t="s">
        <v>1195</v>
      </c>
      <c r="B27" s="207" t="s">
        <v>445</v>
      </c>
      <c r="C27" s="207" t="s">
        <v>437</v>
      </c>
      <c r="D27" s="207" t="s">
        <v>446</v>
      </c>
      <c r="E27" s="207" t="s">
        <v>1097</v>
      </c>
      <c r="F27" s="260" t="s">
        <v>471</v>
      </c>
      <c r="G27" s="208">
        <v>316.5</v>
      </c>
      <c r="H27" s="208">
        <v>319.5</v>
      </c>
    </row>
    <row r="28" spans="1:8" ht="28.55">
      <c r="A28" s="207" t="s">
        <v>470</v>
      </c>
      <c r="B28" s="207" t="s">
        <v>445</v>
      </c>
      <c r="C28" s="207" t="s">
        <v>437</v>
      </c>
      <c r="D28" s="207" t="s">
        <v>446</v>
      </c>
      <c r="E28" s="207" t="s">
        <v>1097</v>
      </c>
      <c r="F28" s="260" t="s">
        <v>466</v>
      </c>
      <c r="G28" s="208">
        <v>316.5</v>
      </c>
      <c r="H28" s="208">
        <v>319.5</v>
      </c>
    </row>
    <row r="29" spans="1:8" ht="14.3">
      <c r="A29" s="207" t="s">
        <v>593</v>
      </c>
      <c r="B29" s="207" t="s">
        <v>445</v>
      </c>
      <c r="C29" s="207" t="s">
        <v>437</v>
      </c>
      <c r="D29" s="207" t="s">
        <v>446</v>
      </c>
      <c r="E29" s="207" t="s">
        <v>592</v>
      </c>
      <c r="F29" s="260"/>
      <c r="G29" s="208">
        <v>11982</v>
      </c>
      <c r="H29" s="208">
        <v>11982</v>
      </c>
    </row>
    <row r="30" spans="1:8" ht="14.3">
      <c r="A30" s="207" t="s">
        <v>615</v>
      </c>
      <c r="B30" s="207" t="s">
        <v>445</v>
      </c>
      <c r="C30" s="207" t="s">
        <v>437</v>
      </c>
      <c r="D30" s="207" t="s">
        <v>446</v>
      </c>
      <c r="E30" s="207" t="s">
        <v>614</v>
      </c>
      <c r="F30" s="260"/>
      <c r="G30" s="208">
        <v>11982</v>
      </c>
      <c r="H30" s="208">
        <v>11982</v>
      </c>
    </row>
    <row r="31" spans="1:8" ht="71.349999999999994">
      <c r="A31" s="207" t="s">
        <v>631</v>
      </c>
      <c r="B31" s="207" t="s">
        <v>445</v>
      </c>
      <c r="C31" s="207" t="s">
        <v>437</v>
      </c>
      <c r="D31" s="207" t="s">
        <v>446</v>
      </c>
      <c r="E31" s="207" t="s">
        <v>630</v>
      </c>
      <c r="F31" s="260"/>
      <c r="G31" s="208">
        <v>11982</v>
      </c>
      <c r="H31" s="208">
        <v>11982</v>
      </c>
    </row>
    <row r="32" spans="1:8" ht="57.1">
      <c r="A32" s="207" t="s">
        <v>1196</v>
      </c>
      <c r="B32" s="207" t="s">
        <v>445</v>
      </c>
      <c r="C32" s="207" t="s">
        <v>437</v>
      </c>
      <c r="D32" s="207" t="s">
        <v>446</v>
      </c>
      <c r="E32" s="207" t="s">
        <v>1096</v>
      </c>
      <c r="F32" s="260"/>
      <c r="G32" s="208">
        <v>11982</v>
      </c>
      <c r="H32" s="208">
        <v>11982</v>
      </c>
    </row>
    <row r="33" spans="1:8" ht="57.1">
      <c r="A33" s="207" t="s">
        <v>1194</v>
      </c>
      <c r="B33" s="207" t="s">
        <v>445</v>
      </c>
      <c r="C33" s="207" t="s">
        <v>437</v>
      </c>
      <c r="D33" s="207" t="s">
        <v>446</v>
      </c>
      <c r="E33" s="207" t="s">
        <v>1096</v>
      </c>
      <c r="F33" s="260" t="s">
        <v>488</v>
      </c>
      <c r="G33" s="208">
        <v>10427.200000000001</v>
      </c>
      <c r="H33" s="208">
        <v>10427.200000000001</v>
      </c>
    </row>
    <row r="34" spans="1:8" ht="28.55">
      <c r="A34" s="207" t="s">
        <v>668</v>
      </c>
      <c r="B34" s="207" t="s">
        <v>445</v>
      </c>
      <c r="C34" s="207" t="s">
        <v>437</v>
      </c>
      <c r="D34" s="207" t="s">
        <v>446</v>
      </c>
      <c r="E34" s="207" t="s">
        <v>1096</v>
      </c>
      <c r="F34" s="260" t="s">
        <v>664</v>
      </c>
      <c r="G34" s="208">
        <v>10427.200000000001</v>
      </c>
      <c r="H34" s="208">
        <v>10427.200000000001</v>
      </c>
    </row>
    <row r="35" spans="1:8" ht="28.55">
      <c r="A35" s="207" t="s">
        <v>1195</v>
      </c>
      <c r="B35" s="207" t="s">
        <v>445</v>
      </c>
      <c r="C35" s="207" t="s">
        <v>437</v>
      </c>
      <c r="D35" s="207" t="s">
        <v>446</v>
      </c>
      <c r="E35" s="207" t="s">
        <v>1096</v>
      </c>
      <c r="F35" s="260" t="s">
        <v>471</v>
      </c>
      <c r="G35" s="208">
        <v>1554.8</v>
      </c>
      <c r="H35" s="208">
        <v>1554.8</v>
      </c>
    </row>
    <row r="36" spans="1:8" ht="28.55">
      <c r="A36" s="207" t="s">
        <v>470</v>
      </c>
      <c r="B36" s="207" t="s">
        <v>445</v>
      </c>
      <c r="C36" s="207" t="s">
        <v>437</v>
      </c>
      <c r="D36" s="207" t="s">
        <v>446</v>
      </c>
      <c r="E36" s="207" t="s">
        <v>1096</v>
      </c>
      <c r="F36" s="260" t="s">
        <v>466</v>
      </c>
      <c r="G36" s="208">
        <v>1554.8</v>
      </c>
      <c r="H36" s="208">
        <v>1554.8</v>
      </c>
    </row>
    <row r="37" spans="1:8" ht="14.3">
      <c r="A37" s="207" t="s">
        <v>500</v>
      </c>
      <c r="B37" s="207" t="s">
        <v>445</v>
      </c>
      <c r="C37" s="207" t="s">
        <v>437</v>
      </c>
      <c r="D37" s="207" t="s">
        <v>446</v>
      </c>
      <c r="E37" s="207" t="s">
        <v>499</v>
      </c>
      <c r="F37" s="260"/>
      <c r="G37" s="208">
        <v>10744</v>
      </c>
      <c r="H37" s="208">
        <v>10744</v>
      </c>
    </row>
    <row r="38" spans="1:8" ht="14.3">
      <c r="A38" s="207" t="s">
        <v>766</v>
      </c>
      <c r="B38" s="207" t="s">
        <v>445</v>
      </c>
      <c r="C38" s="207" t="s">
        <v>437</v>
      </c>
      <c r="D38" s="207" t="s">
        <v>446</v>
      </c>
      <c r="E38" s="207" t="s">
        <v>765</v>
      </c>
      <c r="F38" s="260"/>
      <c r="G38" s="208">
        <v>10744</v>
      </c>
      <c r="H38" s="208">
        <v>10744</v>
      </c>
    </row>
    <row r="39" spans="1:8" ht="57.1">
      <c r="A39" s="207" t="s">
        <v>764</v>
      </c>
      <c r="B39" s="207" t="s">
        <v>445</v>
      </c>
      <c r="C39" s="207" t="s">
        <v>437</v>
      </c>
      <c r="D39" s="207" t="s">
        <v>446</v>
      </c>
      <c r="E39" s="207" t="s">
        <v>763</v>
      </c>
      <c r="F39" s="260"/>
      <c r="G39" s="208">
        <v>10744</v>
      </c>
      <c r="H39" s="208">
        <v>10744</v>
      </c>
    </row>
    <row r="40" spans="1:8" ht="28.55">
      <c r="A40" s="207" t="s">
        <v>1095</v>
      </c>
      <c r="B40" s="207" t="s">
        <v>445</v>
      </c>
      <c r="C40" s="207" t="s">
        <v>437</v>
      </c>
      <c r="D40" s="207" t="s">
        <v>446</v>
      </c>
      <c r="E40" s="207" t="s">
        <v>1094</v>
      </c>
      <c r="F40" s="260"/>
      <c r="G40" s="208">
        <v>10744</v>
      </c>
      <c r="H40" s="208">
        <v>10744</v>
      </c>
    </row>
    <row r="41" spans="1:8" ht="57.1">
      <c r="A41" s="207" t="s">
        <v>1194</v>
      </c>
      <c r="B41" s="207" t="s">
        <v>445</v>
      </c>
      <c r="C41" s="207" t="s">
        <v>437</v>
      </c>
      <c r="D41" s="207" t="s">
        <v>446</v>
      </c>
      <c r="E41" s="207" t="s">
        <v>1094</v>
      </c>
      <c r="F41" s="260" t="s">
        <v>488</v>
      </c>
      <c r="G41" s="208">
        <v>8706</v>
      </c>
      <c r="H41" s="208">
        <v>8706</v>
      </c>
    </row>
    <row r="42" spans="1:8" ht="28.55">
      <c r="A42" s="207" t="s">
        <v>668</v>
      </c>
      <c r="B42" s="207" t="s">
        <v>445</v>
      </c>
      <c r="C42" s="207" t="s">
        <v>437</v>
      </c>
      <c r="D42" s="207" t="s">
        <v>446</v>
      </c>
      <c r="E42" s="207" t="s">
        <v>1094</v>
      </c>
      <c r="F42" s="260" t="s">
        <v>664</v>
      </c>
      <c r="G42" s="208">
        <v>8706</v>
      </c>
      <c r="H42" s="208">
        <v>8706</v>
      </c>
    </row>
    <row r="43" spans="1:8" ht="28.55">
      <c r="A43" s="207" t="s">
        <v>1195</v>
      </c>
      <c r="B43" s="207" t="s">
        <v>445</v>
      </c>
      <c r="C43" s="207" t="s">
        <v>437</v>
      </c>
      <c r="D43" s="207" t="s">
        <v>446</v>
      </c>
      <c r="E43" s="207" t="s">
        <v>1094</v>
      </c>
      <c r="F43" s="260" t="s">
        <v>471</v>
      </c>
      <c r="G43" s="208">
        <v>2038</v>
      </c>
      <c r="H43" s="208">
        <v>2038</v>
      </c>
    </row>
    <row r="44" spans="1:8" ht="28.55">
      <c r="A44" s="207" t="s">
        <v>470</v>
      </c>
      <c r="B44" s="207" t="s">
        <v>445</v>
      </c>
      <c r="C44" s="207" t="s">
        <v>437</v>
      </c>
      <c r="D44" s="207" t="s">
        <v>446</v>
      </c>
      <c r="E44" s="207" t="s">
        <v>1094</v>
      </c>
      <c r="F44" s="260" t="s">
        <v>466</v>
      </c>
      <c r="G44" s="208">
        <v>2038</v>
      </c>
      <c r="H44" s="208">
        <v>2038</v>
      </c>
    </row>
    <row r="45" spans="1:8" ht="14.3">
      <c r="A45" s="207" t="s">
        <v>1012</v>
      </c>
      <c r="B45" s="207" t="s">
        <v>445</v>
      </c>
      <c r="C45" s="207" t="s">
        <v>437</v>
      </c>
      <c r="D45" s="207" t="s">
        <v>446</v>
      </c>
      <c r="E45" s="207" t="s">
        <v>1011</v>
      </c>
      <c r="F45" s="260"/>
      <c r="G45" s="208">
        <v>1355</v>
      </c>
      <c r="H45" s="208">
        <v>1355</v>
      </c>
    </row>
    <row r="46" spans="1:8" ht="28.55">
      <c r="A46" s="207" t="s">
        <v>1004</v>
      </c>
      <c r="B46" s="207" t="s">
        <v>445</v>
      </c>
      <c r="C46" s="207" t="s">
        <v>437</v>
      </c>
      <c r="D46" s="207" t="s">
        <v>446</v>
      </c>
      <c r="E46" s="207" t="s">
        <v>1003</v>
      </c>
      <c r="F46" s="260"/>
      <c r="G46" s="208">
        <v>1355</v>
      </c>
      <c r="H46" s="208">
        <v>1355</v>
      </c>
    </row>
    <row r="47" spans="1:8" ht="57.1">
      <c r="A47" s="207" t="s">
        <v>1002</v>
      </c>
      <c r="B47" s="207" t="s">
        <v>445</v>
      </c>
      <c r="C47" s="207" t="s">
        <v>437</v>
      </c>
      <c r="D47" s="207" t="s">
        <v>446</v>
      </c>
      <c r="E47" s="207" t="s">
        <v>1001</v>
      </c>
      <c r="F47" s="260"/>
      <c r="G47" s="208">
        <v>1355</v>
      </c>
      <c r="H47" s="208">
        <v>1355</v>
      </c>
    </row>
    <row r="48" spans="1:8" ht="42.85">
      <c r="A48" s="207" t="s">
        <v>1197</v>
      </c>
      <c r="B48" s="207" t="s">
        <v>445</v>
      </c>
      <c r="C48" s="207" t="s">
        <v>437</v>
      </c>
      <c r="D48" s="207" t="s">
        <v>446</v>
      </c>
      <c r="E48" s="207" t="s">
        <v>1000</v>
      </c>
      <c r="F48" s="260"/>
      <c r="G48" s="208">
        <v>1355</v>
      </c>
      <c r="H48" s="208">
        <v>1355</v>
      </c>
    </row>
    <row r="49" spans="1:8" ht="57.1">
      <c r="A49" s="207" t="s">
        <v>1194</v>
      </c>
      <c r="B49" s="207" t="s">
        <v>445</v>
      </c>
      <c r="C49" s="207" t="s">
        <v>437</v>
      </c>
      <c r="D49" s="207" t="s">
        <v>446</v>
      </c>
      <c r="E49" s="207" t="s">
        <v>1000</v>
      </c>
      <c r="F49" s="260" t="s">
        <v>488</v>
      </c>
      <c r="G49" s="208">
        <v>1129</v>
      </c>
      <c r="H49" s="208">
        <v>1129</v>
      </c>
    </row>
    <row r="50" spans="1:8" ht="28.55">
      <c r="A50" s="207" t="s">
        <v>668</v>
      </c>
      <c r="B50" s="207" t="s">
        <v>445</v>
      </c>
      <c r="C50" s="207" t="s">
        <v>437</v>
      </c>
      <c r="D50" s="207" t="s">
        <v>446</v>
      </c>
      <c r="E50" s="207" t="s">
        <v>1000</v>
      </c>
      <c r="F50" s="260" t="s">
        <v>664</v>
      </c>
      <c r="G50" s="208">
        <v>1129</v>
      </c>
      <c r="H50" s="208">
        <v>1129</v>
      </c>
    </row>
    <row r="51" spans="1:8" ht="28.55">
      <c r="A51" s="207" t="s">
        <v>1195</v>
      </c>
      <c r="B51" s="207" t="s">
        <v>445</v>
      </c>
      <c r="C51" s="207" t="s">
        <v>437</v>
      </c>
      <c r="D51" s="207" t="s">
        <v>446</v>
      </c>
      <c r="E51" s="207" t="s">
        <v>1000</v>
      </c>
      <c r="F51" s="260" t="s">
        <v>471</v>
      </c>
      <c r="G51" s="208">
        <v>226</v>
      </c>
      <c r="H51" s="208">
        <v>226</v>
      </c>
    </row>
    <row r="52" spans="1:8" ht="28.55">
      <c r="A52" s="207" t="s">
        <v>470</v>
      </c>
      <c r="B52" s="207" t="s">
        <v>445</v>
      </c>
      <c r="C52" s="207" t="s">
        <v>437</v>
      </c>
      <c r="D52" s="207" t="s">
        <v>446</v>
      </c>
      <c r="E52" s="207" t="s">
        <v>1000</v>
      </c>
      <c r="F52" s="260" t="s">
        <v>466</v>
      </c>
      <c r="G52" s="208">
        <v>226</v>
      </c>
      <c r="H52" s="208">
        <v>226</v>
      </c>
    </row>
    <row r="53" spans="1:8" ht="14.3">
      <c r="A53" s="207" t="s">
        <v>750</v>
      </c>
      <c r="B53" s="207" t="s">
        <v>445</v>
      </c>
      <c r="C53" s="207" t="s">
        <v>437</v>
      </c>
      <c r="D53" s="207" t="s">
        <v>446</v>
      </c>
      <c r="E53" s="207" t="s">
        <v>749</v>
      </c>
      <c r="F53" s="260"/>
      <c r="G53" s="208">
        <v>1912</v>
      </c>
      <c r="H53" s="208">
        <v>1912</v>
      </c>
    </row>
    <row r="54" spans="1:8" ht="42.85">
      <c r="A54" s="207" t="s">
        <v>1093</v>
      </c>
      <c r="B54" s="207" t="s">
        <v>445</v>
      </c>
      <c r="C54" s="207" t="s">
        <v>437</v>
      </c>
      <c r="D54" s="207" t="s">
        <v>446</v>
      </c>
      <c r="E54" s="207" t="s">
        <v>1092</v>
      </c>
      <c r="F54" s="260"/>
      <c r="G54" s="208">
        <v>1912</v>
      </c>
      <c r="H54" s="208">
        <v>1912</v>
      </c>
    </row>
    <row r="55" spans="1:8" ht="42.85">
      <c r="A55" s="207" t="s">
        <v>1091</v>
      </c>
      <c r="B55" s="207" t="s">
        <v>445</v>
      </c>
      <c r="C55" s="207" t="s">
        <v>437</v>
      </c>
      <c r="D55" s="207" t="s">
        <v>446</v>
      </c>
      <c r="E55" s="207" t="s">
        <v>1090</v>
      </c>
      <c r="F55" s="260"/>
      <c r="G55" s="208">
        <v>1912</v>
      </c>
      <c r="H55" s="208">
        <v>1912</v>
      </c>
    </row>
    <row r="56" spans="1:8" ht="157">
      <c r="A56" s="207" t="s">
        <v>1089</v>
      </c>
      <c r="B56" s="207" t="s">
        <v>445</v>
      </c>
      <c r="C56" s="207" t="s">
        <v>437</v>
      </c>
      <c r="D56" s="207" t="s">
        <v>446</v>
      </c>
      <c r="E56" s="207" t="s">
        <v>1088</v>
      </c>
      <c r="F56" s="260"/>
      <c r="G56" s="208">
        <v>1912</v>
      </c>
      <c r="H56" s="208">
        <v>1912</v>
      </c>
    </row>
    <row r="57" spans="1:8" ht="57.1">
      <c r="A57" s="207" t="s">
        <v>1194</v>
      </c>
      <c r="B57" s="207" t="s">
        <v>445</v>
      </c>
      <c r="C57" s="207" t="s">
        <v>437</v>
      </c>
      <c r="D57" s="207" t="s">
        <v>446</v>
      </c>
      <c r="E57" s="207" t="s">
        <v>1088</v>
      </c>
      <c r="F57" s="260" t="s">
        <v>488</v>
      </c>
      <c r="G57" s="208">
        <v>1504.4</v>
      </c>
      <c r="H57" s="208">
        <v>1504.4</v>
      </c>
    </row>
    <row r="58" spans="1:8" ht="28.55">
      <c r="A58" s="207" t="s">
        <v>668</v>
      </c>
      <c r="B58" s="207" t="s">
        <v>445</v>
      </c>
      <c r="C58" s="207" t="s">
        <v>437</v>
      </c>
      <c r="D58" s="207" t="s">
        <v>446</v>
      </c>
      <c r="E58" s="207" t="s">
        <v>1088</v>
      </c>
      <c r="F58" s="260" t="s">
        <v>664</v>
      </c>
      <c r="G58" s="208">
        <v>1504.4</v>
      </c>
      <c r="H58" s="208">
        <v>1504.4</v>
      </c>
    </row>
    <row r="59" spans="1:8" ht="28.55">
      <c r="A59" s="207" t="s">
        <v>1195</v>
      </c>
      <c r="B59" s="207" t="s">
        <v>445</v>
      </c>
      <c r="C59" s="207" t="s">
        <v>437</v>
      </c>
      <c r="D59" s="207" t="s">
        <v>446</v>
      </c>
      <c r="E59" s="207" t="s">
        <v>1088</v>
      </c>
      <c r="F59" s="260" t="s">
        <v>471</v>
      </c>
      <c r="G59" s="208">
        <v>407.6</v>
      </c>
      <c r="H59" s="208">
        <v>407.6</v>
      </c>
    </row>
    <row r="60" spans="1:8" ht="28.55">
      <c r="A60" s="207" t="s">
        <v>470</v>
      </c>
      <c r="B60" s="207" t="s">
        <v>445</v>
      </c>
      <c r="C60" s="207" t="s">
        <v>437</v>
      </c>
      <c r="D60" s="207" t="s">
        <v>446</v>
      </c>
      <c r="E60" s="207" t="s">
        <v>1088</v>
      </c>
      <c r="F60" s="260" t="s">
        <v>466</v>
      </c>
      <c r="G60" s="208">
        <v>407.6</v>
      </c>
      <c r="H60" s="208">
        <v>407.6</v>
      </c>
    </row>
    <row r="61" spans="1:8" ht="28.55">
      <c r="A61" s="207" t="s">
        <v>845</v>
      </c>
      <c r="B61" s="207" t="s">
        <v>445</v>
      </c>
      <c r="C61" s="207" t="s">
        <v>437</v>
      </c>
      <c r="D61" s="207" t="s">
        <v>446</v>
      </c>
      <c r="E61" s="207" t="s">
        <v>844</v>
      </c>
      <c r="F61" s="260"/>
      <c r="G61" s="208">
        <v>662</v>
      </c>
      <c r="H61" s="208">
        <v>662</v>
      </c>
    </row>
    <row r="62" spans="1:8" ht="14.3">
      <c r="A62" s="207" t="s">
        <v>533</v>
      </c>
      <c r="B62" s="207" t="s">
        <v>445</v>
      </c>
      <c r="C62" s="207" t="s">
        <v>437</v>
      </c>
      <c r="D62" s="207" t="s">
        <v>446</v>
      </c>
      <c r="E62" s="207" t="s">
        <v>843</v>
      </c>
      <c r="F62" s="260"/>
      <c r="G62" s="208">
        <v>662</v>
      </c>
      <c r="H62" s="208">
        <v>662</v>
      </c>
    </row>
    <row r="63" spans="1:8" ht="28.55">
      <c r="A63" s="207" t="s">
        <v>531</v>
      </c>
      <c r="B63" s="207" t="s">
        <v>445</v>
      </c>
      <c r="C63" s="207" t="s">
        <v>437</v>
      </c>
      <c r="D63" s="207" t="s">
        <v>446</v>
      </c>
      <c r="E63" s="207" t="s">
        <v>842</v>
      </c>
      <c r="F63" s="260"/>
      <c r="G63" s="208">
        <v>662</v>
      </c>
      <c r="H63" s="208">
        <v>662</v>
      </c>
    </row>
    <row r="64" spans="1:8" ht="42.85">
      <c r="A64" s="207" t="s">
        <v>841</v>
      </c>
      <c r="B64" s="207" t="s">
        <v>445</v>
      </c>
      <c r="C64" s="207" t="s">
        <v>437</v>
      </c>
      <c r="D64" s="207" t="s">
        <v>446</v>
      </c>
      <c r="E64" s="207" t="s">
        <v>840</v>
      </c>
      <c r="F64" s="260"/>
      <c r="G64" s="208">
        <v>662</v>
      </c>
      <c r="H64" s="208">
        <v>662</v>
      </c>
    </row>
    <row r="65" spans="1:8" ht="57.1">
      <c r="A65" s="207" t="s">
        <v>1194</v>
      </c>
      <c r="B65" s="207" t="s">
        <v>445</v>
      </c>
      <c r="C65" s="207" t="s">
        <v>437</v>
      </c>
      <c r="D65" s="207" t="s">
        <v>446</v>
      </c>
      <c r="E65" s="207" t="s">
        <v>840</v>
      </c>
      <c r="F65" s="260" t="s">
        <v>488</v>
      </c>
      <c r="G65" s="208">
        <v>576</v>
      </c>
      <c r="H65" s="208">
        <v>576</v>
      </c>
    </row>
    <row r="66" spans="1:8" ht="28.55">
      <c r="A66" s="207" t="s">
        <v>668</v>
      </c>
      <c r="B66" s="207" t="s">
        <v>445</v>
      </c>
      <c r="C66" s="207" t="s">
        <v>437</v>
      </c>
      <c r="D66" s="207" t="s">
        <v>446</v>
      </c>
      <c r="E66" s="207" t="s">
        <v>840</v>
      </c>
      <c r="F66" s="260" t="s">
        <v>664</v>
      </c>
      <c r="G66" s="208">
        <v>576</v>
      </c>
      <c r="H66" s="208">
        <v>576</v>
      </c>
    </row>
    <row r="67" spans="1:8" ht="28.55">
      <c r="A67" s="207" t="s">
        <v>1195</v>
      </c>
      <c r="B67" s="207" t="s">
        <v>445</v>
      </c>
      <c r="C67" s="207" t="s">
        <v>437</v>
      </c>
      <c r="D67" s="207" t="s">
        <v>446</v>
      </c>
      <c r="E67" s="207" t="s">
        <v>840</v>
      </c>
      <c r="F67" s="260" t="s">
        <v>471</v>
      </c>
      <c r="G67" s="208">
        <v>86</v>
      </c>
      <c r="H67" s="208">
        <v>86</v>
      </c>
    </row>
    <row r="68" spans="1:8" ht="28.55">
      <c r="A68" s="207" t="s">
        <v>470</v>
      </c>
      <c r="B68" s="207" t="s">
        <v>445</v>
      </c>
      <c r="C68" s="207" t="s">
        <v>437</v>
      </c>
      <c r="D68" s="207" t="s">
        <v>446</v>
      </c>
      <c r="E68" s="207" t="s">
        <v>840</v>
      </c>
      <c r="F68" s="260" t="s">
        <v>466</v>
      </c>
      <c r="G68" s="208">
        <v>86</v>
      </c>
      <c r="H68" s="208">
        <v>86</v>
      </c>
    </row>
    <row r="69" spans="1:8" s="193" customFormat="1" ht="28.55">
      <c r="A69" s="207" t="s">
        <v>535</v>
      </c>
      <c r="B69" s="207" t="s">
        <v>445</v>
      </c>
      <c r="C69" s="207" t="s">
        <v>437</v>
      </c>
      <c r="D69" s="207" t="s">
        <v>446</v>
      </c>
      <c r="E69" s="207" t="s">
        <v>534</v>
      </c>
      <c r="F69" s="260"/>
      <c r="G69" s="208">
        <f>G70+G77</f>
        <v>244747.80000000002</v>
      </c>
      <c r="H69" s="208">
        <v>480931</v>
      </c>
    </row>
    <row r="70" spans="1:8" s="193" customFormat="1" ht="14.3">
      <c r="A70" s="207" t="s">
        <v>921</v>
      </c>
      <c r="B70" s="207" t="s">
        <v>445</v>
      </c>
      <c r="C70" s="207" t="s">
        <v>437</v>
      </c>
      <c r="D70" s="207" t="s">
        <v>446</v>
      </c>
      <c r="E70" s="207" t="s">
        <v>920</v>
      </c>
      <c r="F70" s="260"/>
      <c r="G70" s="208">
        <v>14758</v>
      </c>
      <c r="H70" s="208">
        <v>14758</v>
      </c>
    </row>
    <row r="71" spans="1:8" s="193" customFormat="1" ht="28.55">
      <c r="A71" s="207" t="s">
        <v>1087</v>
      </c>
      <c r="B71" s="207" t="s">
        <v>445</v>
      </c>
      <c r="C71" s="207" t="s">
        <v>437</v>
      </c>
      <c r="D71" s="207" t="s">
        <v>446</v>
      </c>
      <c r="E71" s="207" t="s">
        <v>1086</v>
      </c>
      <c r="F71" s="260"/>
      <c r="G71" s="208">
        <v>14758</v>
      </c>
      <c r="H71" s="208">
        <v>14758</v>
      </c>
    </row>
    <row r="72" spans="1:8" s="193" customFormat="1" ht="28.55">
      <c r="A72" s="207" t="s">
        <v>1085</v>
      </c>
      <c r="B72" s="207" t="s">
        <v>445</v>
      </c>
      <c r="C72" s="207" t="s">
        <v>437</v>
      </c>
      <c r="D72" s="207" t="s">
        <v>446</v>
      </c>
      <c r="E72" s="207" t="s">
        <v>1084</v>
      </c>
      <c r="F72" s="260"/>
      <c r="G72" s="208">
        <v>14758</v>
      </c>
      <c r="H72" s="208">
        <v>14758</v>
      </c>
    </row>
    <row r="73" spans="1:8" s="193" customFormat="1" ht="57.1">
      <c r="A73" s="207" t="s">
        <v>1194</v>
      </c>
      <c r="B73" s="207" t="s">
        <v>445</v>
      </c>
      <c r="C73" s="207" t="s">
        <v>437</v>
      </c>
      <c r="D73" s="207" t="s">
        <v>446</v>
      </c>
      <c r="E73" s="207" t="s">
        <v>1084</v>
      </c>
      <c r="F73" s="260" t="s">
        <v>488</v>
      </c>
      <c r="G73" s="208">
        <v>13211.7</v>
      </c>
      <c r="H73" s="208">
        <v>13211.7</v>
      </c>
    </row>
    <row r="74" spans="1:8" s="193" customFormat="1" ht="28.55">
      <c r="A74" s="207" t="s">
        <v>668</v>
      </c>
      <c r="B74" s="207" t="s">
        <v>445</v>
      </c>
      <c r="C74" s="207" t="s">
        <v>437</v>
      </c>
      <c r="D74" s="207" t="s">
        <v>446</v>
      </c>
      <c r="E74" s="207" t="s">
        <v>1084</v>
      </c>
      <c r="F74" s="260" t="s">
        <v>664</v>
      </c>
      <c r="G74" s="208">
        <v>13211.7</v>
      </c>
      <c r="H74" s="208">
        <v>13211.7</v>
      </c>
    </row>
    <row r="75" spans="1:8" s="193" customFormat="1" ht="28.55">
      <c r="A75" s="207" t="s">
        <v>1195</v>
      </c>
      <c r="B75" s="207" t="s">
        <v>445</v>
      </c>
      <c r="C75" s="207" t="s">
        <v>437</v>
      </c>
      <c r="D75" s="207" t="s">
        <v>446</v>
      </c>
      <c r="E75" s="207" t="s">
        <v>1084</v>
      </c>
      <c r="F75" s="260" t="s">
        <v>471</v>
      </c>
      <c r="G75" s="208">
        <v>1546.3</v>
      </c>
      <c r="H75" s="208">
        <v>1546.3</v>
      </c>
    </row>
    <row r="76" spans="1:8" s="193" customFormat="1" ht="28.55">
      <c r="A76" s="207" t="s">
        <v>470</v>
      </c>
      <c r="B76" s="207" t="s">
        <v>445</v>
      </c>
      <c r="C76" s="207" t="s">
        <v>437</v>
      </c>
      <c r="D76" s="207" t="s">
        <v>446</v>
      </c>
      <c r="E76" s="207" t="s">
        <v>1084</v>
      </c>
      <c r="F76" s="260" t="s">
        <v>466</v>
      </c>
      <c r="G76" s="208">
        <v>1546.3</v>
      </c>
      <c r="H76" s="208">
        <v>1546.3</v>
      </c>
    </row>
    <row r="77" spans="1:8" s="193" customFormat="1" ht="14.3">
      <c r="A77" s="207" t="s">
        <v>533</v>
      </c>
      <c r="B77" s="207" t="s">
        <v>445</v>
      </c>
      <c r="C77" s="207" t="s">
        <v>437</v>
      </c>
      <c r="D77" s="207" t="s">
        <v>446</v>
      </c>
      <c r="E77" s="207" t="s">
        <v>532</v>
      </c>
      <c r="F77" s="260"/>
      <c r="G77" s="208">
        <f>G78</f>
        <v>229989.80000000002</v>
      </c>
      <c r="H77" s="208">
        <v>466173</v>
      </c>
    </row>
    <row r="78" spans="1:8" s="193" customFormat="1" ht="28.55">
      <c r="A78" s="207" t="s">
        <v>531</v>
      </c>
      <c r="B78" s="207" t="s">
        <v>445</v>
      </c>
      <c r="C78" s="207" t="s">
        <v>437</v>
      </c>
      <c r="D78" s="207" t="s">
        <v>446</v>
      </c>
      <c r="E78" s="207" t="s">
        <v>530</v>
      </c>
      <c r="F78" s="260"/>
      <c r="G78" s="208">
        <f>G79</f>
        <v>229989.80000000002</v>
      </c>
      <c r="H78" s="208">
        <v>466173</v>
      </c>
    </row>
    <row r="79" spans="1:8" s="193" customFormat="1" ht="14.3">
      <c r="A79" s="207" t="s">
        <v>529</v>
      </c>
      <c r="B79" s="207" t="s">
        <v>445</v>
      </c>
      <c r="C79" s="207" t="s">
        <v>437</v>
      </c>
      <c r="D79" s="207" t="s">
        <v>446</v>
      </c>
      <c r="E79" s="207" t="s">
        <v>528</v>
      </c>
      <c r="F79" s="260"/>
      <c r="G79" s="208">
        <f>G80+G82+G84</f>
        <v>229989.80000000002</v>
      </c>
      <c r="H79" s="208">
        <v>466173</v>
      </c>
    </row>
    <row r="80" spans="1:8" s="193" customFormat="1" ht="57.1">
      <c r="A80" s="207" t="s">
        <v>1194</v>
      </c>
      <c r="B80" s="207" t="s">
        <v>445</v>
      </c>
      <c r="C80" s="207" t="s">
        <v>437</v>
      </c>
      <c r="D80" s="207" t="s">
        <v>446</v>
      </c>
      <c r="E80" s="207" t="s">
        <v>528</v>
      </c>
      <c r="F80" s="260" t="s">
        <v>488</v>
      </c>
      <c r="G80" s="208">
        <f>G81</f>
        <v>153948.20000000001</v>
      </c>
      <c r="H80" s="208">
        <v>390131.4</v>
      </c>
    </row>
    <row r="81" spans="1:8" s="193" customFormat="1" ht="28.55">
      <c r="A81" s="207" t="s">
        <v>668</v>
      </c>
      <c r="B81" s="207" t="s">
        <v>445</v>
      </c>
      <c r="C81" s="207" t="s">
        <v>437</v>
      </c>
      <c r="D81" s="207" t="s">
        <v>446</v>
      </c>
      <c r="E81" s="207" t="s">
        <v>528</v>
      </c>
      <c r="F81" s="260" t="s">
        <v>664</v>
      </c>
      <c r="G81" s="208">
        <f>293948.2-30000-110000</f>
        <v>153948.20000000001</v>
      </c>
      <c r="H81" s="208">
        <v>390131.4</v>
      </c>
    </row>
    <row r="82" spans="1:8" s="193" customFormat="1" ht="28.55">
      <c r="A82" s="207" t="s">
        <v>1195</v>
      </c>
      <c r="B82" s="207" t="s">
        <v>445</v>
      </c>
      <c r="C82" s="207" t="s">
        <v>437</v>
      </c>
      <c r="D82" s="207" t="s">
        <v>446</v>
      </c>
      <c r="E82" s="207" t="s">
        <v>528</v>
      </c>
      <c r="F82" s="260" t="s">
        <v>471</v>
      </c>
      <c r="G82" s="208">
        <f>G83</f>
        <v>74435</v>
      </c>
      <c r="H82" s="208">
        <v>74435</v>
      </c>
    </row>
    <row r="83" spans="1:8" s="193" customFormat="1" ht="28.55">
      <c r="A83" s="207" t="s">
        <v>470</v>
      </c>
      <c r="B83" s="207" t="s">
        <v>445</v>
      </c>
      <c r="C83" s="207" t="s">
        <v>437</v>
      </c>
      <c r="D83" s="207" t="s">
        <v>446</v>
      </c>
      <c r="E83" s="207" t="s">
        <v>528</v>
      </c>
      <c r="F83" s="260" t="s">
        <v>466</v>
      </c>
      <c r="G83" s="208">
        <v>74435</v>
      </c>
      <c r="H83" s="208">
        <v>74435</v>
      </c>
    </row>
    <row r="84" spans="1:8" s="193" customFormat="1" ht="14.3">
      <c r="A84" s="207" t="s">
        <v>546</v>
      </c>
      <c r="B84" s="207" t="s">
        <v>445</v>
      </c>
      <c r="C84" s="207" t="s">
        <v>437</v>
      </c>
      <c r="D84" s="207" t="s">
        <v>446</v>
      </c>
      <c r="E84" s="207" t="s">
        <v>528</v>
      </c>
      <c r="F84" s="260" t="s">
        <v>448</v>
      </c>
      <c r="G84" s="208">
        <f>G85</f>
        <v>1606.6</v>
      </c>
      <c r="H84" s="208">
        <v>1606.6</v>
      </c>
    </row>
    <row r="85" spans="1:8" s="193" customFormat="1" ht="14.3">
      <c r="A85" s="207" t="s">
        <v>545</v>
      </c>
      <c r="B85" s="207" t="s">
        <v>445</v>
      </c>
      <c r="C85" s="207" t="s">
        <v>437</v>
      </c>
      <c r="D85" s="207" t="s">
        <v>446</v>
      </c>
      <c r="E85" s="207" t="s">
        <v>528</v>
      </c>
      <c r="F85" s="260" t="s">
        <v>544</v>
      </c>
      <c r="G85" s="208">
        <v>1606.6</v>
      </c>
      <c r="H85" s="208">
        <v>1606.6</v>
      </c>
    </row>
    <row r="86" spans="1:8" s="193" customFormat="1" ht="14.3">
      <c r="A86" s="207" t="s">
        <v>879</v>
      </c>
      <c r="B86" s="207" t="s">
        <v>445</v>
      </c>
      <c r="C86" s="207" t="s">
        <v>437</v>
      </c>
      <c r="D86" s="207" t="s">
        <v>446</v>
      </c>
      <c r="E86" s="207" t="s">
        <v>878</v>
      </c>
      <c r="F86" s="260"/>
      <c r="G86" s="208">
        <v>2867</v>
      </c>
      <c r="H86" s="208">
        <v>2867</v>
      </c>
    </row>
    <row r="87" spans="1:8" s="193" customFormat="1" ht="28.55">
      <c r="A87" s="207" t="s">
        <v>877</v>
      </c>
      <c r="B87" s="207" t="s">
        <v>445</v>
      </c>
      <c r="C87" s="207" t="s">
        <v>437</v>
      </c>
      <c r="D87" s="207" t="s">
        <v>446</v>
      </c>
      <c r="E87" s="207" t="s">
        <v>876</v>
      </c>
      <c r="F87" s="260"/>
      <c r="G87" s="208">
        <v>2867</v>
      </c>
      <c r="H87" s="208">
        <v>2867</v>
      </c>
    </row>
    <row r="88" spans="1:8" s="193" customFormat="1" ht="57.1">
      <c r="A88" s="207" t="s">
        <v>929</v>
      </c>
      <c r="B88" s="207" t="s">
        <v>445</v>
      </c>
      <c r="C88" s="207" t="s">
        <v>437</v>
      </c>
      <c r="D88" s="207" t="s">
        <v>446</v>
      </c>
      <c r="E88" s="207" t="s">
        <v>928</v>
      </c>
      <c r="F88" s="260"/>
      <c r="G88" s="208">
        <v>2867</v>
      </c>
      <c r="H88" s="208">
        <v>2867</v>
      </c>
    </row>
    <row r="89" spans="1:8" s="193" customFormat="1" ht="142.69999999999999">
      <c r="A89" s="207" t="s">
        <v>927</v>
      </c>
      <c r="B89" s="207" t="s">
        <v>445</v>
      </c>
      <c r="C89" s="207" t="s">
        <v>437</v>
      </c>
      <c r="D89" s="207" t="s">
        <v>446</v>
      </c>
      <c r="E89" s="207" t="s">
        <v>926</v>
      </c>
      <c r="F89" s="260"/>
      <c r="G89" s="208">
        <v>2867</v>
      </c>
      <c r="H89" s="208">
        <v>2867</v>
      </c>
    </row>
    <row r="90" spans="1:8" s="193" customFormat="1" ht="57.1">
      <c r="A90" s="207" t="s">
        <v>1194</v>
      </c>
      <c r="B90" s="207" t="s">
        <v>445</v>
      </c>
      <c r="C90" s="207" t="s">
        <v>437</v>
      </c>
      <c r="D90" s="207" t="s">
        <v>446</v>
      </c>
      <c r="E90" s="207" t="s">
        <v>926</v>
      </c>
      <c r="F90" s="260" t="s">
        <v>488</v>
      </c>
      <c r="G90" s="208">
        <v>2255.6</v>
      </c>
      <c r="H90" s="208">
        <v>2255.6</v>
      </c>
    </row>
    <row r="91" spans="1:8" s="193" customFormat="1" ht="28.55">
      <c r="A91" s="207" t="s">
        <v>668</v>
      </c>
      <c r="B91" s="207" t="s">
        <v>445</v>
      </c>
      <c r="C91" s="207" t="s">
        <v>437</v>
      </c>
      <c r="D91" s="207" t="s">
        <v>446</v>
      </c>
      <c r="E91" s="207" t="s">
        <v>926</v>
      </c>
      <c r="F91" s="260" t="s">
        <v>664</v>
      </c>
      <c r="G91" s="208">
        <v>2255.6</v>
      </c>
      <c r="H91" s="208">
        <v>2255.6</v>
      </c>
    </row>
    <row r="92" spans="1:8" s="193" customFormat="1" ht="28.55">
      <c r="A92" s="207" t="s">
        <v>1195</v>
      </c>
      <c r="B92" s="207" t="s">
        <v>445</v>
      </c>
      <c r="C92" s="207" t="s">
        <v>437</v>
      </c>
      <c r="D92" s="207" t="s">
        <v>446</v>
      </c>
      <c r="E92" s="207" t="s">
        <v>926</v>
      </c>
      <c r="F92" s="260" t="s">
        <v>471</v>
      </c>
      <c r="G92" s="208">
        <v>611.4</v>
      </c>
      <c r="H92" s="208">
        <v>611.4</v>
      </c>
    </row>
    <row r="93" spans="1:8" s="193" customFormat="1" ht="28.55">
      <c r="A93" s="207" t="s">
        <v>470</v>
      </c>
      <c r="B93" s="207" t="s">
        <v>445</v>
      </c>
      <c r="C93" s="207" t="s">
        <v>437</v>
      </c>
      <c r="D93" s="207" t="s">
        <v>446</v>
      </c>
      <c r="E93" s="207" t="s">
        <v>926</v>
      </c>
      <c r="F93" s="260" t="s">
        <v>466</v>
      </c>
      <c r="G93" s="208">
        <v>611.4</v>
      </c>
      <c r="H93" s="208">
        <v>611.4</v>
      </c>
    </row>
    <row r="94" spans="1:8" s="193" customFormat="1" ht="14.3">
      <c r="A94" s="207" t="s">
        <v>526</v>
      </c>
      <c r="B94" s="207" t="s">
        <v>445</v>
      </c>
      <c r="C94" s="207" t="s">
        <v>437</v>
      </c>
      <c r="D94" s="207" t="s">
        <v>446</v>
      </c>
      <c r="E94" s="207" t="s">
        <v>525</v>
      </c>
      <c r="F94" s="260"/>
      <c r="G94" s="208">
        <v>1104</v>
      </c>
      <c r="H94" s="208">
        <v>1104</v>
      </c>
    </row>
    <row r="95" spans="1:8" s="193" customFormat="1" ht="28.55">
      <c r="A95" s="207" t="s">
        <v>782</v>
      </c>
      <c r="B95" s="207" t="s">
        <v>445</v>
      </c>
      <c r="C95" s="207" t="s">
        <v>437</v>
      </c>
      <c r="D95" s="207" t="s">
        <v>446</v>
      </c>
      <c r="E95" s="207" t="s">
        <v>781</v>
      </c>
      <c r="F95" s="260"/>
      <c r="G95" s="208">
        <v>1104</v>
      </c>
      <c r="H95" s="208">
        <v>1104</v>
      </c>
    </row>
    <row r="96" spans="1:8" s="193" customFormat="1" ht="14.3">
      <c r="A96" s="207" t="s">
        <v>485</v>
      </c>
      <c r="B96" s="207" t="s">
        <v>445</v>
      </c>
      <c r="C96" s="207" t="s">
        <v>437</v>
      </c>
      <c r="D96" s="207" t="s">
        <v>446</v>
      </c>
      <c r="E96" s="207" t="s">
        <v>781</v>
      </c>
      <c r="F96" s="260" t="s">
        <v>484</v>
      </c>
      <c r="G96" s="208">
        <v>1104</v>
      </c>
      <c r="H96" s="208">
        <v>1104</v>
      </c>
    </row>
    <row r="97" spans="1:8" s="193" customFormat="1" ht="28.55">
      <c r="A97" s="207" t="s">
        <v>838</v>
      </c>
      <c r="B97" s="207" t="s">
        <v>445</v>
      </c>
      <c r="C97" s="207" t="s">
        <v>437</v>
      </c>
      <c r="D97" s="207" t="s">
        <v>446</v>
      </c>
      <c r="E97" s="207" t="s">
        <v>781</v>
      </c>
      <c r="F97" s="260" t="s">
        <v>836</v>
      </c>
      <c r="G97" s="208">
        <v>1104</v>
      </c>
      <c r="H97" s="208">
        <v>1104</v>
      </c>
    </row>
    <row r="98" spans="1:8" s="193" customFormat="1" ht="14.3">
      <c r="A98" s="207" t="s">
        <v>1083</v>
      </c>
      <c r="B98" s="207" t="s">
        <v>445</v>
      </c>
      <c r="C98" s="207" t="s">
        <v>437</v>
      </c>
      <c r="D98" s="207" t="s">
        <v>468</v>
      </c>
      <c r="E98" s="207"/>
      <c r="F98" s="260"/>
      <c r="G98" s="208">
        <v>31000</v>
      </c>
      <c r="H98" s="208">
        <v>31000</v>
      </c>
    </row>
    <row r="99" spans="1:8" s="193" customFormat="1" ht="14.3">
      <c r="A99" s="207" t="s">
        <v>526</v>
      </c>
      <c r="B99" s="207" t="s">
        <v>445</v>
      </c>
      <c r="C99" s="207" t="s">
        <v>437</v>
      </c>
      <c r="D99" s="207" t="s">
        <v>468</v>
      </c>
      <c r="E99" s="207" t="s">
        <v>525</v>
      </c>
      <c r="F99" s="260"/>
      <c r="G99" s="208">
        <v>31000</v>
      </c>
      <c r="H99" s="208">
        <v>31000</v>
      </c>
    </row>
    <row r="100" spans="1:8" ht="14.3">
      <c r="A100" s="207" t="s">
        <v>1082</v>
      </c>
      <c r="B100" s="207" t="s">
        <v>445</v>
      </c>
      <c r="C100" s="207" t="s">
        <v>437</v>
      </c>
      <c r="D100" s="207" t="s">
        <v>468</v>
      </c>
      <c r="E100" s="207" t="s">
        <v>1081</v>
      </c>
      <c r="F100" s="260"/>
      <c r="G100" s="208">
        <v>30000</v>
      </c>
      <c r="H100" s="208">
        <v>30000</v>
      </c>
    </row>
    <row r="101" spans="1:8" ht="14.3">
      <c r="A101" s="207" t="s">
        <v>546</v>
      </c>
      <c r="B101" s="207" t="s">
        <v>445</v>
      </c>
      <c r="C101" s="207" t="s">
        <v>437</v>
      </c>
      <c r="D101" s="207" t="s">
        <v>468</v>
      </c>
      <c r="E101" s="207" t="s">
        <v>1081</v>
      </c>
      <c r="F101" s="260" t="s">
        <v>448</v>
      </c>
      <c r="G101" s="208">
        <v>30000</v>
      </c>
      <c r="H101" s="208">
        <v>30000</v>
      </c>
    </row>
    <row r="102" spans="1:8" ht="14.3">
      <c r="A102" s="207" t="s">
        <v>1079</v>
      </c>
      <c r="B102" s="207" t="s">
        <v>445</v>
      </c>
      <c r="C102" s="207" t="s">
        <v>437</v>
      </c>
      <c r="D102" s="207" t="s">
        <v>468</v>
      </c>
      <c r="E102" s="207" t="s">
        <v>1081</v>
      </c>
      <c r="F102" s="260" t="s">
        <v>1077</v>
      </c>
      <c r="G102" s="208">
        <v>30000</v>
      </c>
      <c r="H102" s="208">
        <v>30000</v>
      </c>
    </row>
    <row r="103" spans="1:8" ht="28.55">
      <c r="A103" s="207" t="s">
        <v>1080</v>
      </c>
      <c r="B103" s="207" t="s">
        <v>445</v>
      </c>
      <c r="C103" s="207" t="s">
        <v>437</v>
      </c>
      <c r="D103" s="207" t="s">
        <v>468</v>
      </c>
      <c r="E103" s="207" t="s">
        <v>1078</v>
      </c>
      <c r="F103" s="260"/>
      <c r="G103" s="208">
        <v>1000</v>
      </c>
      <c r="H103" s="208">
        <v>1000</v>
      </c>
    </row>
    <row r="104" spans="1:8" ht="14.3">
      <c r="A104" s="207" t="s">
        <v>546</v>
      </c>
      <c r="B104" s="207" t="s">
        <v>445</v>
      </c>
      <c r="C104" s="207" t="s">
        <v>437</v>
      </c>
      <c r="D104" s="207" t="s">
        <v>468</v>
      </c>
      <c r="E104" s="207" t="s">
        <v>1078</v>
      </c>
      <c r="F104" s="260" t="s">
        <v>448</v>
      </c>
      <c r="G104" s="208">
        <v>1000</v>
      </c>
      <c r="H104" s="208">
        <v>1000</v>
      </c>
    </row>
    <row r="105" spans="1:8" ht="14.3">
      <c r="A105" s="207" t="s">
        <v>1079</v>
      </c>
      <c r="B105" s="207" t="s">
        <v>445</v>
      </c>
      <c r="C105" s="207" t="s">
        <v>437</v>
      </c>
      <c r="D105" s="207" t="s">
        <v>468</v>
      </c>
      <c r="E105" s="207" t="s">
        <v>1078</v>
      </c>
      <c r="F105" s="260" t="s">
        <v>1077</v>
      </c>
      <c r="G105" s="208">
        <v>1000</v>
      </c>
      <c r="H105" s="208">
        <v>1000</v>
      </c>
    </row>
    <row r="106" spans="1:8" ht="14.3">
      <c r="A106" s="207" t="s">
        <v>527</v>
      </c>
      <c r="B106" s="207" t="s">
        <v>445</v>
      </c>
      <c r="C106" s="207" t="s">
        <v>437</v>
      </c>
      <c r="D106" s="207" t="s">
        <v>523</v>
      </c>
      <c r="E106" s="207"/>
      <c r="F106" s="260"/>
      <c r="G106" s="208">
        <v>882263.5</v>
      </c>
      <c r="H106" s="208">
        <v>880347.5</v>
      </c>
    </row>
    <row r="107" spans="1:8" ht="14.3">
      <c r="A107" s="207" t="s">
        <v>593</v>
      </c>
      <c r="B107" s="207" t="s">
        <v>445</v>
      </c>
      <c r="C107" s="207" t="s">
        <v>437</v>
      </c>
      <c r="D107" s="207" t="s">
        <v>523</v>
      </c>
      <c r="E107" s="207" t="s">
        <v>592</v>
      </c>
      <c r="F107" s="260"/>
      <c r="G107" s="208">
        <v>4703</v>
      </c>
      <c r="H107" s="208">
        <v>4703</v>
      </c>
    </row>
    <row r="108" spans="1:8" ht="14.3">
      <c r="A108" s="207" t="s">
        <v>591</v>
      </c>
      <c r="B108" s="207" t="s">
        <v>445</v>
      </c>
      <c r="C108" s="207" t="s">
        <v>437</v>
      </c>
      <c r="D108" s="207" t="s">
        <v>523</v>
      </c>
      <c r="E108" s="207" t="s">
        <v>590</v>
      </c>
      <c r="F108" s="260"/>
      <c r="G108" s="208">
        <v>4703</v>
      </c>
      <c r="H108" s="208">
        <v>4703</v>
      </c>
    </row>
    <row r="109" spans="1:8" ht="42.85">
      <c r="A109" s="207" t="s">
        <v>589</v>
      </c>
      <c r="B109" s="207" t="s">
        <v>445</v>
      </c>
      <c r="C109" s="207" t="s">
        <v>437</v>
      </c>
      <c r="D109" s="207" t="s">
        <v>523</v>
      </c>
      <c r="E109" s="207" t="s">
        <v>588</v>
      </c>
      <c r="F109" s="260"/>
      <c r="G109" s="208">
        <v>4703</v>
      </c>
      <c r="H109" s="208">
        <v>4703</v>
      </c>
    </row>
    <row r="110" spans="1:8" ht="57.1">
      <c r="A110" s="207" t="s">
        <v>587</v>
      </c>
      <c r="B110" s="207" t="s">
        <v>445</v>
      </c>
      <c r="C110" s="207" t="s">
        <v>437</v>
      </c>
      <c r="D110" s="207" t="s">
        <v>523</v>
      </c>
      <c r="E110" s="207" t="s">
        <v>583</v>
      </c>
      <c r="F110" s="260"/>
      <c r="G110" s="208">
        <v>4703</v>
      </c>
      <c r="H110" s="208">
        <v>4703</v>
      </c>
    </row>
    <row r="111" spans="1:8" ht="57.1">
      <c r="A111" s="207" t="s">
        <v>1194</v>
      </c>
      <c r="B111" s="207" t="s">
        <v>445</v>
      </c>
      <c r="C111" s="207" t="s">
        <v>437</v>
      </c>
      <c r="D111" s="207" t="s">
        <v>523</v>
      </c>
      <c r="E111" s="207" t="s">
        <v>583</v>
      </c>
      <c r="F111" s="260" t="s">
        <v>488</v>
      </c>
      <c r="G111" s="208">
        <v>4703</v>
      </c>
      <c r="H111" s="208">
        <v>4703</v>
      </c>
    </row>
    <row r="112" spans="1:8" ht="14.3">
      <c r="A112" s="207" t="s">
        <v>487</v>
      </c>
      <c r="B112" s="207" t="s">
        <v>445</v>
      </c>
      <c r="C112" s="207" t="s">
        <v>437</v>
      </c>
      <c r="D112" s="207" t="s">
        <v>523</v>
      </c>
      <c r="E112" s="207" t="s">
        <v>583</v>
      </c>
      <c r="F112" s="260" t="s">
        <v>486</v>
      </c>
      <c r="G112" s="208">
        <v>4703</v>
      </c>
      <c r="H112" s="208">
        <v>4703</v>
      </c>
    </row>
    <row r="113" spans="1:8" ht="28.55">
      <c r="A113" s="207" t="s">
        <v>535</v>
      </c>
      <c r="B113" s="207" t="s">
        <v>445</v>
      </c>
      <c r="C113" s="207" t="s">
        <v>437</v>
      </c>
      <c r="D113" s="207" t="s">
        <v>523</v>
      </c>
      <c r="E113" s="207" t="s">
        <v>534</v>
      </c>
      <c r="F113" s="260"/>
      <c r="G113" s="208">
        <v>640946</v>
      </c>
      <c r="H113" s="208">
        <v>640946</v>
      </c>
    </row>
    <row r="114" spans="1:8" ht="14.3">
      <c r="A114" s="207" t="s">
        <v>921</v>
      </c>
      <c r="B114" s="207" t="s">
        <v>445</v>
      </c>
      <c r="C114" s="207" t="s">
        <v>437</v>
      </c>
      <c r="D114" s="207" t="s">
        <v>523</v>
      </c>
      <c r="E114" s="207" t="s">
        <v>920</v>
      </c>
      <c r="F114" s="260"/>
      <c r="G114" s="208">
        <v>201541.3</v>
      </c>
      <c r="H114" s="208">
        <v>201541.3</v>
      </c>
    </row>
    <row r="115" spans="1:8" ht="42.85">
      <c r="A115" s="207" t="s">
        <v>919</v>
      </c>
      <c r="B115" s="207" t="s">
        <v>445</v>
      </c>
      <c r="C115" s="207" t="s">
        <v>437</v>
      </c>
      <c r="D115" s="207" t="s">
        <v>523</v>
      </c>
      <c r="E115" s="207" t="s">
        <v>918</v>
      </c>
      <c r="F115" s="260"/>
      <c r="G115" s="208">
        <v>199785.2</v>
      </c>
      <c r="H115" s="208">
        <v>199785.2</v>
      </c>
    </row>
    <row r="116" spans="1:8" ht="42.85">
      <c r="A116" s="207" t="s">
        <v>1076</v>
      </c>
      <c r="B116" s="207" t="s">
        <v>445</v>
      </c>
      <c r="C116" s="207" t="s">
        <v>437</v>
      </c>
      <c r="D116" s="207" t="s">
        <v>523</v>
      </c>
      <c r="E116" s="207" t="s">
        <v>1075</v>
      </c>
      <c r="F116" s="260"/>
      <c r="G116" s="208">
        <v>199785.2</v>
      </c>
      <c r="H116" s="208">
        <v>199785.2</v>
      </c>
    </row>
    <row r="117" spans="1:8" ht="28.55">
      <c r="A117" s="207" t="s">
        <v>479</v>
      </c>
      <c r="B117" s="207" t="s">
        <v>445</v>
      </c>
      <c r="C117" s="207" t="s">
        <v>437</v>
      </c>
      <c r="D117" s="207" t="s">
        <v>523</v>
      </c>
      <c r="E117" s="207" t="s">
        <v>1075</v>
      </c>
      <c r="F117" s="260" t="s">
        <v>458</v>
      </c>
      <c r="G117" s="208">
        <v>199785.2</v>
      </c>
      <c r="H117" s="208">
        <v>199785.2</v>
      </c>
    </row>
    <row r="118" spans="1:8" ht="14.3">
      <c r="A118" s="207" t="s">
        <v>503</v>
      </c>
      <c r="B118" s="207" t="s">
        <v>445</v>
      </c>
      <c r="C118" s="207" t="s">
        <v>437</v>
      </c>
      <c r="D118" s="207" t="s">
        <v>523</v>
      </c>
      <c r="E118" s="207" t="s">
        <v>1075</v>
      </c>
      <c r="F118" s="260" t="s">
        <v>461</v>
      </c>
      <c r="G118" s="208">
        <v>199785.2</v>
      </c>
      <c r="H118" s="208">
        <v>199785.2</v>
      </c>
    </row>
    <row r="119" spans="1:8" ht="28.55">
      <c r="A119" s="207" t="s">
        <v>531</v>
      </c>
      <c r="B119" s="207" t="s">
        <v>445</v>
      </c>
      <c r="C119" s="207" t="s">
        <v>437</v>
      </c>
      <c r="D119" s="207" t="s">
        <v>523</v>
      </c>
      <c r="E119" s="207" t="s">
        <v>1074</v>
      </c>
      <c r="F119" s="260"/>
      <c r="G119" s="208">
        <v>1756.1</v>
      </c>
      <c r="H119" s="208">
        <v>1756.1</v>
      </c>
    </row>
    <row r="120" spans="1:8" ht="14.3">
      <c r="A120" s="207" t="s">
        <v>1073</v>
      </c>
      <c r="B120" s="207" t="s">
        <v>445</v>
      </c>
      <c r="C120" s="207" t="s">
        <v>437</v>
      </c>
      <c r="D120" s="207" t="s">
        <v>523</v>
      </c>
      <c r="E120" s="207" t="s">
        <v>1072</v>
      </c>
      <c r="F120" s="260"/>
      <c r="G120" s="208">
        <v>1756.1</v>
      </c>
      <c r="H120" s="208">
        <v>1756.1</v>
      </c>
    </row>
    <row r="121" spans="1:8" ht="28.55">
      <c r="A121" s="207" t="s">
        <v>1195</v>
      </c>
      <c r="B121" s="207" t="s">
        <v>445</v>
      </c>
      <c r="C121" s="207" t="s">
        <v>437</v>
      </c>
      <c r="D121" s="207" t="s">
        <v>523</v>
      </c>
      <c r="E121" s="207" t="s">
        <v>1072</v>
      </c>
      <c r="F121" s="260" t="s">
        <v>471</v>
      </c>
      <c r="G121" s="208">
        <v>1500</v>
      </c>
      <c r="H121" s="208">
        <v>1500</v>
      </c>
    </row>
    <row r="122" spans="1:8" ht="28.55">
      <c r="A122" s="207" t="s">
        <v>470</v>
      </c>
      <c r="B122" s="207" t="s">
        <v>445</v>
      </c>
      <c r="C122" s="207" t="s">
        <v>437</v>
      </c>
      <c r="D122" s="207" t="s">
        <v>523</v>
      </c>
      <c r="E122" s="207" t="s">
        <v>1072</v>
      </c>
      <c r="F122" s="260" t="s">
        <v>466</v>
      </c>
      <c r="G122" s="208">
        <v>1500</v>
      </c>
      <c r="H122" s="208">
        <v>1500</v>
      </c>
    </row>
    <row r="123" spans="1:8" ht="14.3">
      <c r="A123" s="207" t="s">
        <v>546</v>
      </c>
      <c r="B123" s="207" t="s">
        <v>445</v>
      </c>
      <c r="C123" s="207" t="s">
        <v>437</v>
      </c>
      <c r="D123" s="207" t="s">
        <v>523</v>
      </c>
      <c r="E123" s="207" t="s">
        <v>1072</v>
      </c>
      <c r="F123" s="260" t="s">
        <v>448</v>
      </c>
      <c r="G123" s="208">
        <v>256.10000000000002</v>
      </c>
      <c r="H123" s="208">
        <v>256.10000000000002</v>
      </c>
    </row>
    <row r="124" spans="1:8" ht="14.3">
      <c r="A124" s="207" t="s">
        <v>545</v>
      </c>
      <c r="B124" s="207" t="s">
        <v>445</v>
      </c>
      <c r="C124" s="207" t="s">
        <v>437</v>
      </c>
      <c r="D124" s="207" t="s">
        <v>523</v>
      </c>
      <c r="E124" s="207" t="s">
        <v>1072</v>
      </c>
      <c r="F124" s="260" t="s">
        <v>544</v>
      </c>
      <c r="G124" s="208">
        <v>256.10000000000002</v>
      </c>
      <c r="H124" s="208">
        <v>256.10000000000002</v>
      </c>
    </row>
    <row r="125" spans="1:8" ht="14.3">
      <c r="A125" s="207" t="s">
        <v>533</v>
      </c>
      <c r="B125" s="207" t="s">
        <v>445</v>
      </c>
      <c r="C125" s="207" t="s">
        <v>437</v>
      </c>
      <c r="D125" s="207" t="s">
        <v>523</v>
      </c>
      <c r="E125" s="207" t="s">
        <v>532</v>
      </c>
      <c r="F125" s="260"/>
      <c r="G125" s="208">
        <v>439404.7</v>
      </c>
      <c r="H125" s="208">
        <v>439404.7</v>
      </c>
    </row>
    <row r="126" spans="1:8" ht="28.55">
      <c r="A126" s="207" t="s">
        <v>531</v>
      </c>
      <c r="B126" s="207" t="s">
        <v>445</v>
      </c>
      <c r="C126" s="207" t="s">
        <v>437</v>
      </c>
      <c r="D126" s="207" t="s">
        <v>523</v>
      </c>
      <c r="E126" s="207" t="s">
        <v>530</v>
      </c>
      <c r="F126" s="260"/>
      <c r="G126" s="208">
        <v>439404.7</v>
      </c>
      <c r="H126" s="208">
        <v>439404.7</v>
      </c>
    </row>
    <row r="127" spans="1:8" ht="14.3">
      <c r="A127" s="207" t="s">
        <v>529</v>
      </c>
      <c r="B127" s="207" t="s">
        <v>445</v>
      </c>
      <c r="C127" s="207" t="s">
        <v>437</v>
      </c>
      <c r="D127" s="207" t="s">
        <v>523</v>
      </c>
      <c r="E127" s="207" t="s">
        <v>528</v>
      </c>
      <c r="F127" s="260"/>
      <c r="G127" s="208">
        <v>100</v>
      </c>
      <c r="H127" s="208">
        <v>100</v>
      </c>
    </row>
    <row r="128" spans="1:8" ht="28.55">
      <c r="A128" s="207" t="s">
        <v>1195</v>
      </c>
      <c r="B128" s="207" t="s">
        <v>445</v>
      </c>
      <c r="C128" s="207" t="s">
        <v>437</v>
      </c>
      <c r="D128" s="207" t="s">
        <v>523</v>
      </c>
      <c r="E128" s="207" t="s">
        <v>528</v>
      </c>
      <c r="F128" s="260" t="s">
        <v>471</v>
      </c>
      <c r="G128" s="208">
        <v>100</v>
      </c>
      <c r="H128" s="208">
        <v>100</v>
      </c>
    </row>
    <row r="129" spans="1:8" ht="28.55">
      <c r="A129" s="207" t="s">
        <v>470</v>
      </c>
      <c r="B129" s="207" t="s">
        <v>445</v>
      </c>
      <c r="C129" s="207" t="s">
        <v>437</v>
      </c>
      <c r="D129" s="207" t="s">
        <v>523</v>
      </c>
      <c r="E129" s="207" t="s">
        <v>528</v>
      </c>
      <c r="F129" s="260" t="s">
        <v>466</v>
      </c>
      <c r="G129" s="208">
        <v>100</v>
      </c>
      <c r="H129" s="208">
        <v>100</v>
      </c>
    </row>
    <row r="130" spans="1:8" ht="14.3">
      <c r="A130" s="207" t="s">
        <v>1071</v>
      </c>
      <c r="B130" s="207" t="s">
        <v>445</v>
      </c>
      <c r="C130" s="207" t="s">
        <v>437</v>
      </c>
      <c r="D130" s="207" t="s">
        <v>523</v>
      </c>
      <c r="E130" s="207" t="s">
        <v>1070</v>
      </c>
      <c r="F130" s="260"/>
      <c r="G130" s="208">
        <v>980</v>
      </c>
      <c r="H130" s="208">
        <v>980</v>
      </c>
    </row>
    <row r="131" spans="1:8" ht="14.3">
      <c r="A131" s="207" t="s">
        <v>546</v>
      </c>
      <c r="B131" s="207" t="s">
        <v>445</v>
      </c>
      <c r="C131" s="207" t="s">
        <v>437</v>
      </c>
      <c r="D131" s="207" t="s">
        <v>523</v>
      </c>
      <c r="E131" s="207" t="s">
        <v>1070</v>
      </c>
      <c r="F131" s="260" t="s">
        <v>448</v>
      </c>
      <c r="G131" s="208">
        <v>980</v>
      </c>
      <c r="H131" s="208">
        <v>980</v>
      </c>
    </row>
    <row r="132" spans="1:8" ht="14.3">
      <c r="A132" s="207" t="s">
        <v>671</v>
      </c>
      <c r="B132" s="207" t="s">
        <v>445</v>
      </c>
      <c r="C132" s="207" t="s">
        <v>437</v>
      </c>
      <c r="D132" s="207" t="s">
        <v>523</v>
      </c>
      <c r="E132" s="207" t="s">
        <v>1070</v>
      </c>
      <c r="F132" s="260" t="s">
        <v>669</v>
      </c>
      <c r="G132" s="208">
        <v>980</v>
      </c>
      <c r="H132" s="208">
        <v>980</v>
      </c>
    </row>
    <row r="133" spans="1:8" ht="42.85">
      <c r="A133" s="207" t="s">
        <v>681</v>
      </c>
      <c r="B133" s="207" t="s">
        <v>445</v>
      </c>
      <c r="C133" s="207" t="s">
        <v>437</v>
      </c>
      <c r="D133" s="207" t="s">
        <v>523</v>
      </c>
      <c r="E133" s="207" t="s">
        <v>679</v>
      </c>
      <c r="F133" s="260"/>
      <c r="G133" s="208">
        <v>185441</v>
      </c>
      <c r="H133" s="208">
        <v>185441</v>
      </c>
    </row>
    <row r="134" spans="1:8" ht="57.1">
      <c r="A134" s="207" t="s">
        <v>1194</v>
      </c>
      <c r="B134" s="207" t="s">
        <v>445</v>
      </c>
      <c r="C134" s="207" t="s">
        <v>437</v>
      </c>
      <c r="D134" s="207" t="s">
        <v>523</v>
      </c>
      <c r="E134" s="207" t="s">
        <v>679</v>
      </c>
      <c r="F134" s="260" t="s">
        <v>488</v>
      </c>
      <c r="G134" s="208">
        <v>178745.7</v>
      </c>
      <c r="H134" s="208">
        <v>178745.7</v>
      </c>
    </row>
    <row r="135" spans="1:8" ht="14.3">
      <c r="A135" s="207" t="s">
        <v>487</v>
      </c>
      <c r="B135" s="207" t="s">
        <v>445</v>
      </c>
      <c r="C135" s="207" t="s">
        <v>437</v>
      </c>
      <c r="D135" s="207" t="s">
        <v>523</v>
      </c>
      <c r="E135" s="207" t="s">
        <v>679</v>
      </c>
      <c r="F135" s="260" t="s">
        <v>486</v>
      </c>
      <c r="G135" s="208">
        <v>178745.7</v>
      </c>
      <c r="H135" s="208">
        <v>178745.7</v>
      </c>
    </row>
    <row r="136" spans="1:8" ht="28.55">
      <c r="A136" s="207" t="s">
        <v>1195</v>
      </c>
      <c r="B136" s="207" t="s">
        <v>445</v>
      </c>
      <c r="C136" s="207" t="s">
        <v>437</v>
      </c>
      <c r="D136" s="207" t="s">
        <v>523</v>
      </c>
      <c r="E136" s="207" t="s">
        <v>679</v>
      </c>
      <c r="F136" s="260" t="s">
        <v>471</v>
      </c>
      <c r="G136" s="208">
        <v>6658.3</v>
      </c>
      <c r="H136" s="208">
        <v>6658.3</v>
      </c>
    </row>
    <row r="137" spans="1:8" ht="28.55">
      <c r="A137" s="207" t="s">
        <v>470</v>
      </c>
      <c r="B137" s="207" t="s">
        <v>445</v>
      </c>
      <c r="C137" s="207" t="s">
        <v>437</v>
      </c>
      <c r="D137" s="207" t="s">
        <v>523</v>
      </c>
      <c r="E137" s="207" t="s">
        <v>679</v>
      </c>
      <c r="F137" s="260" t="s">
        <v>466</v>
      </c>
      <c r="G137" s="208">
        <v>6658.3</v>
      </c>
      <c r="H137" s="208">
        <v>6658.3</v>
      </c>
    </row>
    <row r="138" spans="1:8" ht="14.3">
      <c r="A138" s="207" t="s">
        <v>546</v>
      </c>
      <c r="B138" s="207" t="s">
        <v>445</v>
      </c>
      <c r="C138" s="207" t="s">
        <v>437</v>
      </c>
      <c r="D138" s="207" t="s">
        <v>523</v>
      </c>
      <c r="E138" s="207" t="s">
        <v>679</v>
      </c>
      <c r="F138" s="260" t="s">
        <v>448</v>
      </c>
      <c r="G138" s="208">
        <v>37</v>
      </c>
      <c r="H138" s="208">
        <v>37</v>
      </c>
    </row>
    <row r="139" spans="1:8" ht="14.3">
      <c r="A139" s="207" t="s">
        <v>545</v>
      </c>
      <c r="B139" s="207" t="s">
        <v>445</v>
      </c>
      <c r="C139" s="207" t="s">
        <v>437</v>
      </c>
      <c r="D139" s="207" t="s">
        <v>523</v>
      </c>
      <c r="E139" s="207" t="s">
        <v>679</v>
      </c>
      <c r="F139" s="260" t="s">
        <v>544</v>
      </c>
      <c r="G139" s="208">
        <v>37</v>
      </c>
      <c r="H139" s="208">
        <v>37</v>
      </c>
    </row>
    <row r="140" spans="1:8" ht="42.85">
      <c r="A140" s="207" t="s">
        <v>1069</v>
      </c>
      <c r="B140" s="207" t="s">
        <v>445</v>
      </c>
      <c r="C140" s="207" t="s">
        <v>437</v>
      </c>
      <c r="D140" s="207" t="s">
        <v>523</v>
      </c>
      <c r="E140" s="207" t="s">
        <v>1068</v>
      </c>
      <c r="F140" s="260"/>
      <c r="G140" s="208">
        <v>221975.4</v>
      </c>
      <c r="H140" s="208">
        <v>221975.4</v>
      </c>
    </row>
    <row r="141" spans="1:8" ht="57.1">
      <c r="A141" s="207" t="s">
        <v>1194</v>
      </c>
      <c r="B141" s="207" t="s">
        <v>445</v>
      </c>
      <c r="C141" s="207" t="s">
        <v>437</v>
      </c>
      <c r="D141" s="207" t="s">
        <v>523</v>
      </c>
      <c r="E141" s="207" t="s">
        <v>1068</v>
      </c>
      <c r="F141" s="260" t="s">
        <v>488</v>
      </c>
      <c r="G141" s="208">
        <v>201942.2</v>
      </c>
      <c r="H141" s="208">
        <v>201942.2</v>
      </c>
    </row>
    <row r="142" spans="1:8" ht="14.3">
      <c r="A142" s="207" t="s">
        <v>487</v>
      </c>
      <c r="B142" s="207" t="s">
        <v>445</v>
      </c>
      <c r="C142" s="207" t="s">
        <v>437</v>
      </c>
      <c r="D142" s="207" t="s">
        <v>523</v>
      </c>
      <c r="E142" s="207" t="s">
        <v>1068</v>
      </c>
      <c r="F142" s="260" t="s">
        <v>486</v>
      </c>
      <c r="G142" s="208">
        <v>201942.2</v>
      </c>
      <c r="H142" s="208">
        <v>201942.2</v>
      </c>
    </row>
    <row r="143" spans="1:8" ht="28.55">
      <c r="A143" s="207" t="s">
        <v>1195</v>
      </c>
      <c r="B143" s="207" t="s">
        <v>445</v>
      </c>
      <c r="C143" s="207" t="s">
        <v>437</v>
      </c>
      <c r="D143" s="207" t="s">
        <v>523</v>
      </c>
      <c r="E143" s="207" t="s">
        <v>1068</v>
      </c>
      <c r="F143" s="260" t="s">
        <v>471</v>
      </c>
      <c r="G143" s="208">
        <v>19594.2</v>
      </c>
      <c r="H143" s="208">
        <v>19594.2</v>
      </c>
    </row>
    <row r="144" spans="1:8" ht="28.55">
      <c r="A144" s="207" t="s">
        <v>470</v>
      </c>
      <c r="B144" s="207" t="s">
        <v>445</v>
      </c>
      <c r="C144" s="207" t="s">
        <v>437</v>
      </c>
      <c r="D144" s="207" t="s">
        <v>523</v>
      </c>
      <c r="E144" s="207" t="s">
        <v>1068</v>
      </c>
      <c r="F144" s="260" t="s">
        <v>466</v>
      </c>
      <c r="G144" s="208">
        <v>19594.2</v>
      </c>
      <c r="H144" s="208">
        <v>19594.2</v>
      </c>
    </row>
    <row r="145" spans="1:8" ht="14.3">
      <c r="A145" s="207" t="s">
        <v>546</v>
      </c>
      <c r="B145" s="207" t="s">
        <v>445</v>
      </c>
      <c r="C145" s="207" t="s">
        <v>437</v>
      </c>
      <c r="D145" s="207" t="s">
        <v>523</v>
      </c>
      <c r="E145" s="207" t="s">
        <v>1068</v>
      </c>
      <c r="F145" s="260" t="s">
        <v>448</v>
      </c>
      <c r="G145" s="208">
        <v>439</v>
      </c>
      <c r="H145" s="208">
        <v>439</v>
      </c>
    </row>
    <row r="146" spans="1:8" ht="14.3">
      <c r="A146" s="207" t="s">
        <v>545</v>
      </c>
      <c r="B146" s="207" t="s">
        <v>445</v>
      </c>
      <c r="C146" s="207" t="s">
        <v>437</v>
      </c>
      <c r="D146" s="207" t="s">
        <v>523</v>
      </c>
      <c r="E146" s="207" t="s">
        <v>1068</v>
      </c>
      <c r="F146" s="260" t="s">
        <v>544</v>
      </c>
      <c r="G146" s="208">
        <v>439</v>
      </c>
      <c r="H146" s="208">
        <v>439</v>
      </c>
    </row>
    <row r="147" spans="1:8" ht="57.1">
      <c r="A147" s="207" t="s">
        <v>1067</v>
      </c>
      <c r="B147" s="207" t="s">
        <v>445</v>
      </c>
      <c r="C147" s="207" t="s">
        <v>437</v>
      </c>
      <c r="D147" s="207" t="s">
        <v>523</v>
      </c>
      <c r="E147" s="207" t="s">
        <v>1066</v>
      </c>
      <c r="F147" s="260"/>
      <c r="G147" s="208">
        <v>29070.400000000001</v>
      </c>
      <c r="H147" s="208">
        <v>29070.400000000001</v>
      </c>
    </row>
    <row r="148" spans="1:8" ht="57.1">
      <c r="A148" s="207" t="s">
        <v>1194</v>
      </c>
      <c r="B148" s="207" t="s">
        <v>445</v>
      </c>
      <c r="C148" s="207" t="s">
        <v>437</v>
      </c>
      <c r="D148" s="207" t="s">
        <v>523</v>
      </c>
      <c r="E148" s="207" t="s">
        <v>1066</v>
      </c>
      <c r="F148" s="260" t="s">
        <v>488</v>
      </c>
      <c r="G148" s="208">
        <v>27551.200000000001</v>
      </c>
      <c r="H148" s="208">
        <v>27551.200000000001</v>
      </c>
    </row>
    <row r="149" spans="1:8" ht="14.3">
      <c r="A149" s="207" t="s">
        <v>487</v>
      </c>
      <c r="B149" s="207" t="s">
        <v>445</v>
      </c>
      <c r="C149" s="207" t="s">
        <v>437</v>
      </c>
      <c r="D149" s="207" t="s">
        <v>523</v>
      </c>
      <c r="E149" s="207" t="s">
        <v>1066</v>
      </c>
      <c r="F149" s="260" t="s">
        <v>486</v>
      </c>
      <c r="G149" s="208">
        <v>27551.200000000001</v>
      </c>
      <c r="H149" s="208">
        <v>27551.200000000001</v>
      </c>
    </row>
    <row r="150" spans="1:8" ht="28.55">
      <c r="A150" s="207" t="s">
        <v>1195</v>
      </c>
      <c r="B150" s="207" t="s">
        <v>445</v>
      </c>
      <c r="C150" s="207" t="s">
        <v>437</v>
      </c>
      <c r="D150" s="207" t="s">
        <v>523</v>
      </c>
      <c r="E150" s="207" t="s">
        <v>1066</v>
      </c>
      <c r="F150" s="260" t="s">
        <v>471</v>
      </c>
      <c r="G150" s="208">
        <v>1519.2</v>
      </c>
      <c r="H150" s="208">
        <v>1519.2</v>
      </c>
    </row>
    <row r="151" spans="1:8" ht="28.55">
      <c r="A151" s="207" t="s">
        <v>470</v>
      </c>
      <c r="B151" s="207" t="s">
        <v>445</v>
      </c>
      <c r="C151" s="207" t="s">
        <v>437</v>
      </c>
      <c r="D151" s="207" t="s">
        <v>523</v>
      </c>
      <c r="E151" s="207" t="s">
        <v>1066</v>
      </c>
      <c r="F151" s="260" t="s">
        <v>466</v>
      </c>
      <c r="G151" s="208">
        <v>1519.2</v>
      </c>
      <c r="H151" s="208">
        <v>1519.2</v>
      </c>
    </row>
    <row r="152" spans="1:8" ht="57.1">
      <c r="A152" s="207" t="s">
        <v>1198</v>
      </c>
      <c r="B152" s="207" t="s">
        <v>445</v>
      </c>
      <c r="C152" s="207" t="s">
        <v>437</v>
      </c>
      <c r="D152" s="207" t="s">
        <v>523</v>
      </c>
      <c r="E152" s="207" t="s">
        <v>1199</v>
      </c>
      <c r="F152" s="260"/>
      <c r="G152" s="208">
        <v>1837.9</v>
      </c>
      <c r="H152" s="208">
        <v>1837.9</v>
      </c>
    </row>
    <row r="153" spans="1:8" ht="28.55">
      <c r="A153" s="207" t="s">
        <v>479</v>
      </c>
      <c r="B153" s="207" t="s">
        <v>445</v>
      </c>
      <c r="C153" s="207" t="s">
        <v>437</v>
      </c>
      <c r="D153" s="207" t="s">
        <v>523</v>
      </c>
      <c r="E153" s="207" t="s">
        <v>1199</v>
      </c>
      <c r="F153" s="260" t="s">
        <v>458</v>
      </c>
      <c r="G153" s="208">
        <v>1837.9</v>
      </c>
      <c r="H153" s="208">
        <v>1837.9</v>
      </c>
    </row>
    <row r="154" spans="1:8" ht="14.3">
      <c r="A154" s="207" t="s">
        <v>478</v>
      </c>
      <c r="B154" s="207" t="s">
        <v>445</v>
      </c>
      <c r="C154" s="207" t="s">
        <v>437</v>
      </c>
      <c r="D154" s="207" t="s">
        <v>523</v>
      </c>
      <c r="E154" s="207" t="s">
        <v>1199</v>
      </c>
      <c r="F154" s="260" t="s">
        <v>476</v>
      </c>
      <c r="G154" s="208">
        <v>1837.9</v>
      </c>
      <c r="H154" s="208">
        <v>1837.9</v>
      </c>
    </row>
    <row r="155" spans="1:8" ht="42.85">
      <c r="A155" s="207" t="s">
        <v>519</v>
      </c>
      <c r="B155" s="207" t="s">
        <v>445</v>
      </c>
      <c r="C155" s="207" t="s">
        <v>437</v>
      </c>
      <c r="D155" s="207" t="s">
        <v>523</v>
      </c>
      <c r="E155" s="207" t="s">
        <v>518</v>
      </c>
      <c r="F155" s="260"/>
      <c r="G155" s="208">
        <v>2224</v>
      </c>
      <c r="H155" s="208">
        <v>308</v>
      </c>
    </row>
    <row r="156" spans="1:8" ht="42.85">
      <c r="A156" s="207" t="s">
        <v>723</v>
      </c>
      <c r="B156" s="207" t="s">
        <v>445</v>
      </c>
      <c r="C156" s="207" t="s">
        <v>437</v>
      </c>
      <c r="D156" s="207" t="s">
        <v>523</v>
      </c>
      <c r="E156" s="207" t="s">
        <v>722</v>
      </c>
      <c r="F156" s="260"/>
      <c r="G156" s="208">
        <v>250</v>
      </c>
      <c r="H156" s="208">
        <v>250</v>
      </c>
    </row>
    <row r="157" spans="1:8" ht="28.55">
      <c r="A157" s="207" t="s">
        <v>715</v>
      </c>
      <c r="B157" s="207" t="s">
        <v>445</v>
      </c>
      <c r="C157" s="207" t="s">
        <v>437</v>
      </c>
      <c r="D157" s="207" t="s">
        <v>523</v>
      </c>
      <c r="E157" s="207" t="s">
        <v>714</v>
      </c>
      <c r="F157" s="260"/>
      <c r="G157" s="208">
        <v>250</v>
      </c>
      <c r="H157" s="208">
        <v>250</v>
      </c>
    </row>
    <row r="158" spans="1:8" ht="57.1">
      <c r="A158" s="207" t="s">
        <v>713</v>
      </c>
      <c r="B158" s="207" t="s">
        <v>445</v>
      </c>
      <c r="C158" s="207" t="s">
        <v>437</v>
      </c>
      <c r="D158" s="207" t="s">
        <v>523</v>
      </c>
      <c r="E158" s="207" t="s">
        <v>712</v>
      </c>
      <c r="F158" s="260"/>
      <c r="G158" s="208">
        <v>250</v>
      </c>
      <c r="H158" s="208">
        <v>250</v>
      </c>
    </row>
    <row r="159" spans="1:8" ht="28.55">
      <c r="A159" s="207" t="s">
        <v>1195</v>
      </c>
      <c r="B159" s="207" t="s">
        <v>445</v>
      </c>
      <c r="C159" s="207" t="s">
        <v>437</v>
      </c>
      <c r="D159" s="207" t="s">
        <v>523</v>
      </c>
      <c r="E159" s="207" t="s">
        <v>712</v>
      </c>
      <c r="F159" s="260" t="s">
        <v>471</v>
      </c>
      <c r="G159" s="208">
        <v>250</v>
      </c>
      <c r="H159" s="208">
        <v>250</v>
      </c>
    </row>
    <row r="160" spans="1:8" ht="28.55">
      <c r="A160" s="207" t="s">
        <v>470</v>
      </c>
      <c r="B160" s="207" t="s">
        <v>445</v>
      </c>
      <c r="C160" s="207" t="s">
        <v>437</v>
      </c>
      <c r="D160" s="207" t="s">
        <v>523</v>
      </c>
      <c r="E160" s="207" t="s">
        <v>712</v>
      </c>
      <c r="F160" s="260" t="s">
        <v>466</v>
      </c>
      <c r="G160" s="208">
        <v>250</v>
      </c>
      <c r="H160" s="208">
        <v>250</v>
      </c>
    </row>
    <row r="161" spans="1:8" ht="14.3">
      <c r="A161" s="207" t="s">
        <v>533</v>
      </c>
      <c r="B161" s="207" t="s">
        <v>445</v>
      </c>
      <c r="C161" s="207" t="s">
        <v>437</v>
      </c>
      <c r="D161" s="207" t="s">
        <v>523</v>
      </c>
      <c r="E161" s="207" t="s">
        <v>1055</v>
      </c>
      <c r="F161" s="260"/>
      <c r="G161" s="208">
        <v>1974</v>
      </c>
      <c r="H161" s="208">
        <v>58</v>
      </c>
    </row>
    <row r="162" spans="1:8" ht="42.85">
      <c r="A162" s="207" t="s">
        <v>1054</v>
      </c>
      <c r="B162" s="207" t="s">
        <v>445</v>
      </c>
      <c r="C162" s="207" t="s">
        <v>437</v>
      </c>
      <c r="D162" s="207" t="s">
        <v>523</v>
      </c>
      <c r="E162" s="207" t="s">
        <v>1053</v>
      </c>
      <c r="F162" s="260"/>
      <c r="G162" s="208">
        <v>1974</v>
      </c>
      <c r="H162" s="208">
        <v>58</v>
      </c>
    </row>
    <row r="163" spans="1:8" ht="42.85">
      <c r="A163" s="207" t="s">
        <v>1052</v>
      </c>
      <c r="B163" s="207" t="s">
        <v>445</v>
      </c>
      <c r="C163" s="207" t="s">
        <v>437</v>
      </c>
      <c r="D163" s="207" t="s">
        <v>523</v>
      </c>
      <c r="E163" s="207" t="s">
        <v>1051</v>
      </c>
      <c r="F163" s="260"/>
      <c r="G163" s="208">
        <v>1974</v>
      </c>
      <c r="H163" s="208">
        <v>58</v>
      </c>
    </row>
    <row r="164" spans="1:8" ht="28.55">
      <c r="A164" s="207" t="s">
        <v>1195</v>
      </c>
      <c r="B164" s="207" t="s">
        <v>445</v>
      </c>
      <c r="C164" s="207" t="s">
        <v>437</v>
      </c>
      <c r="D164" s="207" t="s">
        <v>523</v>
      </c>
      <c r="E164" s="207" t="s">
        <v>1051</v>
      </c>
      <c r="F164" s="260" t="s">
        <v>471</v>
      </c>
      <c r="G164" s="208">
        <v>1974</v>
      </c>
      <c r="H164" s="208">
        <v>58</v>
      </c>
    </row>
    <row r="165" spans="1:8" ht="28.55">
      <c r="A165" s="207" t="s">
        <v>470</v>
      </c>
      <c r="B165" s="207" t="s">
        <v>445</v>
      </c>
      <c r="C165" s="207" t="s">
        <v>437</v>
      </c>
      <c r="D165" s="207" t="s">
        <v>523</v>
      </c>
      <c r="E165" s="207" t="s">
        <v>1051</v>
      </c>
      <c r="F165" s="260" t="s">
        <v>466</v>
      </c>
      <c r="G165" s="208">
        <v>1974</v>
      </c>
      <c r="H165" s="208">
        <v>58</v>
      </c>
    </row>
    <row r="166" spans="1:8" ht="28.55">
      <c r="A166" s="207" t="s">
        <v>661</v>
      </c>
      <c r="B166" s="207" t="s">
        <v>445</v>
      </c>
      <c r="C166" s="207" t="s">
        <v>437</v>
      </c>
      <c r="D166" s="207" t="s">
        <v>523</v>
      </c>
      <c r="E166" s="207" t="s">
        <v>660</v>
      </c>
      <c r="F166" s="260"/>
      <c r="G166" s="208">
        <v>232674.8</v>
      </c>
      <c r="H166" s="208">
        <v>232674.8</v>
      </c>
    </row>
    <row r="167" spans="1:8" ht="71.349999999999994">
      <c r="A167" s="207" t="s">
        <v>1061</v>
      </c>
      <c r="B167" s="207" t="s">
        <v>445</v>
      </c>
      <c r="C167" s="207" t="s">
        <v>437</v>
      </c>
      <c r="D167" s="207" t="s">
        <v>523</v>
      </c>
      <c r="E167" s="207" t="s">
        <v>1060</v>
      </c>
      <c r="F167" s="260"/>
      <c r="G167" s="208">
        <v>232674.8</v>
      </c>
      <c r="H167" s="208">
        <v>232674.8</v>
      </c>
    </row>
    <row r="168" spans="1:8" ht="42.85">
      <c r="A168" s="207" t="s">
        <v>1059</v>
      </c>
      <c r="B168" s="207" t="s">
        <v>445</v>
      </c>
      <c r="C168" s="207" t="s">
        <v>437</v>
      </c>
      <c r="D168" s="207" t="s">
        <v>523</v>
      </c>
      <c r="E168" s="207" t="s">
        <v>1058</v>
      </c>
      <c r="F168" s="260"/>
      <c r="G168" s="208">
        <v>232674.8</v>
      </c>
      <c r="H168" s="208">
        <v>232674.8</v>
      </c>
    </row>
    <row r="169" spans="1:8" ht="85.65">
      <c r="A169" s="207" t="s">
        <v>1057</v>
      </c>
      <c r="B169" s="207" t="s">
        <v>445</v>
      </c>
      <c r="C169" s="207" t="s">
        <v>437</v>
      </c>
      <c r="D169" s="207" t="s">
        <v>523</v>
      </c>
      <c r="E169" s="207" t="s">
        <v>1056</v>
      </c>
      <c r="F169" s="260"/>
      <c r="G169" s="208">
        <v>232674.8</v>
      </c>
      <c r="H169" s="208">
        <v>232674.8</v>
      </c>
    </row>
    <row r="170" spans="1:8" ht="28.55">
      <c r="A170" s="207" t="s">
        <v>479</v>
      </c>
      <c r="B170" s="207" t="s">
        <v>445</v>
      </c>
      <c r="C170" s="207" t="s">
        <v>437</v>
      </c>
      <c r="D170" s="207" t="s">
        <v>523</v>
      </c>
      <c r="E170" s="207" t="s">
        <v>1056</v>
      </c>
      <c r="F170" s="260" t="s">
        <v>458</v>
      </c>
      <c r="G170" s="208">
        <v>232674.8</v>
      </c>
      <c r="H170" s="208">
        <v>232674.8</v>
      </c>
    </row>
    <row r="171" spans="1:8" ht="14.3">
      <c r="A171" s="207" t="s">
        <v>503</v>
      </c>
      <c r="B171" s="207" t="s">
        <v>445</v>
      </c>
      <c r="C171" s="207" t="s">
        <v>437</v>
      </c>
      <c r="D171" s="207" t="s">
        <v>523</v>
      </c>
      <c r="E171" s="207" t="s">
        <v>1056</v>
      </c>
      <c r="F171" s="260" t="s">
        <v>461</v>
      </c>
      <c r="G171" s="208">
        <v>232674.8</v>
      </c>
      <c r="H171" s="208">
        <v>232674.8</v>
      </c>
    </row>
    <row r="172" spans="1:8" ht="14.3">
      <c r="A172" s="207" t="s">
        <v>879</v>
      </c>
      <c r="B172" s="207" t="s">
        <v>445</v>
      </c>
      <c r="C172" s="207" t="s">
        <v>437</v>
      </c>
      <c r="D172" s="207" t="s">
        <v>523</v>
      </c>
      <c r="E172" s="207" t="s">
        <v>878</v>
      </c>
      <c r="F172" s="260"/>
      <c r="G172" s="208">
        <v>1000</v>
      </c>
      <c r="H172" s="208">
        <v>1000</v>
      </c>
    </row>
    <row r="173" spans="1:8" ht="14.3">
      <c r="A173" s="207" t="s">
        <v>533</v>
      </c>
      <c r="B173" s="207" t="s">
        <v>445</v>
      </c>
      <c r="C173" s="207" t="s">
        <v>437</v>
      </c>
      <c r="D173" s="207" t="s">
        <v>523</v>
      </c>
      <c r="E173" s="207" t="s">
        <v>1200</v>
      </c>
      <c r="F173" s="260"/>
      <c r="G173" s="208">
        <v>1000</v>
      </c>
      <c r="H173" s="208">
        <v>1000</v>
      </c>
    </row>
    <row r="174" spans="1:8" ht="28.55">
      <c r="A174" s="207" t="s">
        <v>531</v>
      </c>
      <c r="B174" s="207" t="s">
        <v>445</v>
      </c>
      <c r="C174" s="207" t="s">
        <v>437</v>
      </c>
      <c r="D174" s="207" t="s">
        <v>523</v>
      </c>
      <c r="E174" s="207" t="s">
        <v>1201</v>
      </c>
      <c r="F174" s="260"/>
      <c r="G174" s="208">
        <v>1000</v>
      </c>
      <c r="H174" s="208">
        <v>1000</v>
      </c>
    </row>
    <row r="175" spans="1:8" ht="42.85">
      <c r="A175" s="207" t="s">
        <v>1203</v>
      </c>
      <c r="B175" s="207" t="s">
        <v>445</v>
      </c>
      <c r="C175" s="207" t="s">
        <v>437</v>
      </c>
      <c r="D175" s="207" t="s">
        <v>523</v>
      </c>
      <c r="E175" s="207" t="s">
        <v>1204</v>
      </c>
      <c r="F175" s="260"/>
      <c r="G175" s="208">
        <v>1000</v>
      </c>
      <c r="H175" s="208">
        <v>1000</v>
      </c>
    </row>
    <row r="176" spans="1:8" ht="28.55">
      <c r="A176" s="207" t="s">
        <v>479</v>
      </c>
      <c r="B176" s="207" t="s">
        <v>445</v>
      </c>
      <c r="C176" s="207" t="s">
        <v>437</v>
      </c>
      <c r="D176" s="207" t="s">
        <v>523</v>
      </c>
      <c r="E176" s="207" t="s">
        <v>1204</v>
      </c>
      <c r="F176" s="260" t="s">
        <v>458</v>
      </c>
      <c r="G176" s="208">
        <v>1000</v>
      </c>
      <c r="H176" s="208">
        <v>1000</v>
      </c>
    </row>
    <row r="177" spans="1:8" ht="14.3">
      <c r="A177" s="207" t="s">
        <v>503</v>
      </c>
      <c r="B177" s="207" t="s">
        <v>445</v>
      </c>
      <c r="C177" s="207" t="s">
        <v>437</v>
      </c>
      <c r="D177" s="207" t="s">
        <v>523</v>
      </c>
      <c r="E177" s="207" t="s">
        <v>1204</v>
      </c>
      <c r="F177" s="260" t="s">
        <v>461</v>
      </c>
      <c r="G177" s="208">
        <v>1000</v>
      </c>
      <c r="H177" s="208">
        <v>1000</v>
      </c>
    </row>
    <row r="178" spans="1:8" ht="14.3">
      <c r="A178" s="207" t="s">
        <v>526</v>
      </c>
      <c r="B178" s="207" t="s">
        <v>445</v>
      </c>
      <c r="C178" s="207" t="s">
        <v>437</v>
      </c>
      <c r="D178" s="207" t="s">
        <v>523</v>
      </c>
      <c r="E178" s="207" t="s">
        <v>525</v>
      </c>
      <c r="F178" s="260"/>
      <c r="G178" s="208">
        <v>715.7</v>
      </c>
      <c r="H178" s="208">
        <v>715.7</v>
      </c>
    </row>
    <row r="179" spans="1:8" ht="28.55">
      <c r="A179" s="207" t="s">
        <v>782</v>
      </c>
      <c r="B179" s="207" t="s">
        <v>445</v>
      </c>
      <c r="C179" s="207" t="s">
        <v>437</v>
      </c>
      <c r="D179" s="207" t="s">
        <v>523</v>
      </c>
      <c r="E179" s="207" t="s">
        <v>781</v>
      </c>
      <c r="F179" s="260"/>
      <c r="G179" s="208">
        <v>715.7</v>
      </c>
      <c r="H179" s="208">
        <v>715.7</v>
      </c>
    </row>
    <row r="180" spans="1:8" ht="14.3">
      <c r="A180" s="207" t="s">
        <v>546</v>
      </c>
      <c r="B180" s="207" t="s">
        <v>445</v>
      </c>
      <c r="C180" s="207" t="s">
        <v>437</v>
      </c>
      <c r="D180" s="207" t="s">
        <v>523</v>
      </c>
      <c r="E180" s="207" t="s">
        <v>781</v>
      </c>
      <c r="F180" s="260" t="s">
        <v>448</v>
      </c>
      <c r="G180" s="208">
        <v>715.7</v>
      </c>
      <c r="H180" s="208">
        <v>715.7</v>
      </c>
    </row>
    <row r="181" spans="1:8" ht="14.3">
      <c r="A181" s="207" t="s">
        <v>671</v>
      </c>
      <c r="B181" s="207" t="s">
        <v>445</v>
      </c>
      <c r="C181" s="207" t="s">
        <v>437</v>
      </c>
      <c r="D181" s="207" t="s">
        <v>523</v>
      </c>
      <c r="E181" s="207" t="s">
        <v>781</v>
      </c>
      <c r="F181" s="260" t="s">
        <v>669</v>
      </c>
      <c r="G181" s="208">
        <v>715.7</v>
      </c>
      <c r="H181" s="208">
        <v>715.7</v>
      </c>
    </row>
    <row r="182" spans="1:8" ht="28.55">
      <c r="A182" s="207" t="s">
        <v>1050</v>
      </c>
      <c r="B182" s="207" t="s">
        <v>445</v>
      </c>
      <c r="C182" s="207" t="s">
        <v>467</v>
      </c>
      <c r="D182" s="207"/>
      <c r="E182" s="207"/>
      <c r="F182" s="260"/>
      <c r="G182" s="208">
        <v>92271.7</v>
      </c>
      <c r="H182" s="208">
        <v>92271.7</v>
      </c>
    </row>
    <row r="183" spans="1:8" ht="45.4" customHeight="1">
      <c r="A183" s="209" t="s">
        <v>1563</v>
      </c>
      <c r="B183" s="207" t="s">
        <v>445</v>
      </c>
      <c r="C183" s="207" t="s">
        <v>467</v>
      </c>
      <c r="D183" s="207" t="s">
        <v>584</v>
      </c>
      <c r="E183" s="207"/>
      <c r="F183" s="260"/>
      <c r="G183" s="208">
        <v>53147.199999999997</v>
      </c>
      <c r="H183" s="208">
        <v>53147.199999999997</v>
      </c>
    </row>
    <row r="184" spans="1:8" ht="28.55">
      <c r="A184" s="207" t="s">
        <v>887</v>
      </c>
      <c r="B184" s="207" t="s">
        <v>445</v>
      </c>
      <c r="C184" s="207" t="s">
        <v>467</v>
      </c>
      <c r="D184" s="207" t="s">
        <v>584</v>
      </c>
      <c r="E184" s="207" t="s">
        <v>886</v>
      </c>
      <c r="F184" s="260"/>
      <c r="G184" s="208">
        <v>53147.199999999997</v>
      </c>
      <c r="H184" s="208">
        <v>53147.199999999997</v>
      </c>
    </row>
    <row r="185" spans="1:8" ht="57.1">
      <c r="A185" s="207" t="s">
        <v>1205</v>
      </c>
      <c r="B185" s="207" t="s">
        <v>445</v>
      </c>
      <c r="C185" s="207" t="s">
        <v>467</v>
      </c>
      <c r="D185" s="207" t="s">
        <v>584</v>
      </c>
      <c r="E185" s="207" t="s">
        <v>1049</v>
      </c>
      <c r="F185" s="260"/>
      <c r="G185" s="208">
        <v>6730</v>
      </c>
      <c r="H185" s="208">
        <v>6730</v>
      </c>
    </row>
    <row r="186" spans="1:8" ht="42.85">
      <c r="A186" s="207" t="s">
        <v>1206</v>
      </c>
      <c r="B186" s="207" t="s">
        <v>445</v>
      </c>
      <c r="C186" s="207" t="s">
        <v>467</v>
      </c>
      <c r="D186" s="207" t="s">
        <v>584</v>
      </c>
      <c r="E186" s="207" t="s">
        <v>1048</v>
      </c>
      <c r="F186" s="260"/>
      <c r="G186" s="208">
        <v>6730</v>
      </c>
      <c r="H186" s="208">
        <v>6730</v>
      </c>
    </row>
    <row r="187" spans="1:8" ht="28.55">
      <c r="A187" s="207" t="s">
        <v>1207</v>
      </c>
      <c r="B187" s="207" t="s">
        <v>445</v>
      </c>
      <c r="C187" s="207" t="s">
        <v>467</v>
      </c>
      <c r="D187" s="207" t="s">
        <v>584</v>
      </c>
      <c r="E187" s="207" t="s">
        <v>1208</v>
      </c>
      <c r="F187" s="260"/>
      <c r="G187" s="208">
        <v>3530</v>
      </c>
      <c r="H187" s="208">
        <v>3530</v>
      </c>
    </row>
    <row r="188" spans="1:8" ht="28.55">
      <c r="A188" s="207" t="s">
        <v>1195</v>
      </c>
      <c r="B188" s="207" t="s">
        <v>445</v>
      </c>
      <c r="C188" s="207" t="s">
        <v>467</v>
      </c>
      <c r="D188" s="207" t="s">
        <v>584</v>
      </c>
      <c r="E188" s="207" t="s">
        <v>1208</v>
      </c>
      <c r="F188" s="260" t="s">
        <v>471</v>
      </c>
      <c r="G188" s="208">
        <v>3530</v>
      </c>
      <c r="H188" s="208">
        <v>3530</v>
      </c>
    </row>
    <row r="189" spans="1:8" ht="28.55">
      <c r="A189" s="207" t="s">
        <v>470</v>
      </c>
      <c r="B189" s="207" t="s">
        <v>445</v>
      </c>
      <c r="C189" s="207" t="s">
        <v>467</v>
      </c>
      <c r="D189" s="207" t="s">
        <v>584</v>
      </c>
      <c r="E189" s="207" t="s">
        <v>1208</v>
      </c>
      <c r="F189" s="260" t="s">
        <v>466</v>
      </c>
      <c r="G189" s="208">
        <v>3530</v>
      </c>
      <c r="H189" s="208">
        <v>3530</v>
      </c>
    </row>
    <row r="190" spans="1:8" ht="42.85">
      <c r="A190" s="207" t="s">
        <v>1209</v>
      </c>
      <c r="B190" s="207" t="s">
        <v>445</v>
      </c>
      <c r="C190" s="207" t="s">
        <v>467</v>
      </c>
      <c r="D190" s="207" t="s">
        <v>584</v>
      </c>
      <c r="E190" s="207" t="s">
        <v>1210</v>
      </c>
      <c r="F190" s="260"/>
      <c r="G190" s="208">
        <v>3200</v>
      </c>
      <c r="H190" s="208">
        <v>3200</v>
      </c>
    </row>
    <row r="191" spans="1:8" ht="28.55">
      <c r="A191" s="207" t="s">
        <v>479</v>
      </c>
      <c r="B191" s="207" t="s">
        <v>445</v>
      </c>
      <c r="C191" s="207" t="s">
        <v>467</v>
      </c>
      <c r="D191" s="207" t="s">
        <v>584</v>
      </c>
      <c r="E191" s="207" t="s">
        <v>1210</v>
      </c>
      <c r="F191" s="260" t="s">
        <v>458</v>
      </c>
      <c r="G191" s="208">
        <v>3200</v>
      </c>
      <c r="H191" s="208">
        <v>3200</v>
      </c>
    </row>
    <row r="192" spans="1:8" ht="14.3">
      <c r="A192" s="207" t="s">
        <v>503</v>
      </c>
      <c r="B192" s="207" t="s">
        <v>445</v>
      </c>
      <c r="C192" s="207" t="s">
        <v>467</v>
      </c>
      <c r="D192" s="207" t="s">
        <v>584</v>
      </c>
      <c r="E192" s="207" t="s">
        <v>1210</v>
      </c>
      <c r="F192" s="260" t="s">
        <v>461</v>
      </c>
      <c r="G192" s="208">
        <v>3200</v>
      </c>
      <c r="H192" s="208">
        <v>3200</v>
      </c>
    </row>
    <row r="193" spans="1:8" ht="42.85">
      <c r="A193" s="207" t="s">
        <v>1211</v>
      </c>
      <c r="B193" s="207" t="s">
        <v>445</v>
      </c>
      <c r="C193" s="207" t="s">
        <v>467</v>
      </c>
      <c r="D193" s="207" t="s">
        <v>584</v>
      </c>
      <c r="E193" s="207" t="s">
        <v>1047</v>
      </c>
      <c r="F193" s="260"/>
      <c r="G193" s="208">
        <v>1076</v>
      </c>
      <c r="H193" s="208">
        <v>1076</v>
      </c>
    </row>
    <row r="194" spans="1:8" ht="99.9">
      <c r="A194" s="207" t="s">
        <v>1212</v>
      </c>
      <c r="B194" s="207" t="s">
        <v>445</v>
      </c>
      <c r="C194" s="207" t="s">
        <v>467</v>
      </c>
      <c r="D194" s="207" t="s">
        <v>584</v>
      </c>
      <c r="E194" s="207" t="s">
        <v>1046</v>
      </c>
      <c r="F194" s="260"/>
      <c r="G194" s="208">
        <v>1076</v>
      </c>
      <c r="H194" s="208">
        <v>1076</v>
      </c>
    </row>
    <row r="195" spans="1:8" ht="42.85">
      <c r="A195" s="207" t="s">
        <v>1045</v>
      </c>
      <c r="B195" s="207" t="s">
        <v>445</v>
      </c>
      <c r="C195" s="207" t="s">
        <v>467</v>
      </c>
      <c r="D195" s="207" t="s">
        <v>584</v>
      </c>
      <c r="E195" s="207" t="s">
        <v>1044</v>
      </c>
      <c r="F195" s="260"/>
      <c r="G195" s="208">
        <v>1076</v>
      </c>
      <c r="H195" s="208">
        <v>1076</v>
      </c>
    </row>
    <row r="196" spans="1:8" ht="28.55">
      <c r="A196" s="207" t="s">
        <v>1195</v>
      </c>
      <c r="B196" s="207" t="s">
        <v>445</v>
      </c>
      <c r="C196" s="207" t="s">
        <v>467</v>
      </c>
      <c r="D196" s="207" t="s">
        <v>584</v>
      </c>
      <c r="E196" s="207" t="s">
        <v>1044</v>
      </c>
      <c r="F196" s="260" t="s">
        <v>471</v>
      </c>
      <c r="G196" s="208">
        <v>1076</v>
      </c>
      <c r="H196" s="208">
        <v>1076</v>
      </c>
    </row>
    <row r="197" spans="1:8" ht="28.55">
      <c r="A197" s="207" t="s">
        <v>470</v>
      </c>
      <c r="B197" s="207" t="s">
        <v>445</v>
      </c>
      <c r="C197" s="207" t="s">
        <v>467</v>
      </c>
      <c r="D197" s="207" t="s">
        <v>584</v>
      </c>
      <c r="E197" s="207" t="s">
        <v>1044</v>
      </c>
      <c r="F197" s="260" t="s">
        <v>466</v>
      </c>
      <c r="G197" s="208">
        <v>1076</v>
      </c>
      <c r="H197" s="208">
        <v>1076</v>
      </c>
    </row>
    <row r="198" spans="1:8" ht="28.55">
      <c r="A198" s="207" t="s">
        <v>1213</v>
      </c>
      <c r="B198" s="207" t="s">
        <v>445</v>
      </c>
      <c r="C198" s="207" t="s">
        <v>467</v>
      </c>
      <c r="D198" s="207" t="s">
        <v>584</v>
      </c>
      <c r="E198" s="207" t="s">
        <v>1043</v>
      </c>
      <c r="F198" s="260"/>
      <c r="G198" s="208">
        <v>2700</v>
      </c>
      <c r="H198" s="208">
        <v>2700</v>
      </c>
    </row>
    <row r="199" spans="1:8" ht="28.55">
      <c r="A199" s="207" t="s">
        <v>1042</v>
      </c>
      <c r="B199" s="207" t="s">
        <v>445</v>
      </c>
      <c r="C199" s="207" t="s">
        <v>467</v>
      </c>
      <c r="D199" s="207" t="s">
        <v>584</v>
      </c>
      <c r="E199" s="207" t="s">
        <v>1041</v>
      </c>
      <c r="F199" s="260"/>
      <c r="G199" s="208">
        <v>2700</v>
      </c>
      <c r="H199" s="208">
        <v>2700</v>
      </c>
    </row>
    <row r="200" spans="1:8" ht="28.55">
      <c r="A200" s="207" t="s">
        <v>1040</v>
      </c>
      <c r="B200" s="207" t="s">
        <v>445</v>
      </c>
      <c r="C200" s="207" t="s">
        <v>467</v>
      </c>
      <c r="D200" s="207" t="s">
        <v>584</v>
      </c>
      <c r="E200" s="207" t="s">
        <v>1039</v>
      </c>
      <c r="F200" s="260"/>
      <c r="G200" s="208">
        <v>1460</v>
      </c>
      <c r="H200" s="208">
        <v>1460</v>
      </c>
    </row>
    <row r="201" spans="1:8" ht="28.55">
      <c r="A201" s="207" t="s">
        <v>1195</v>
      </c>
      <c r="B201" s="207" t="s">
        <v>445</v>
      </c>
      <c r="C201" s="207" t="s">
        <v>467</v>
      </c>
      <c r="D201" s="207" t="s">
        <v>584</v>
      </c>
      <c r="E201" s="207" t="s">
        <v>1039</v>
      </c>
      <c r="F201" s="260" t="s">
        <v>471</v>
      </c>
      <c r="G201" s="208">
        <v>583</v>
      </c>
      <c r="H201" s="208">
        <v>583</v>
      </c>
    </row>
    <row r="202" spans="1:8" ht="28.55">
      <c r="A202" s="207" t="s">
        <v>470</v>
      </c>
      <c r="B202" s="207" t="s">
        <v>445</v>
      </c>
      <c r="C202" s="207" t="s">
        <v>467</v>
      </c>
      <c r="D202" s="207" t="s">
        <v>584</v>
      </c>
      <c r="E202" s="207" t="s">
        <v>1039</v>
      </c>
      <c r="F202" s="260" t="s">
        <v>466</v>
      </c>
      <c r="G202" s="208">
        <v>583</v>
      </c>
      <c r="H202" s="208">
        <v>583</v>
      </c>
    </row>
    <row r="203" spans="1:8" ht="14.3">
      <c r="A203" s="207" t="s">
        <v>485</v>
      </c>
      <c r="B203" s="207" t="s">
        <v>445</v>
      </c>
      <c r="C203" s="207" t="s">
        <v>467</v>
      </c>
      <c r="D203" s="207" t="s">
        <v>584</v>
      </c>
      <c r="E203" s="207" t="s">
        <v>1039</v>
      </c>
      <c r="F203" s="260" t="s">
        <v>484</v>
      </c>
      <c r="G203" s="208">
        <v>877</v>
      </c>
      <c r="H203" s="208">
        <v>877</v>
      </c>
    </row>
    <row r="204" spans="1:8" ht="14.3">
      <c r="A204" s="207" t="s">
        <v>752</v>
      </c>
      <c r="B204" s="207" t="s">
        <v>445</v>
      </c>
      <c r="C204" s="207" t="s">
        <v>467</v>
      </c>
      <c r="D204" s="207" t="s">
        <v>584</v>
      </c>
      <c r="E204" s="207" t="s">
        <v>1039</v>
      </c>
      <c r="F204" s="260" t="s">
        <v>751</v>
      </c>
      <c r="G204" s="208">
        <v>877</v>
      </c>
      <c r="H204" s="208">
        <v>877</v>
      </c>
    </row>
    <row r="205" spans="1:8" ht="28.55">
      <c r="A205" s="207" t="s">
        <v>1214</v>
      </c>
      <c r="B205" s="207" t="s">
        <v>445</v>
      </c>
      <c r="C205" s="207" t="s">
        <v>467</v>
      </c>
      <c r="D205" s="207" t="s">
        <v>584</v>
      </c>
      <c r="E205" s="207" t="s">
        <v>1215</v>
      </c>
      <c r="F205" s="260"/>
      <c r="G205" s="208">
        <v>300</v>
      </c>
      <c r="H205" s="208">
        <v>300</v>
      </c>
    </row>
    <row r="206" spans="1:8" ht="28.55">
      <c r="A206" s="207" t="s">
        <v>1195</v>
      </c>
      <c r="B206" s="207" t="s">
        <v>445</v>
      </c>
      <c r="C206" s="207" t="s">
        <v>467</v>
      </c>
      <c r="D206" s="207" t="s">
        <v>584</v>
      </c>
      <c r="E206" s="207" t="s">
        <v>1215</v>
      </c>
      <c r="F206" s="260" t="s">
        <v>471</v>
      </c>
      <c r="G206" s="208">
        <v>300</v>
      </c>
      <c r="H206" s="208">
        <v>300</v>
      </c>
    </row>
    <row r="207" spans="1:8" ht="28.55">
      <c r="A207" s="207" t="s">
        <v>470</v>
      </c>
      <c r="B207" s="207" t="s">
        <v>445</v>
      </c>
      <c r="C207" s="207" t="s">
        <v>467</v>
      </c>
      <c r="D207" s="207" t="s">
        <v>584</v>
      </c>
      <c r="E207" s="207" t="s">
        <v>1215</v>
      </c>
      <c r="F207" s="260" t="s">
        <v>466</v>
      </c>
      <c r="G207" s="208">
        <v>300</v>
      </c>
      <c r="H207" s="208">
        <v>300</v>
      </c>
    </row>
    <row r="208" spans="1:8" ht="28.55">
      <c r="A208" s="207" t="s">
        <v>1038</v>
      </c>
      <c r="B208" s="207" t="s">
        <v>445</v>
      </c>
      <c r="C208" s="207" t="s">
        <v>467</v>
      </c>
      <c r="D208" s="207" t="s">
        <v>584</v>
      </c>
      <c r="E208" s="207" t="s">
        <v>1037</v>
      </c>
      <c r="F208" s="260"/>
      <c r="G208" s="208">
        <v>200</v>
      </c>
      <c r="H208" s="208">
        <v>200</v>
      </c>
    </row>
    <row r="209" spans="1:8" ht="28.55">
      <c r="A209" s="207" t="s">
        <v>479</v>
      </c>
      <c r="B209" s="207" t="s">
        <v>445</v>
      </c>
      <c r="C209" s="207" t="s">
        <v>467</v>
      </c>
      <c r="D209" s="207" t="s">
        <v>584</v>
      </c>
      <c r="E209" s="207" t="s">
        <v>1037</v>
      </c>
      <c r="F209" s="260" t="s">
        <v>458</v>
      </c>
      <c r="G209" s="208">
        <v>200</v>
      </c>
      <c r="H209" s="208">
        <v>200</v>
      </c>
    </row>
    <row r="210" spans="1:8" ht="14.3">
      <c r="A210" s="207" t="s">
        <v>478</v>
      </c>
      <c r="B210" s="207" t="s">
        <v>445</v>
      </c>
      <c r="C210" s="207" t="s">
        <v>467</v>
      </c>
      <c r="D210" s="207" t="s">
        <v>584</v>
      </c>
      <c r="E210" s="207" t="s">
        <v>1037</v>
      </c>
      <c r="F210" s="260" t="s">
        <v>476</v>
      </c>
      <c r="G210" s="208">
        <v>200</v>
      </c>
      <c r="H210" s="208">
        <v>200</v>
      </c>
    </row>
    <row r="211" spans="1:8" ht="28.55">
      <c r="A211" s="207" t="s">
        <v>1214</v>
      </c>
      <c r="B211" s="207" t="s">
        <v>445</v>
      </c>
      <c r="C211" s="207" t="s">
        <v>467</v>
      </c>
      <c r="D211" s="207" t="s">
        <v>584</v>
      </c>
      <c r="E211" s="207" t="s">
        <v>1036</v>
      </c>
      <c r="F211" s="260"/>
      <c r="G211" s="208">
        <v>740</v>
      </c>
      <c r="H211" s="208">
        <v>740</v>
      </c>
    </row>
    <row r="212" spans="1:8" ht="57.1">
      <c r="A212" s="207" t="s">
        <v>1194</v>
      </c>
      <c r="B212" s="207" t="s">
        <v>445</v>
      </c>
      <c r="C212" s="207" t="s">
        <v>467</v>
      </c>
      <c r="D212" s="207" t="s">
        <v>584</v>
      </c>
      <c r="E212" s="207" t="s">
        <v>1036</v>
      </c>
      <c r="F212" s="260" t="s">
        <v>488</v>
      </c>
      <c r="G212" s="208">
        <v>740</v>
      </c>
      <c r="H212" s="208">
        <v>740</v>
      </c>
    </row>
    <row r="213" spans="1:8" ht="14.3">
      <c r="A213" s="207" t="s">
        <v>487</v>
      </c>
      <c r="B213" s="207" t="s">
        <v>445</v>
      </c>
      <c r="C213" s="207" t="s">
        <v>467</v>
      </c>
      <c r="D213" s="207" t="s">
        <v>584</v>
      </c>
      <c r="E213" s="207" t="s">
        <v>1036</v>
      </c>
      <c r="F213" s="260" t="s">
        <v>486</v>
      </c>
      <c r="G213" s="208">
        <v>740</v>
      </c>
      <c r="H213" s="208">
        <v>740</v>
      </c>
    </row>
    <row r="214" spans="1:8" ht="14.3">
      <c r="A214" s="207" t="s">
        <v>533</v>
      </c>
      <c r="B214" s="207" t="s">
        <v>445</v>
      </c>
      <c r="C214" s="207" t="s">
        <v>467</v>
      </c>
      <c r="D214" s="207" t="s">
        <v>584</v>
      </c>
      <c r="E214" s="207" t="s">
        <v>1035</v>
      </c>
      <c r="F214" s="260"/>
      <c r="G214" s="208">
        <v>42641.2</v>
      </c>
      <c r="H214" s="208">
        <v>42641.2</v>
      </c>
    </row>
    <row r="215" spans="1:8" ht="28.55">
      <c r="A215" s="207" t="s">
        <v>531</v>
      </c>
      <c r="B215" s="207" t="s">
        <v>445</v>
      </c>
      <c r="C215" s="207" t="s">
        <v>467</v>
      </c>
      <c r="D215" s="207" t="s">
        <v>584</v>
      </c>
      <c r="E215" s="207" t="s">
        <v>1034</v>
      </c>
      <c r="F215" s="260"/>
      <c r="G215" s="208">
        <v>42641.2</v>
      </c>
      <c r="H215" s="208">
        <v>42641.2</v>
      </c>
    </row>
    <row r="216" spans="1:8" ht="28.55">
      <c r="A216" s="207" t="s">
        <v>1216</v>
      </c>
      <c r="B216" s="207" t="s">
        <v>445</v>
      </c>
      <c r="C216" s="207" t="s">
        <v>467</v>
      </c>
      <c r="D216" s="207" t="s">
        <v>584</v>
      </c>
      <c r="E216" s="207" t="s">
        <v>1033</v>
      </c>
      <c r="F216" s="260"/>
      <c r="G216" s="208">
        <v>42641.2</v>
      </c>
      <c r="H216" s="208">
        <v>42641.2</v>
      </c>
    </row>
    <row r="217" spans="1:8" ht="57.1">
      <c r="A217" s="207" t="s">
        <v>1194</v>
      </c>
      <c r="B217" s="207" t="s">
        <v>445</v>
      </c>
      <c r="C217" s="207" t="s">
        <v>467</v>
      </c>
      <c r="D217" s="207" t="s">
        <v>584</v>
      </c>
      <c r="E217" s="207" t="s">
        <v>1033</v>
      </c>
      <c r="F217" s="260" t="s">
        <v>488</v>
      </c>
      <c r="G217" s="208">
        <v>41655.4</v>
      </c>
      <c r="H217" s="208">
        <v>41655.4</v>
      </c>
    </row>
    <row r="218" spans="1:8" ht="14.3">
      <c r="A218" s="207" t="s">
        <v>487</v>
      </c>
      <c r="B218" s="207" t="s">
        <v>445</v>
      </c>
      <c r="C218" s="207" t="s">
        <v>467</v>
      </c>
      <c r="D218" s="207" t="s">
        <v>584</v>
      </c>
      <c r="E218" s="207" t="s">
        <v>1033</v>
      </c>
      <c r="F218" s="260" t="s">
        <v>486</v>
      </c>
      <c r="G218" s="208">
        <v>41655.4</v>
      </c>
      <c r="H218" s="208">
        <v>41655.4</v>
      </c>
    </row>
    <row r="219" spans="1:8" ht="28.55">
      <c r="A219" s="207" t="s">
        <v>1195</v>
      </c>
      <c r="B219" s="207" t="s">
        <v>445</v>
      </c>
      <c r="C219" s="207" t="s">
        <v>467</v>
      </c>
      <c r="D219" s="207" t="s">
        <v>584</v>
      </c>
      <c r="E219" s="207" t="s">
        <v>1033</v>
      </c>
      <c r="F219" s="260" t="s">
        <v>471</v>
      </c>
      <c r="G219" s="208">
        <v>985.8</v>
      </c>
      <c r="H219" s="208">
        <v>985.8</v>
      </c>
    </row>
    <row r="220" spans="1:8" ht="28.55">
      <c r="A220" s="207" t="s">
        <v>470</v>
      </c>
      <c r="B220" s="207" t="s">
        <v>445</v>
      </c>
      <c r="C220" s="207" t="s">
        <v>467</v>
      </c>
      <c r="D220" s="207" t="s">
        <v>584</v>
      </c>
      <c r="E220" s="207" t="s">
        <v>1033</v>
      </c>
      <c r="F220" s="260" t="s">
        <v>466</v>
      </c>
      <c r="G220" s="208">
        <v>985.8</v>
      </c>
      <c r="H220" s="208">
        <v>985.8</v>
      </c>
    </row>
    <row r="221" spans="1:8" ht="28.55">
      <c r="A221" s="207" t="s">
        <v>1032</v>
      </c>
      <c r="B221" s="207" t="s">
        <v>445</v>
      </c>
      <c r="C221" s="207" t="s">
        <v>467</v>
      </c>
      <c r="D221" s="207" t="s">
        <v>1015</v>
      </c>
      <c r="E221" s="207"/>
      <c r="F221" s="260"/>
      <c r="G221" s="208">
        <v>39124.5</v>
      </c>
      <c r="H221" s="208">
        <v>39124.5</v>
      </c>
    </row>
    <row r="222" spans="1:8" ht="28.55">
      <c r="A222" s="207" t="s">
        <v>887</v>
      </c>
      <c r="B222" s="207" t="s">
        <v>445</v>
      </c>
      <c r="C222" s="207" t="s">
        <v>467</v>
      </c>
      <c r="D222" s="207" t="s">
        <v>1015</v>
      </c>
      <c r="E222" s="207" t="s">
        <v>886</v>
      </c>
      <c r="F222" s="260"/>
      <c r="G222" s="208">
        <v>39124.5</v>
      </c>
      <c r="H222" s="208">
        <v>39124.5</v>
      </c>
    </row>
    <row r="223" spans="1:8" ht="28.55">
      <c r="A223" s="207" t="s">
        <v>885</v>
      </c>
      <c r="B223" s="207" t="s">
        <v>445</v>
      </c>
      <c r="C223" s="207" t="s">
        <v>467</v>
      </c>
      <c r="D223" s="207" t="s">
        <v>1015</v>
      </c>
      <c r="E223" s="207" t="s">
        <v>884</v>
      </c>
      <c r="F223" s="260"/>
      <c r="G223" s="208">
        <v>39124.5</v>
      </c>
      <c r="H223" s="208">
        <v>39124.5</v>
      </c>
    </row>
    <row r="224" spans="1:8" ht="57.1">
      <c r="A224" s="207" t="s">
        <v>1031</v>
      </c>
      <c r="B224" s="207" t="s">
        <v>445</v>
      </c>
      <c r="C224" s="207" t="s">
        <v>467</v>
      </c>
      <c r="D224" s="207" t="s">
        <v>1015</v>
      </c>
      <c r="E224" s="207" t="s">
        <v>1030</v>
      </c>
      <c r="F224" s="260"/>
      <c r="G224" s="208">
        <v>5335</v>
      </c>
      <c r="H224" s="208">
        <v>5335</v>
      </c>
    </row>
    <row r="225" spans="1:8" ht="71.349999999999994">
      <c r="A225" s="207" t="s">
        <v>1029</v>
      </c>
      <c r="B225" s="207" t="s">
        <v>445</v>
      </c>
      <c r="C225" s="207" t="s">
        <v>467</v>
      </c>
      <c r="D225" s="207" t="s">
        <v>1015</v>
      </c>
      <c r="E225" s="207" t="s">
        <v>1028</v>
      </c>
      <c r="F225" s="260"/>
      <c r="G225" s="208">
        <v>4623.7</v>
      </c>
      <c r="H225" s="208">
        <v>4623.7</v>
      </c>
    </row>
    <row r="226" spans="1:8" ht="28.55">
      <c r="A226" s="207" t="s">
        <v>1195</v>
      </c>
      <c r="B226" s="207" t="s">
        <v>445</v>
      </c>
      <c r="C226" s="207" t="s">
        <v>467</v>
      </c>
      <c r="D226" s="207" t="s">
        <v>1015</v>
      </c>
      <c r="E226" s="207" t="s">
        <v>1028</v>
      </c>
      <c r="F226" s="260" t="s">
        <v>471</v>
      </c>
      <c r="G226" s="208">
        <v>4623.7</v>
      </c>
      <c r="H226" s="208">
        <v>4623.7</v>
      </c>
    </row>
    <row r="227" spans="1:8" ht="28.55">
      <c r="A227" s="207" t="s">
        <v>470</v>
      </c>
      <c r="B227" s="207" t="s">
        <v>445</v>
      </c>
      <c r="C227" s="207" t="s">
        <v>467</v>
      </c>
      <c r="D227" s="207" t="s">
        <v>1015</v>
      </c>
      <c r="E227" s="207" t="s">
        <v>1028</v>
      </c>
      <c r="F227" s="260" t="s">
        <v>466</v>
      </c>
      <c r="G227" s="208">
        <v>4623.7</v>
      </c>
      <c r="H227" s="208">
        <v>4623.7</v>
      </c>
    </row>
    <row r="228" spans="1:8" ht="85.65">
      <c r="A228" s="207" t="s">
        <v>1027</v>
      </c>
      <c r="B228" s="207" t="s">
        <v>445</v>
      </c>
      <c r="C228" s="207" t="s">
        <v>467</v>
      </c>
      <c r="D228" s="207" t="s">
        <v>1015</v>
      </c>
      <c r="E228" s="207" t="s">
        <v>1026</v>
      </c>
      <c r="F228" s="260"/>
      <c r="G228" s="208">
        <v>536.29999999999995</v>
      </c>
      <c r="H228" s="208">
        <v>536.29999999999995</v>
      </c>
    </row>
    <row r="229" spans="1:8" ht="28.55">
      <c r="A229" s="207" t="s">
        <v>1195</v>
      </c>
      <c r="B229" s="207" t="s">
        <v>445</v>
      </c>
      <c r="C229" s="207" t="s">
        <v>467</v>
      </c>
      <c r="D229" s="207" t="s">
        <v>1015</v>
      </c>
      <c r="E229" s="207" t="s">
        <v>1026</v>
      </c>
      <c r="F229" s="260" t="s">
        <v>471</v>
      </c>
      <c r="G229" s="208">
        <v>536.29999999999995</v>
      </c>
      <c r="H229" s="208">
        <v>536.29999999999995</v>
      </c>
    </row>
    <row r="230" spans="1:8" ht="28.55">
      <c r="A230" s="207" t="s">
        <v>470</v>
      </c>
      <c r="B230" s="207" t="s">
        <v>445</v>
      </c>
      <c r="C230" s="207" t="s">
        <v>467</v>
      </c>
      <c r="D230" s="207" t="s">
        <v>1015</v>
      </c>
      <c r="E230" s="207" t="s">
        <v>1026</v>
      </c>
      <c r="F230" s="260" t="s">
        <v>466</v>
      </c>
      <c r="G230" s="208">
        <v>536.29999999999995</v>
      </c>
      <c r="H230" s="208">
        <v>536.29999999999995</v>
      </c>
    </row>
    <row r="231" spans="1:8" ht="71.349999999999994">
      <c r="A231" s="207" t="s">
        <v>1217</v>
      </c>
      <c r="B231" s="207" t="s">
        <v>445</v>
      </c>
      <c r="C231" s="207" t="s">
        <v>467</v>
      </c>
      <c r="D231" s="207" t="s">
        <v>1015</v>
      </c>
      <c r="E231" s="207" t="s">
        <v>1218</v>
      </c>
      <c r="F231" s="260"/>
      <c r="G231" s="208">
        <v>90</v>
      </c>
      <c r="H231" s="208">
        <v>90</v>
      </c>
    </row>
    <row r="232" spans="1:8" ht="28.55">
      <c r="A232" s="207" t="s">
        <v>479</v>
      </c>
      <c r="B232" s="207" t="s">
        <v>445</v>
      </c>
      <c r="C232" s="207" t="s">
        <v>467</v>
      </c>
      <c r="D232" s="207" t="s">
        <v>1015</v>
      </c>
      <c r="E232" s="207" t="s">
        <v>1218</v>
      </c>
      <c r="F232" s="260" t="s">
        <v>458</v>
      </c>
      <c r="G232" s="208">
        <v>90</v>
      </c>
      <c r="H232" s="208">
        <v>90</v>
      </c>
    </row>
    <row r="233" spans="1:8" ht="14.3">
      <c r="A233" s="207" t="s">
        <v>503</v>
      </c>
      <c r="B233" s="207" t="s">
        <v>445</v>
      </c>
      <c r="C233" s="207" t="s">
        <v>467</v>
      </c>
      <c r="D233" s="207" t="s">
        <v>1015</v>
      </c>
      <c r="E233" s="207" t="s">
        <v>1218</v>
      </c>
      <c r="F233" s="260" t="s">
        <v>461</v>
      </c>
      <c r="G233" s="208">
        <v>90</v>
      </c>
      <c r="H233" s="208">
        <v>90</v>
      </c>
    </row>
    <row r="234" spans="1:8" ht="85.65">
      <c r="A234" s="207" t="s">
        <v>1025</v>
      </c>
      <c r="B234" s="207" t="s">
        <v>445</v>
      </c>
      <c r="C234" s="207" t="s">
        <v>467</v>
      </c>
      <c r="D234" s="207" t="s">
        <v>1015</v>
      </c>
      <c r="E234" s="207" t="s">
        <v>1024</v>
      </c>
      <c r="F234" s="260"/>
      <c r="G234" s="208">
        <v>85</v>
      </c>
      <c r="H234" s="208">
        <v>85</v>
      </c>
    </row>
    <row r="235" spans="1:8" ht="28.55">
      <c r="A235" s="207" t="s">
        <v>479</v>
      </c>
      <c r="B235" s="207" t="s">
        <v>445</v>
      </c>
      <c r="C235" s="207" t="s">
        <v>467</v>
      </c>
      <c r="D235" s="207" t="s">
        <v>1015</v>
      </c>
      <c r="E235" s="207" t="s">
        <v>1024</v>
      </c>
      <c r="F235" s="260" t="s">
        <v>458</v>
      </c>
      <c r="G235" s="208">
        <v>85</v>
      </c>
      <c r="H235" s="208">
        <v>85</v>
      </c>
    </row>
    <row r="236" spans="1:8" ht="14.3">
      <c r="A236" s="207" t="s">
        <v>478</v>
      </c>
      <c r="B236" s="207" t="s">
        <v>445</v>
      </c>
      <c r="C236" s="207" t="s">
        <v>467</v>
      </c>
      <c r="D236" s="207" t="s">
        <v>1015</v>
      </c>
      <c r="E236" s="207" t="s">
        <v>1024</v>
      </c>
      <c r="F236" s="260" t="s">
        <v>476</v>
      </c>
      <c r="G236" s="208">
        <v>85</v>
      </c>
      <c r="H236" s="208">
        <v>85</v>
      </c>
    </row>
    <row r="237" spans="1:8" ht="57.1">
      <c r="A237" s="207" t="s">
        <v>1023</v>
      </c>
      <c r="B237" s="207" t="s">
        <v>445</v>
      </c>
      <c r="C237" s="207" t="s">
        <v>467</v>
      </c>
      <c r="D237" s="207" t="s">
        <v>1015</v>
      </c>
      <c r="E237" s="207" t="s">
        <v>1022</v>
      </c>
      <c r="F237" s="260"/>
      <c r="G237" s="208">
        <v>18</v>
      </c>
      <c r="H237" s="208">
        <v>18</v>
      </c>
    </row>
    <row r="238" spans="1:8" ht="42.85">
      <c r="A238" s="207" t="s">
        <v>1021</v>
      </c>
      <c r="B238" s="207" t="s">
        <v>445</v>
      </c>
      <c r="C238" s="207" t="s">
        <v>467</v>
      </c>
      <c r="D238" s="207" t="s">
        <v>1015</v>
      </c>
      <c r="E238" s="207" t="s">
        <v>1020</v>
      </c>
      <c r="F238" s="260"/>
      <c r="G238" s="208">
        <v>18</v>
      </c>
      <c r="H238" s="208">
        <v>18</v>
      </c>
    </row>
    <row r="239" spans="1:8" ht="28.55">
      <c r="A239" s="207" t="s">
        <v>479</v>
      </c>
      <c r="B239" s="207" t="s">
        <v>445</v>
      </c>
      <c r="C239" s="207" t="s">
        <v>467</v>
      </c>
      <c r="D239" s="207" t="s">
        <v>1015</v>
      </c>
      <c r="E239" s="207" t="s">
        <v>1020</v>
      </c>
      <c r="F239" s="260" t="s">
        <v>458</v>
      </c>
      <c r="G239" s="208">
        <v>18</v>
      </c>
      <c r="H239" s="208">
        <v>18</v>
      </c>
    </row>
    <row r="240" spans="1:8" ht="14.3">
      <c r="A240" s="207" t="s">
        <v>478</v>
      </c>
      <c r="B240" s="207" t="s">
        <v>445</v>
      </c>
      <c r="C240" s="207" t="s">
        <v>467</v>
      </c>
      <c r="D240" s="207" t="s">
        <v>1015</v>
      </c>
      <c r="E240" s="207" t="s">
        <v>1020</v>
      </c>
      <c r="F240" s="260" t="s">
        <v>476</v>
      </c>
      <c r="G240" s="208">
        <v>18</v>
      </c>
      <c r="H240" s="208">
        <v>18</v>
      </c>
    </row>
    <row r="241" spans="1:8" ht="42.85">
      <c r="A241" s="207" t="s">
        <v>1019</v>
      </c>
      <c r="B241" s="207" t="s">
        <v>445</v>
      </c>
      <c r="C241" s="207" t="s">
        <v>467</v>
      </c>
      <c r="D241" s="207" t="s">
        <v>1015</v>
      </c>
      <c r="E241" s="207" t="s">
        <v>1018</v>
      </c>
      <c r="F241" s="260"/>
      <c r="G241" s="208">
        <v>33651.5</v>
      </c>
      <c r="H241" s="208">
        <v>33651.5</v>
      </c>
    </row>
    <row r="242" spans="1:8" ht="28.55">
      <c r="A242" s="207" t="s">
        <v>1017</v>
      </c>
      <c r="B242" s="207" t="s">
        <v>445</v>
      </c>
      <c r="C242" s="207" t="s">
        <v>467</v>
      </c>
      <c r="D242" s="207" t="s">
        <v>1015</v>
      </c>
      <c r="E242" s="207" t="s">
        <v>1016</v>
      </c>
      <c r="F242" s="260"/>
      <c r="G242" s="208">
        <v>6617.8</v>
      </c>
      <c r="H242" s="208">
        <v>6617.8</v>
      </c>
    </row>
    <row r="243" spans="1:8" ht="28.55">
      <c r="A243" s="207" t="s">
        <v>1195</v>
      </c>
      <c r="B243" s="207" t="s">
        <v>445</v>
      </c>
      <c r="C243" s="207" t="s">
        <v>467</v>
      </c>
      <c r="D243" s="207" t="s">
        <v>1015</v>
      </c>
      <c r="E243" s="207" t="s">
        <v>1016</v>
      </c>
      <c r="F243" s="260" t="s">
        <v>471</v>
      </c>
      <c r="G243" s="208">
        <v>6617.8</v>
      </c>
      <c r="H243" s="208">
        <v>6617.8</v>
      </c>
    </row>
    <row r="244" spans="1:8" ht="28.55">
      <c r="A244" s="207" t="s">
        <v>470</v>
      </c>
      <c r="B244" s="207" t="s">
        <v>445</v>
      </c>
      <c r="C244" s="207" t="s">
        <v>467</v>
      </c>
      <c r="D244" s="207" t="s">
        <v>1015</v>
      </c>
      <c r="E244" s="207" t="s">
        <v>1016</v>
      </c>
      <c r="F244" s="260" t="s">
        <v>466</v>
      </c>
      <c r="G244" s="208">
        <v>6617.8</v>
      </c>
      <c r="H244" s="208">
        <v>6617.8</v>
      </c>
    </row>
    <row r="245" spans="1:8" ht="28.55">
      <c r="A245" s="207" t="s">
        <v>1219</v>
      </c>
      <c r="B245" s="207" t="s">
        <v>445</v>
      </c>
      <c r="C245" s="207" t="s">
        <v>467</v>
      </c>
      <c r="D245" s="207" t="s">
        <v>1015</v>
      </c>
      <c r="E245" s="207" t="s">
        <v>1014</v>
      </c>
      <c r="F245" s="260"/>
      <c r="G245" s="208">
        <v>27033.7</v>
      </c>
      <c r="H245" s="208">
        <v>27033.7</v>
      </c>
    </row>
    <row r="246" spans="1:8" ht="28.55">
      <c r="A246" s="207" t="s">
        <v>479</v>
      </c>
      <c r="B246" s="207" t="s">
        <v>445</v>
      </c>
      <c r="C246" s="207" t="s">
        <v>467</v>
      </c>
      <c r="D246" s="207" t="s">
        <v>1015</v>
      </c>
      <c r="E246" s="207" t="s">
        <v>1014</v>
      </c>
      <c r="F246" s="260" t="s">
        <v>458</v>
      </c>
      <c r="G246" s="208">
        <v>27033.7</v>
      </c>
      <c r="H246" s="208">
        <v>27033.7</v>
      </c>
    </row>
    <row r="247" spans="1:8" ht="14.3">
      <c r="A247" s="207" t="s">
        <v>478</v>
      </c>
      <c r="B247" s="207" t="s">
        <v>445</v>
      </c>
      <c r="C247" s="207" t="s">
        <v>467</v>
      </c>
      <c r="D247" s="207" t="s">
        <v>1015</v>
      </c>
      <c r="E247" s="207" t="s">
        <v>1014</v>
      </c>
      <c r="F247" s="260" t="s">
        <v>476</v>
      </c>
      <c r="G247" s="208">
        <v>27033.7</v>
      </c>
      <c r="H247" s="208">
        <v>27033.7</v>
      </c>
    </row>
    <row r="248" spans="1:8" ht="99.9">
      <c r="A248" s="207" t="s">
        <v>1220</v>
      </c>
      <c r="B248" s="207" t="s">
        <v>445</v>
      </c>
      <c r="C248" s="207" t="s">
        <v>467</v>
      </c>
      <c r="D248" s="207" t="s">
        <v>1015</v>
      </c>
      <c r="E248" s="207" t="s">
        <v>1221</v>
      </c>
      <c r="F248" s="260"/>
      <c r="G248" s="208">
        <v>120</v>
      </c>
      <c r="H248" s="208">
        <v>120</v>
      </c>
    </row>
    <row r="249" spans="1:8" ht="85.65">
      <c r="A249" s="207" t="s">
        <v>1222</v>
      </c>
      <c r="B249" s="207" t="s">
        <v>445</v>
      </c>
      <c r="C249" s="207" t="s">
        <v>467</v>
      </c>
      <c r="D249" s="207" t="s">
        <v>1015</v>
      </c>
      <c r="E249" s="207" t="s">
        <v>1223</v>
      </c>
      <c r="F249" s="260"/>
      <c r="G249" s="208">
        <v>120</v>
      </c>
      <c r="H249" s="208">
        <v>120</v>
      </c>
    </row>
    <row r="250" spans="1:8" ht="28.55">
      <c r="A250" s="207" t="s">
        <v>479</v>
      </c>
      <c r="B250" s="207" t="s">
        <v>445</v>
      </c>
      <c r="C250" s="207" t="s">
        <v>467</v>
      </c>
      <c r="D250" s="207" t="s">
        <v>1015</v>
      </c>
      <c r="E250" s="207" t="s">
        <v>1223</v>
      </c>
      <c r="F250" s="260" t="s">
        <v>458</v>
      </c>
      <c r="G250" s="208">
        <v>120</v>
      </c>
      <c r="H250" s="208">
        <v>120</v>
      </c>
    </row>
    <row r="251" spans="1:8" ht="14.3">
      <c r="A251" s="207" t="s">
        <v>478</v>
      </c>
      <c r="B251" s="207" t="s">
        <v>445</v>
      </c>
      <c r="C251" s="207" t="s">
        <v>467</v>
      </c>
      <c r="D251" s="207" t="s">
        <v>1015</v>
      </c>
      <c r="E251" s="207" t="s">
        <v>1223</v>
      </c>
      <c r="F251" s="260" t="s">
        <v>476</v>
      </c>
      <c r="G251" s="208">
        <v>120</v>
      </c>
      <c r="H251" s="208">
        <v>120</v>
      </c>
    </row>
    <row r="252" spans="1:8" ht="14.3">
      <c r="A252" s="207" t="s">
        <v>521</v>
      </c>
      <c r="B252" s="207" t="s">
        <v>445</v>
      </c>
      <c r="C252" s="207" t="s">
        <v>446</v>
      </c>
      <c r="D252" s="207"/>
      <c r="E252" s="207"/>
      <c r="F252" s="260"/>
      <c r="G252" s="208">
        <v>710778</v>
      </c>
      <c r="H252" s="208">
        <v>708964.5</v>
      </c>
    </row>
    <row r="253" spans="1:8" ht="14.3">
      <c r="A253" s="207" t="s">
        <v>520</v>
      </c>
      <c r="B253" s="207" t="s">
        <v>445</v>
      </c>
      <c r="C253" s="207" t="s">
        <v>446</v>
      </c>
      <c r="D253" s="207" t="s">
        <v>437</v>
      </c>
      <c r="E253" s="207"/>
      <c r="F253" s="260"/>
      <c r="G253" s="208">
        <v>6091.6</v>
      </c>
      <c r="H253" s="208">
        <v>6091.6</v>
      </c>
    </row>
    <row r="254" spans="1:8" ht="14.3">
      <c r="A254" s="207" t="s">
        <v>579</v>
      </c>
      <c r="B254" s="207" t="s">
        <v>445</v>
      </c>
      <c r="C254" s="207" t="s">
        <v>446</v>
      </c>
      <c r="D254" s="207" t="s">
        <v>437</v>
      </c>
      <c r="E254" s="207" t="s">
        <v>578</v>
      </c>
      <c r="F254" s="260"/>
      <c r="G254" s="208">
        <v>695.6</v>
      </c>
      <c r="H254" s="208">
        <v>695.6</v>
      </c>
    </row>
    <row r="255" spans="1:8" ht="42.85">
      <c r="A255" s="275" t="s">
        <v>1569</v>
      </c>
      <c r="B255" s="207" t="s">
        <v>445</v>
      </c>
      <c r="C255" s="207" t="s">
        <v>446</v>
      </c>
      <c r="D255" s="207" t="s">
        <v>437</v>
      </c>
      <c r="E255" s="207" t="s">
        <v>567</v>
      </c>
      <c r="F255" s="260"/>
      <c r="G255" s="208">
        <v>695.6</v>
      </c>
      <c r="H255" s="208">
        <v>695.6</v>
      </c>
    </row>
    <row r="256" spans="1:8" ht="42.85">
      <c r="A256" s="275" t="s">
        <v>1568</v>
      </c>
      <c r="B256" s="207" t="s">
        <v>445</v>
      </c>
      <c r="C256" s="207" t="s">
        <v>446</v>
      </c>
      <c r="D256" s="207" t="s">
        <v>437</v>
      </c>
      <c r="E256" s="207" t="s">
        <v>566</v>
      </c>
      <c r="F256" s="260"/>
      <c r="G256" s="208">
        <v>695.6</v>
      </c>
      <c r="H256" s="208">
        <v>695.6</v>
      </c>
    </row>
    <row r="257" spans="1:8" ht="14.3">
      <c r="A257" s="207" t="s">
        <v>553</v>
      </c>
      <c r="B257" s="207" t="s">
        <v>445</v>
      </c>
      <c r="C257" s="207" t="s">
        <v>446</v>
      </c>
      <c r="D257" s="207" t="s">
        <v>437</v>
      </c>
      <c r="E257" s="207" t="s">
        <v>565</v>
      </c>
      <c r="F257" s="260"/>
      <c r="G257" s="208">
        <v>595.6</v>
      </c>
      <c r="H257" s="208">
        <v>595.6</v>
      </c>
    </row>
    <row r="258" spans="1:8" ht="28.55">
      <c r="A258" s="207" t="s">
        <v>1195</v>
      </c>
      <c r="B258" s="207" t="s">
        <v>445</v>
      </c>
      <c r="C258" s="207" t="s">
        <v>446</v>
      </c>
      <c r="D258" s="207" t="s">
        <v>437</v>
      </c>
      <c r="E258" s="207" t="s">
        <v>565</v>
      </c>
      <c r="F258" s="260" t="s">
        <v>471</v>
      </c>
      <c r="G258" s="208">
        <v>78.3</v>
      </c>
      <c r="H258" s="208">
        <v>78.3</v>
      </c>
    </row>
    <row r="259" spans="1:8" ht="28.55">
      <c r="A259" s="207" t="s">
        <v>470</v>
      </c>
      <c r="B259" s="207" t="s">
        <v>445</v>
      </c>
      <c r="C259" s="207" t="s">
        <v>446</v>
      </c>
      <c r="D259" s="207" t="s">
        <v>437</v>
      </c>
      <c r="E259" s="207" t="s">
        <v>565</v>
      </c>
      <c r="F259" s="260" t="s">
        <v>466</v>
      </c>
      <c r="G259" s="208">
        <v>78.3</v>
      </c>
      <c r="H259" s="208">
        <v>78.3</v>
      </c>
    </row>
    <row r="260" spans="1:8" ht="14.3">
      <c r="A260" s="207" t="s">
        <v>485</v>
      </c>
      <c r="B260" s="207" t="s">
        <v>445</v>
      </c>
      <c r="C260" s="207" t="s">
        <v>446</v>
      </c>
      <c r="D260" s="207" t="s">
        <v>437</v>
      </c>
      <c r="E260" s="207" t="s">
        <v>565</v>
      </c>
      <c r="F260" s="260" t="s">
        <v>484</v>
      </c>
      <c r="G260" s="208">
        <v>517.29999999999995</v>
      </c>
      <c r="H260" s="208">
        <v>517.29999999999995</v>
      </c>
    </row>
    <row r="261" spans="1:8" ht="14.3">
      <c r="A261" s="207" t="s">
        <v>552</v>
      </c>
      <c r="B261" s="207" t="s">
        <v>445</v>
      </c>
      <c r="C261" s="207" t="s">
        <v>446</v>
      </c>
      <c r="D261" s="207" t="s">
        <v>437</v>
      </c>
      <c r="E261" s="207" t="s">
        <v>565</v>
      </c>
      <c r="F261" s="260" t="s">
        <v>550</v>
      </c>
      <c r="G261" s="208">
        <v>517.29999999999995</v>
      </c>
      <c r="H261" s="208">
        <v>517.29999999999995</v>
      </c>
    </row>
    <row r="262" spans="1:8" ht="14.3">
      <c r="A262" s="207" t="s">
        <v>1224</v>
      </c>
      <c r="B262" s="207" t="s">
        <v>445</v>
      </c>
      <c r="C262" s="207" t="s">
        <v>446</v>
      </c>
      <c r="D262" s="207" t="s">
        <v>437</v>
      </c>
      <c r="E262" s="207" t="s">
        <v>1225</v>
      </c>
      <c r="F262" s="260"/>
      <c r="G262" s="208">
        <v>100</v>
      </c>
      <c r="H262" s="208">
        <v>100</v>
      </c>
    </row>
    <row r="263" spans="1:8" ht="28.55">
      <c r="A263" s="207" t="s">
        <v>479</v>
      </c>
      <c r="B263" s="207" t="s">
        <v>445</v>
      </c>
      <c r="C263" s="207" t="s">
        <v>446</v>
      </c>
      <c r="D263" s="207" t="s">
        <v>437</v>
      </c>
      <c r="E263" s="207" t="s">
        <v>1225</v>
      </c>
      <c r="F263" s="260" t="s">
        <v>458</v>
      </c>
      <c r="G263" s="208">
        <v>100</v>
      </c>
      <c r="H263" s="208">
        <v>100</v>
      </c>
    </row>
    <row r="264" spans="1:8" ht="14.3">
      <c r="A264" s="207" t="s">
        <v>478</v>
      </c>
      <c r="B264" s="207" t="s">
        <v>445</v>
      </c>
      <c r="C264" s="207" t="s">
        <v>446</v>
      </c>
      <c r="D264" s="207" t="s">
        <v>437</v>
      </c>
      <c r="E264" s="207" t="s">
        <v>1225</v>
      </c>
      <c r="F264" s="260" t="s">
        <v>476</v>
      </c>
      <c r="G264" s="208">
        <v>100</v>
      </c>
      <c r="H264" s="208">
        <v>100</v>
      </c>
    </row>
    <row r="265" spans="1:8" ht="42.85">
      <c r="A265" s="207" t="s">
        <v>519</v>
      </c>
      <c r="B265" s="207" t="s">
        <v>445</v>
      </c>
      <c r="C265" s="207" t="s">
        <v>446</v>
      </c>
      <c r="D265" s="207" t="s">
        <v>437</v>
      </c>
      <c r="E265" s="207" t="s">
        <v>518</v>
      </c>
      <c r="F265" s="260"/>
      <c r="G265" s="208">
        <v>5396</v>
      </c>
      <c r="H265" s="208">
        <v>5396</v>
      </c>
    </row>
    <row r="266" spans="1:8" ht="14.3">
      <c r="A266" s="207" t="s">
        <v>517</v>
      </c>
      <c r="B266" s="207" t="s">
        <v>445</v>
      </c>
      <c r="C266" s="207" t="s">
        <v>446</v>
      </c>
      <c r="D266" s="207" t="s">
        <v>437</v>
      </c>
      <c r="E266" s="207" t="s">
        <v>516</v>
      </c>
      <c r="F266" s="260"/>
      <c r="G266" s="208">
        <v>5396</v>
      </c>
      <c r="H266" s="208">
        <v>5396</v>
      </c>
    </row>
    <row r="267" spans="1:8" ht="71.349999999999994">
      <c r="A267" s="207" t="s">
        <v>515</v>
      </c>
      <c r="B267" s="207" t="s">
        <v>445</v>
      </c>
      <c r="C267" s="207" t="s">
        <v>446</v>
      </c>
      <c r="D267" s="207" t="s">
        <v>437</v>
      </c>
      <c r="E267" s="207" t="s">
        <v>514</v>
      </c>
      <c r="F267" s="260"/>
      <c r="G267" s="208">
        <v>5396</v>
      </c>
      <c r="H267" s="208">
        <v>5396</v>
      </c>
    </row>
    <row r="268" spans="1:8" ht="28.55">
      <c r="A268" s="207" t="s">
        <v>513</v>
      </c>
      <c r="B268" s="207" t="s">
        <v>445</v>
      </c>
      <c r="C268" s="207" t="s">
        <v>446</v>
      </c>
      <c r="D268" s="207" t="s">
        <v>437</v>
      </c>
      <c r="E268" s="207" t="s">
        <v>512</v>
      </c>
      <c r="F268" s="260"/>
      <c r="G268" s="208">
        <v>5396</v>
      </c>
      <c r="H268" s="208">
        <v>5396</v>
      </c>
    </row>
    <row r="269" spans="1:8" ht="28.55">
      <c r="A269" s="207" t="s">
        <v>1195</v>
      </c>
      <c r="B269" s="207" t="s">
        <v>445</v>
      </c>
      <c r="C269" s="207" t="s">
        <v>446</v>
      </c>
      <c r="D269" s="207" t="s">
        <v>437</v>
      </c>
      <c r="E269" s="207" t="s">
        <v>512</v>
      </c>
      <c r="F269" s="260" t="s">
        <v>471</v>
      </c>
      <c r="G269" s="208">
        <v>5396</v>
      </c>
      <c r="H269" s="208">
        <v>5396</v>
      </c>
    </row>
    <row r="270" spans="1:8" ht="28.55">
      <c r="A270" s="207" t="s">
        <v>470</v>
      </c>
      <c r="B270" s="207" t="s">
        <v>445</v>
      </c>
      <c r="C270" s="207" t="s">
        <v>446</v>
      </c>
      <c r="D270" s="207" t="s">
        <v>437</v>
      </c>
      <c r="E270" s="207" t="s">
        <v>512</v>
      </c>
      <c r="F270" s="260" t="s">
        <v>466</v>
      </c>
      <c r="G270" s="208">
        <v>5396</v>
      </c>
      <c r="H270" s="208">
        <v>5396</v>
      </c>
    </row>
    <row r="271" spans="1:8" ht="14.3">
      <c r="A271" s="207" t="s">
        <v>1013</v>
      </c>
      <c r="B271" s="207" t="s">
        <v>445</v>
      </c>
      <c r="C271" s="207" t="s">
        <v>446</v>
      </c>
      <c r="D271" s="207" t="s">
        <v>451</v>
      </c>
      <c r="E271" s="207"/>
      <c r="F271" s="260"/>
      <c r="G271" s="208">
        <v>10722</v>
      </c>
      <c r="H271" s="208">
        <v>10722</v>
      </c>
    </row>
    <row r="272" spans="1:8" ht="14.3">
      <c r="A272" s="207" t="s">
        <v>1012</v>
      </c>
      <c r="B272" s="207" t="s">
        <v>445</v>
      </c>
      <c r="C272" s="207" t="s">
        <v>446</v>
      </c>
      <c r="D272" s="207" t="s">
        <v>451</v>
      </c>
      <c r="E272" s="207" t="s">
        <v>1011</v>
      </c>
      <c r="F272" s="260"/>
      <c r="G272" s="208">
        <v>10722</v>
      </c>
      <c r="H272" s="208">
        <v>10722</v>
      </c>
    </row>
    <row r="273" spans="1:8" ht="28.55">
      <c r="A273" s="207" t="s">
        <v>1337</v>
      </c>
      <c r="B273" s="207" t="s">
        <v>445</v>
      </c>
      <c r="C273" s="207" t="s">
        <v>446</v>
      </c>
      <c r="D273" s="207" t="s">
        <v>451</v>
      </c>
      <c r="E273" s="207" t="s">
        <v>1119</v>
      </c>
      <c r="F273" s="260"/>
      <c r="G273" s="208">
        <v>400</v>
      </c>
      <c r="H273" s="208">
        <v>400</v>
      </c>
    </row>
    <row r="274" spans="1:8" ht="42.85">
      <c r="A274" s="207" t="s">
        <v>1338</v>
      </c>
      <c r="B274" s="207" t="s">
        <v>445</v>
      </c>
      <c r="C274" s="207" t="s">
        <v>446</v>
      </c>
      <c r="D274" s="207" t="s">
        <v>451</v>
      </c>
      <c r="E274" s="207" t="s">
        <v>1339</v>
      </c>
      <c r="F274" s="260"/>
      <c r="G274" s="208">
        <v>400</v>
      </c>
      <c r="H274" s="208">
        <v>400</v>
      </c>
    </row>
    <row r="275" spans="1:8" ht="14.3">
      <c r="A275" s="207" t="s">
        <v>1120</v>
      </c>
      <c r="B275" s="207" t="s">
        <v>445</v>
      </c>
      <c r="C275" s="207" t="s">
        <v>446</v>
      </c>
      <c r="D275" s="207" t="s">
        <v>451</v>
      </c>
      <c r="E275" s="207" t="s">
        <v>1340</v>
      </c>
      <c r="F275" s="260"/>
      <c r="G275" s="208">
        <v>400</v>
      </c>
      <c r="H275" s="208">
        <v>400</v>
      </c>
    </row>
    <row r="276" spans="1:8" ht="28.55">
      <c r="A276" s="207" t="s">
        <v>1195</v>
      </c>
      <c r="B276" s="207" t="s">
        <v>445</v>
      </c>
      <c r="C276" s="207" t="s">
        <v>446</v>
      </c>
      <c r="D276" s="207" t="s">
        <v>451</v>
      </c>
      <c r="E276" s="207" t="s">
        <v>1340</v>
      </c>
      <c r="F276" s="260" t="s">
        <v>471</v>
      </c>
      <c r="G276" s="208">
        <v>400</v>
      </c>
      <c r="H276" s="208">
        <v>400</v>
      </c>
    </row>
    <row r="277" spans="1:8" ht="28.55">
      <c r="A277" s="207" t="s">
        <v>470</v>
      </c>
      <c r="B277" s="207" t="s">
        <v>445</v>
      </c>
      <c r="C277" s="207" t="s">
        <v>446</v>
      </c>
      <c r="D277" s="207" t="s">
        <v>451</v>
      </c>
      <c r="E277" s="207" t="s">
        <v>1340</v>
      </c>
      <c r="F277" s="260" t="s">
        <v>466</v>
      </c>
      <c r="G277" s="208">
        <v>400</v>
      </c>
      <c r="H277" s="208">
        <v>400</v>
      </c>
    </row>
    <row r="278" spans="1:8" ht="28.55">
      <c r="A278" s="207" t="s">
        <v>1010</v>
      </c>
      <c r="B278" s="207" t="s">
        <v>445</v>
      </c>
      <c r="C278" s="207" t="s">
        <v>446</v>
      </c>
      <c r="D278" s="207" t="s">
        <v>451</v>
      </c>
      <c r="E278" s="207" t="s">
        <v>1009</v>
      </c>
      <c r="F278" s="260"/>
      <c r="G278" s="208">
        <v>8690</v>
      </c>
      <c r="H278" s="208">
        <v>8690</v>
      </c>
    </row>
    <row r="279" spans="1:8" ht="57.1">
      <c r="A279" s="207" t="s">
        <v>1008</v>
      </c>
      <c r="B279" s="207" t="s">
        <v>445</v>
      </c>
      <c r="C279" s="207" t="s">
        <v>446</v>
      </c>
      <c r="D279" s="207" t="s">
        <v>451</v>
      </c>
      <c r="E279" s="207" t="s">
        <v>1007</v>
      </c>
      <c r="F279" s="260"/>
      <c r="G279" s="208">
        <v>8690</v>
      </c>
      <c r="H279" s="208">
        <v>8690</v>
      </c>
    </row>
    <row r="280" spans="1:8" ht="28.55">
      <c r="A280" s="207" t="s">
        <v>1006</v>
      </c>
      <c r="B280" s="207" t="s">
        <v>445</v>
      </c>
      <c r="C280" s="207" t="s">
        <v>446</v>
      </c>
      <c r="D280" s="207" t="s">
        <v>451</v>
      </c>
      <c r="E280" s="207" t="s">
        <v>1005</v>
      </c>
      <c r="F280" s="260"/>
      <c r="G280" s="208">
        <v>8690</v>
      </c>
      <c r="H280" s="208">
        <v>8690</v>
      </c>
    </row>
    <row r="281" spans="1:8" ht="28.55">
      <c r="A281" s="207" t="s">
        <v>1195</v>
      </c>
      <c r="B281" s="207" t="s">
        <v>445</v>
      </c>
      <c r="C281" s="207" t="s">
        <v>446</v>
      </c>
      <c r="D281" s="207" t="s">
        <v>451</v>
      </c>
      <c r="E281" s="207" t="s">
        <v>1005</v>
      </c>
      <c r="F281" s="260" t="s">
        <v>471</v>
      </c>
      <c r="G281" s="208">
        <v>8690</v>
      </c>
      <c r="H281" s="208">
        <v>8690</v>
      </c>
    </row>
    <row r="282" spans="1:8" ht="28.55">
      <c r="A282" s="207" t="s">
        <v>470</v>
      </c>
      <c r="B282" s="207" t="s">
        <v>445</v>
      </c>
      <c r="C282" s="207" t="s">
        <v>446</v>
      </c>
      <c r="D282" s="207" t="s">
        <v>451</v>
      </c>
      <c r="E282" s="207" t="s">
        <v>1005</v>
      </c>
      <c r="F282" s="260" t="s">
        <v>466</v>
      </c>
      <c r="G282" s="208">
        <v>8690</v>
      </c>
      <c r="H282" s="208">
        <v>8690</v>
      </c>
    </row>
    <row r="283" spans="1:8" ht="28.55">
      <c r="A283" s="207" t="s">
        <v>1004</v>
      </c>
      <c r="B283" s="207" t="s">
        <v>445</v>
      </c>
      <c r="C283" s="207" t="s">
        <v>446</v>
      </c>
      <c r="D283" s="207" t="s">
        <v>451</v>
      </c>
      <c r="E283" s="207" t="s">
        <v>1003</v>
      </c>
      <c r="F283" s="260"/>
      <c r="G283" s="208">
        <v>1632</v>
      </c>
      <c r="H283" s="208">
        <v>1632</v>
      </c>
    </row>
    <row r="284" spans="1:8" ht="57.1">
      <c r="A284" s="207" t="s">
        <v>1002</v>
      </c>
      <c r="B284" s="207" t="s">
        <v>445</v>
      </c>
      <c r="C284" s="207" t="s">
        <v>446</v>
      </c>
      <c r="D284" s="207" t="s">
        <v>451</v>
      </c>
      <c r="E284" s="207" t="s">
        <v>1001</v>
      </c>
      <c r="F284" s="260"/>
      <c r="G284" s="208">
        <v>1632</v>
      </c>
      <c r="H284" s="208">
        <v>1632</v>
      </c>
    </row>
    <row r="285" spans="1:8" ht="42.85">
      <c r="A285" s="207" t="s">
        <v>1197</v>
      </c>
      <c r="B285" s="207" t="s">
        <v>445</v>
      </c>
      <c r="C285" s="207" t="s">
        <v>446</v>
      </c>
      <c r="D285" s="207" t="s">
        <v>451</v>
      </c>
      <c r="E285" s="207" t="s">
        <v>1000</v>
      </c>
      <c r="F285" s="260"/>
      <c r="G285" s="208">
        <v>1632</v>
      </c>
      <c r="H285" s="208">
        <v>1632</v>
      </c>
    </row>
    <row r="286" spans="1:8" ht="28.55">
      <c r="A286" s="207" t="s">
        <v>1195</v>
      </c>
      <c r="B286" s="207" t="s">
        <v>445</v>
      </c>
      <c r="C286" s="207" t="s">
        <v>446</v>
      </c>
      <c r="D286" s="207" t="s">
        <v>451</v>
      </c>
      <c r="E286" s="207" t="s">
        <v>1000</v>
      </c>
      <c r="F286" s="260" t="s">
        <v>471</v>
      </c>
      <c r="G286" s="208">
        <v>1632</v>
      </c>
      <c r="H286" s="208">
        <v>1632</v>
      </c>
    </row>
    <row r="287" spans="1:8" ht="28.55">
      <c r="A287" s="207" t="s">
        <v>470</v>
      </c>
      <c r="B287" s="207" t="s">
        <v>445</v>
      </c>
      <c r="C287" s="207" t="s">
        <v>446</v>
      </c>
      <c r="D287" s="207" t="s">
        <v>451</v>
      </c>
      <c r="E287" s="207" t="s">
        <v>1000</v>
      </c>
      <c r="F287" s="260" t="s">
        <v>466</v>
      </c>
      <c r="G287" s="208">
        <v>1632</v>
      </c>
      <c r="H287" s="208">
        <v>1632</v>
      </c>
    </row>
    <row r="288" spans="1:8" ht="14.3">
      <c r="A288" s="207" t="s">
        <v>998</v>
      </c>
      <c r="B288" s="207" t="s">
        <v>445</v>
      </c>
      <c r="C288" s="207" t="s">
        <v>446</v>
      </c>
      <c r="D288" s="207" t="s">
        <v>548</v>
      </c>
      <c r="E288" s="207"/>
      <c r="F288" s="260"/>
      <c r="G288" s="208">
        <v>46760</v>
      </c>
      <c r="H288" s="208">
        <v>47182</v>
      </c>
    </row>
    <row r="289" spans="1:8" ht="28.55">
      <c r="A289" s="207" t="s">
        <v>987</v>
      </c>
      <c r="B289" s="207" t="s">
        <v>445</v>
      </c>
      <c r="C289" s="207" t="s">
        <v>446</v>
      </c>
      <c r="D289" s="207" t="s">
        <v>548</v>
      </c>
      <c r="E289" s="207" t="s">
        <v>986</v>
      </c>
      <c r="F289" s="260"/>
      <c r="G289" s="208">
        <v>46760</v>
      </c>
      <c r="H289" s="208">
        <v>47182</v>
      </c>
    </row>
    <row r="290" spans="1:8" ht="14.3">
      <c r="A290" s="207" t="s">
        <v>997</v>
      </c>
      <c r="B290" s="207" t="s">
        <v>445</v>
      </c>
      <c r="C290" s="207" t="s">
        <v>446</v>
      </c>
      <c r="D290" s="207" t="s">
        <v>548</v>
      </c>
      <c r="E290" s="207" t="s">
        <v>996</v>
      </c>
      <c r="F290" s="260"/>
      <c r="G290" s="208">
        <v>46760</v>
      </c>
      <c r="H290" s="208">
        <v>47182</v>
      </c>
    </row>
    <row r="291" spans="1:8" ht="71.349999999999994">
      <c r="A291" s="207" t="s">
        <v>995</v>
      </c>
      <c r="B291" s="207" t="s">
        <v>445</v>
      </c>
      <c r="C291" s="207" t="s">
        <v>446</v>
      </c>
      <c r="D291" s="207" t="s">
        <v>548</v>
      </c>
      <c r="E291" s="207" t="s">
        <v>994</v>
      </c>
      <c r="F291" s="260"/>
      <c r="G291" s="208">
        <v>46760</v>
      </c>
      <c r="H291" s="208">
        <v>47182</v>
      </c>
    </row>
    <row r="292" spans="1:8" ht="57.1">
      <c r="A292" s="207" t="s">
        <v>993</v>
      </c>
      <c r="B292" s="207" t="s">
        <v>445</v>
      </c>
      <c r="C292" s="207" t="s">
        <v>446</v>
      </c>
      <c r="D292" s="207" t="s">
        <v>548</v>
      </c>
      <c r="E292" s="207" t="s">
        <v>992</v>
      </c>
      <c r="F292" s="260"/>
      <c r="G292" s="208">
        <v>4000</v>
      </c>
      <c r="H292" s="208">
        <v>4000</v>
      </c>
    </row>
    <row r="293" spans="1:8" ht="28.55">
      <c r="A293" s="207" t="s">
        <v>1195</v>
      </c>
      <c r="B293" s="207" t="s">
        <v>445</v>
      </c>
      <c r="C293" s="207" t="s">
        <v>446</v>
      </c>
      <c r="D293" s="207" t="s">
        <v>548</v>
      </c>
      <c r="E293" s="207" t="s">
        <v>992</v>
      </c>
      <c r="F293" s="260" t="s">
        <v>471</v>
      </c>
      <c r="G293" s="208">
        <v>4000</v>
      </c>
      <c r="H293" s="208">
        <v>4000</v>
      </c>
    </row>
    <row r="294" spans="1:8" ht="28.55">
      <c r="A294" s="207" t="s">
        <v>470</v>
      </c>
      <c r="B294" s="207" t="s">
        <v>445</v>
      </c>
      <c r="C294" s="207" t="s">
        <v>446</v>
      </c>
      <c r="D294" s="207" t="s">
        <v>548</v>
      </c>
      <c r="E294" s="207" t="s">
        <v>992</v>
      </c>
      <c r="F294" s="260" t="s">
        <v>466</v>
      </c>
      <c r="G294" s="208">
        <v>4000</v>
      </c>
      <c r="H294" s="208">
        <v>4000</v>
      </c>
    </row>
    <row r="295" spans="1:8" ht="42.85">
      <c r="A295" s="207" t="s">
        <v>991</v>
      </c>
      <c r="B295" s="207" t="s">
        <v>445</v>
      </c>
      <c r="C295" s="207" t="s">
        <v>446</v>
      </c>
      <c r="D295" s="207" t="s">
        <v>548</v>
      </c>
      <c r="E295" s="207" t="s">
        <v>990</v>
      </c>
      <c r="F295" s="260"/>
      <c r="G295" s="208">
        <v>42760</v>
      </c>
      <c r="H295" s="208">
        <v>43182</v>
      </c>
    </row>
    <row r="296" spans="1:8" ht="28.55">
      <c r="A296" s="207" t="s">
        <v>1195</v>
      </c>
      <c r="B296" s="207" t="s">
        <v>445</v>
      </c>
      <c r="C296" s="207" t="s">
        <v>446</v>
      </c>
      <c r="D296" s="207" t="s">
        <v>548</v>
      </c>
      <c r="E296" s="207" t="s">
        <v>990</v>
      </c>
      <c r="F296" s="260" t="s">
        <v>471</v>
      </c>
      <c r="G296" s="208">
        <v>42760</v>
      </c>
      <c r="H296" s="208">
        <v>43182</v>
      </c>
    </row>
    <row r="297" spans="1:8" ht="28.55">
      <c r="A297" s="207" t="s">
        <v>470</v>
      </c>
      <c r="B297" s="207" t="s">
        <v>445</v>
      </c>
      <c r="C297" s="207" t="s">
        <v>446</v>
      </c>
      <c r="D297" s="207" t="s">
        <v>548</v>
      </c>
      <c r="E297" s="207" t="s">
        <v>990</v>
      </c>
      <c r="F297" s="260" t="s">
        <v>466</v>
      </c>
      <c r="G297" s="208">
        <v>42760</v>
      </c>
      <c r="H297" s="208">
        <v>43182</v>
      </c>
    </row>
    <row r="298" spans="1:8" ht="14.3">
      <c r="A298" s="207" t="s">
        <v>989</v>
      </c>
      <c r="B298" s="207" t="s">
        <v>445</v>
      </c>
      <c r="C298" s="207" t="s">
        <v>446</v>
      </c>
      <c r="D298" s="207" t="s">
        <v>597</v>
      </c>
      <c r="E298" s="207"/>
      <c r="F298" s="260"/>
      <c r="G298" s="208">
        <v>587612.4</v>
      </c>
      <c r="H298" s="208">
        <v>590346.4</v>
      </c>
    </row>
    <row r="299" spans="1:8" ht="14.3">
      <c r="A299" s="207" t="s">
        <v>500</v>
      </c>
      <c r="B299" s="207" t="s">
        <v>445</v>
      </c>
      <c r="C299" s="207" t="s">
        <v>446</v>
      </c>
      <c r="D299" s="207" t="s">
        <v>597</v>
      </c>
      <c r="E299" s="207" t="s">
        <v>499</v>
      </c>
      <c r="F299" s="260"/>
      <c r="G299" s="208">
        <v>1950</v>
      </c>
      <c r="H299" s="208">
        <v>1950</v>
      </c>
    </row>
    <row r="300" spans="1:8" ht="14.3">
      <c r="A300" s="207" t="s">
        <v>498</v>
      </c>
      <c r="B300" s="207" t="s">
        <v>445</v>
      </c>
      <c r="C300" s="207" t="s">
        <v>446</v>
      </c>
      <c r="D300" s="207" t="s">
        <v>597</v>
      </c>
      <c r="E300" s="207" t="s">
        <v>497</v>
      </c>
      <c r="F300" s="260"/>
      <c r="G300" s="208">
        <v>1950</v>
      </c>
      <c r="H300" s="208">
        <v>1950</v>
      </c>
    </row>
    <row r="301" spans="1:8" ht="42.85">
      <c r="A301" s="207" t="s">
        <v>1227</v>
      </c>
      <c r="B301" s="207" t="s">
        <v>445</v>
      </c>
      <c r="C301" s="207" t="s">
        <v>446</v>
      </c>
      <c r="D301" s="207" t="s">
        <v>597</v>
      </c>
      <c r="E301" s="207" t="s">
        <v>509</v>
      </c>
      <c r="F301" s="260"/>
      <c r="G301" s="208">
        <v>1950</v>
      </c>
      <c r="H301" s="208">
        <v>1950</v>
      </c>
    </row>
    <row r="302" spans="1:8" ht="71.349999999999994">
      <c r="A302" s="207" t="s">
        <v>1341</v>
      </c>
      <c r="B302" s="207" t="s">
        <v>445</v>
      </c>
      <c r="C302" s="207" t="s">
        <v>446</v>
      </c>
      <c r="D302" s="207" t="s">
        <v>597</v>
      </c>
      <c r="E302" s="207" t="s">
        <v>988</v>
      </c>
      <c r="F302" s="260"/>
      <c r="G302" s="208">
        <v>1500</v>
      </c>
      <c r="H302" s="208">
        <v>1500</v>
      </c>
    </row>
    <row r="303" spans="1:8" ht="28.55">
      <c r="A303" s="207" t="s">
        <v>1195</v>
      </c>
      <c r="B303" s="207" t="s">
        <v>445</v>
      </c>
      <c r="C303" s="207" t="s">
        <v>446</v>
      </c>
      <c r="D303" s="207" t="s">
        <v>597</v>
      </c>
      <c r="E303" s="207" t="s">
        <v>988</v>
      </c>
      <c r="F303" s="260" t="s">
        <v>471</v>
      </c>
      <c r="G303" s="208">
        <v>1500</v>
      </c>
      <c r="H303" s="208">
        <v>1500</v>
      </c>
    </row>
    <row r="304" spans="1:8" ht="28.55">
      <c r="A304" s="207" t="s">
        <v>470</v>
      </c>
      <c r="B304" s="207" t="s">
        <v>445</v>
      </c>
      <c r="C304" s="207" t="s">
        <v>446</v>
      </c>
      <c r="D304" s="207" t="s">
        <v>597</v>
      </c>
      <c r="E304" s="207" t="s">
        <v>988</v>
      </c>
      <c r="F304" s="260" t="s">
        <v>466</v>
      </c>
      <c r="G304" s="208">
        <v>1500</v>
      </c>
      <c r="H304" s="208">
        <v>1500</v>
      </c>
    </row>
    <row r="305" spans="1:8" ht="71.349999999999994">
      <c r="A305" s="207" t="s">
        <v>1228</v>
      </c>
      <c r="B305" s="207" t="s">
        <v>445</v>
      </c>
      <c r="C305" s="207" t="s">
        <v>446</v>
      </c>
      <c r="D305" s="207" t="s">
        <v>597</v>
      </c>
      <c r="E305" s="207" t="s">
        <v>1229</v>
      </c>
      <c r="F305" s="260"/>
      <c r="G305" s="208">
        <v>450</v>
      </c>
      <c r="H305" s="208">
        <v>450</v>
      </c>
    </row>
    <row r="306" spans="1:8" ht="28.55">
      <c r="A306" s="207" t="s">
        <v>479</v>
      </c>
      <c r="B306" s="207" t="s">
        <v>445</v>
      </c>
      <c r="C306" s="207" t="s">
        <v>446</v>
      </c>
      <c r="D306" s="207" t="s">
        <v>597</v>
      </c>
      <c r="E306" s="207" t="s">
        <v>1229</v>
      </c>
      <c r="F306" s="260" t="s">
        <v>458</v>
      </c>
      <c r="G306" s="208">
        <v>450</v>
      </c>
      <c r="H306" s="208">
        <v>450</v>
      </c>
    </row>
    <row r="307" spans="1:8" ht="14.3">
      <c r="A307" s="207" t="s">
        <v>503</v>
      </c>
      <c r="B307" s="207" t="s">
        <v>445</v>
      </c>
      <c r="C307" s="207" t="s">
        <v>446</v>
      </c>
      <c r="D307" s="207" t="s">
        <v>597</v>
      </c>
      <c r="E307" s="207" t="s">
        <v>1229</v>
      </c>
      <c r="F307" s="260" t="s">
        <v>461</v>
      </c>
      <c r="G307" s="208">
        <v>450</v>
      </c>
      <c r="H307" s="208">
        <v>450</v>
      </c>
    </row>
    <row r="308" spans="1:8" ht="28.55">
      <c r="A308" s="207" t="s">
        <v>987</v>
      </c>
      <c r="B308" s="207" t="s">
        <v>445</v>
      </c>
      <c r="C308" s="207" t="s">
        <v>446</v>
      </c>
      <c r="D308" s="207" t="s">
        <v>597</v>
      </c>
      <c r="E308" s="207" t="s">
        <v>986</v>
      </c>
      <c r="F308" s="260"/>
      <c r="G308" s="208">
        <v>570662.40000000002</v>
      </c>
      <c r="H308" s="208">
        <v>573396.4</v>
      </c>
    </row>
    <row r="309" spans="1:8" ht="14.3">
      <c r="A309" s="207" t="s">
        <v>985</v>
      </c>
      <c r="B309" s="207" t="s">
        <v>445</v>
      </c>
      <c r="C309" s="207" t="s">
        <v>446</v>
      </c>
      <c r="D309" s="207" t="s">
        <v>597</v>
      </c>
      <c r="E309" s="207" t="s">
        <v>984</v>
      </c>
      <c r="F309" s="260"/>
      <c r="G309" s="208">
        <v>570662.40000000002</v>
      </c>
      <c r="H309" s="208">
        <v>573396.4</v>
      </c>
    </row>
    <row r="310" spans="1:8" ht="42.85">
      <c r="A310" s="207" t="s">
        <v>983</v>
      </c>
      <c r="B310" s="207" t="s">
        <v>445</v>
      </c>
      <c r="C310" s="207" t="s">
        <v>446</v>
      </c>
      <c r="D310" s="207" t="s">
        <v>597</v>
      </c>
      <c r="E310" s="207" t="s">
        <v>982</v>
      </c>
      <c r="F310" s="260"/>
      <c r="G310" s="208">
        <v>570662.40000000002</v>
      </c>
      <c r="H310" s="208">
        <v>573396.4</v>
      </c>
    </row>
    <row r="311" spans="1:8" ht="42.85">
      <c r="A311" s="207" t="s">
        <v>981</v>
      </c>
      <c r="B311" s="207" t="s">
        <v>445</v>
      </c>
      <c r="C311" s="207" t="s">
        <v>446</v>
      </c>
      <c r="D311" s="207" t="s">
        <v>597</v>
      </c>
      <c r="E311" s="207" t="s">
        <v>980</v>
      </c>
      <c r="F311" s="260"/>
      <c r="G311" s="208">
        <v>66484</v>
      </c>
      <c r="H311" s="208">
        <v>66484</v>
      </c>
    </row>
    <row r="312" spans="1:8" ht="28.55">
      <c r="A312" s="207" t="s">
        <v>1195</v>
      </c>
      <c r="B312" s="207" t="s">
        <v>445</v>
      </c>
      <c r="C312" s="207" t="s">
        <v>446</v>
      </c>
      <c r="D312" s="207" t="s">
        <v>597</v>
      </c>
      <c r="E312" s="207" t="s">
        <v>980</v>
      </c>
      <c r="F312" s="260" t="s">
        <v>471</v>
      </c>
      <c r="G312" s="208">
        <v>66484</v>
      </c>
      <c r="H312" s="208">
        <v>66484</v>
      </c>
    </row>
    <row r="313" spans="1:8" ht="28.55">
      <c r="A313" s="207" t="s">
        <v>470</v>
      </c>
      <c r="B313" s="207" t="s">
        <v>445</v>
      </c>
      <c r="C313" s="207" t="s">
        <v>446</v>
      </c>
      <c r="D313" s="207" t="s">
        <v>597</v>
      </c>
      <c r="E313" s="207" t="s">
        <v>980</v>
      </c>
      <c r="F313" s="260" t="s">
        <v>466</v>
      </c>
      <c r="G313" s="208">
        <v>66484</v>
      </c>
      <c r="H313" s="208">
        <v>66484</v>
      </c>
    </row>
    <row r="314" spans="1:8" ht="42.85">
      <c r="A314" s="207" t="s">
        <v>973</v>
      </c>
      <c r="B314" s="207" t="s">
        <v>445</v>
      </c>
      <c r="C314" s="207" t="s">
        <v>446</v>
      </c>
      <c r="D314" s="207" t="s">
        <v>597</v>
      </c>
      <c r="E314" s="207" t="s">
        <v>979</v>
      </c>
      <c r="F314" s="260"/>
      <c r="G314" s="208">
        <v>3000</v>
      </c>
      <c r="H314" s="208">
        <v>3000</v>
      </c>
    </row>
    <row r="315" spans="1:8" ht="28.55">
      <c r="A315" s="207" t="s">
        <v>1195</v>
      </c>
      <c r="B315" s="207" t="s">
        <v>445</v>
      </c>
      <c r="C315" s="207" t="s">
        <v>446</v>
      </c>
      <c r="D315" s="207" t="s">
        <v>597</v>
      </c>
      <c r="E315" s="207" t="s">
        <v>979</v>
      </c>
      <c r="F315" s="260" t="s">
        <v>471</v>
      </c>
      <c r="G315" s="208">
        <v>3000</v>
      </c>
      <c r="H315" s="208">
        <v>3000</v>
      </c>
    </row>
    <row r="316" spans="1:8" ht="28.55">
      <c r="A316" s="207" t="s">
        <v>470</v>
      </c>
      <c r="B316" s="207" t="s">
        <v>445</v>
      </c>
      <c r="C316" s="207" t="s">
        <v>446</v>
      </c>
      <c r="D316" s="207" t="s">
        <v>597</v>
      </c>
      <c r="E316" s="207" t="s">
        <v>979</v>
      </c>
      <c r="F316" s="260" t="s">
        <v>466</v>
      </c>
      <c r="G316" s="208">
        <v>3000</v>
      </c>
      <c r="H316" s="208">
        <v>3000</v>
      </c>
    </row>
    <row r="317" spans="1:8" ht="42.85">
      <c r="A317" s="207" t="s">
        <v>978</v>
      </c>
      <c r="B317" s="207" t="s">
        <v>445</v>
      </c>
      <c r="C317" s="207" t="s">
        <v>446</v>
      </c>
      <c r="D317" s="207" t="s">
        <v>597</v>
      </c>
      <c r="E317" s="207" t="s">
        <v>977</v>
      </c>
      <c r="F317" s="260"/>
      <c r="G317" s="208">
        <v>40488.400000000001</v>
      </c>
      <c r="H317" s="208">
        <v>40488.400000000001</v>
      </c>
    </row>
    <row r="318" spans="1:8" ht="57.1">
      <c r="A318" s="207" t="s">
        <v>1194</v>
      </c>
      <c r="B318" s="207" t="s">
        <v>445</v>
      </c>
      <c r="C318" s="207" t="s">
        <v>446</v>
      </c>
      <c r="D318" s="207" t="s">
        <v>597</v>
      </c>
      <c r="E318" s="207" t="s">
        <v>977</v>
      </c>
      <c r="F318" s="260" t="s">
        <v>488</v>
      </c>
      <c r="G318" s="208">
        <v>30043.200000000001</v>
      </c>
      <c r="H318" s="208">
        <v>30043.200000000001</v>
      </c>
    </row>
    <row r="319" spans="1:8" ht="14.3">
      <c r="A319" s="207" t="s">
        <v>487</v>
      </c>
      <c r="B319" s="207" t="s">
        <v>445</v>
      </c>
      <c r="C319" s="207" t="s">
        <v>446</v>
      </c>
      <c r="D319" s="207" t="s">
        <v>597</v>
      </c>
      <c r="E319" s="207" t="s">
        <v>977</v>
      </c>
      <c r="F319" s="260" t="s">
        <v>486</v>
      </c>
      <c r="G319" s="208">
        <v>30043.200000000001</v>
      </c>
      <c r="H319" s="208">
        <v>30043.200000000001</v>
      </c>
    </row>
    <row r="320" spans="1:8" ht="28.55">
      <c r="A320" s="207" t="s">
        <v>1195</v>
      </c>
      <c r="B320" s="207" t="s">
        <v>445</v>
      </c>
      <c r="C320" s="207" t="s">
        <v>446</v>
      </c>
      <c r="D320" s="207" t="s">
        <v>597</v>
      </c>
      <c r="E320" s="207" t="s">
        <v>977</v>
      </c>
      <c r="F320" s="260" t="s">
        <v>471</v>
      </c>
      <c r="G320" s="208">
        <v>8334.5</v>
      </c>
      <c r="H320" s="208">
        <v>8334.5</v>
      </c>
    </row>
    <row r="321" spans="1:8" ht="28.55">
      <c r="A321" s="207" t="s">
        <v>470</v>
      </c>
      <c r="B321" s="207" t="s">
        <v>445</v>
      </c>
      <c r="C321" s="207" t="s">
        <v>446</v>
      </c>
      <c r="D321" s="207" t="s">
        <v>597</v>
      </c>
      <c r="E321" s="207" t="s">
        <v>977</v>
      </c>
      <c r="F321" s="260" t="s">
        <v>466</v>
      </c>
      <c r="G321" s="208">
        <v>8334.5</v>
      </c>
      <c r="H321" s="208">
        <v>8334.5</v>
      </c>
    </row>
    <row r="322" spans="1:8" ht="14.3">
      <c r="A322" s="207" t="s">
        <v>546</v>
      </c>
      <c r="B322" s="207" t="s">
        <v>445</v>
      </c>
      <c r="C322" s="207" t="s">
        <v>446</v>
      </c>
      <c r="D322" s="207" t="s">
        <v>597</v>
      </c>
      <c r="E322" s="207" t="s">
        <v>977</v>
      </c>
      <c r="F322" s="260" t="s">
        <v>448</v>
      </c>
      <c r="G322" s="208">
        <v>2110.6999999999998</v>
      </c>
      <c r="H322" s="208">
        <v>2110.6999999999998</v>
      </c>
    </row>
    <row r="323" spans="1:8" ht="14.3">
      <c r="A323" s="207" t="s">
        <v>545</v>
      </c>
      <c r="B323" s="207" t="s">
        <v>445</v>
      </c>
      <c r="C323" s="207" t="s">
        <v>446</v>
      </c>
      <c r="D323" s="207" t="s">
        <v>597</v>
      </c>
      <c r="E323" s="207" t="s">
        <v>977</v>
      </c>
      <c r="F323" s="260" t="s">
        <v>544</v>
      </c>
      <c r="G323" s="208">
        <v>2110.6999999999998</v>
      </c>
      <c r="H323" s="208">
        <v>2110.6999999999998</v>
      </c>
    </row>
    <row r="324" spans="1:8" ht="42.85">
      <c r="A324" s="207" t="s">
        <v>976</v>
      </c>
      <c r="B324" s="207" t="s">
        <v>445</v>
      </c>
      <c r="C324" s="207" t="s">
        <v>446</v>
      </c>
      <c r="D324" s="207" t="s">
        <v>597</v>
      </c>
      <c r="E324" s="207" t="s">
        <v>975</v>
      </c>
      <c r="F324" s="260"/>
      <c r="G324" s="208">
        <v>223784</v>
      </c>
      <c r="H324" s="208">
        <v>223784</v>
      </c>
    </row>
    <row r="325" spans="1:8" ht="28.55">
      <c r="A325" s="207" t="s">
        <v>1195</v>
      </c>
      <c r="B325" s="207" t="s">
        <v>445</v>
      </c>
      <c r="C325" s="207" t="s">
        <v>446</v>
      </c>
      <c r="D325" s="207" t="s">
        <v>597</v>
      </c>
      <c r="E325" s="207" t="s">
        <v>975</v>
      </c>
      <c r="F325" s="260" t="s">
        <v>471</v>
      </c>
      <c r="G325" s="208">
        <v>223784</v>
      </c>
      <c r="H325" s="208">
        <v>223784</v>
      </c>
    </row>
    <row r="326" spans="1:8" ht="28.55">
      <c r="A326" s="207" t="s">
        <v>470</v>
      </c>
      <c r="B326" s="207" t="s">
        <v>445</v>
      </c>
      <c r="C326" s="207" t="s">
        <v>446</v>
      </c>
      <c r="D326" s="207" t="s">
        <v>597</v>
      </c>
      <c r="E326" s="207" t="s">
        <v>975</v>
      </c>
      <c r="F326" s="260" t="s">
        <v>466</v>
      </c>
      <c r="G326" s="208">
        <v>223784</v>
      </c>
      <c r="H326" s="208">
        <v>223784</v>
      </c>
    </row>
    <row r="327" spans="1:8" ht="42.85">
      <c r="A327" s="207" t="s">
        <v>1234</v>
      </c>
      <c r="B327" s="207" t="s">
        <v>445</v>
      </c>
      <c r="C327" s="207" t="s">
        <v>446</v>
      </c>
      <c r="D327" s="207" t="s">
        <v>597</v>
      </c>
      <c r="E327" s="207" t="s">
        <v>974</v>
      </c>
      <c r="F327" s="260"/>
      <c r="G327" s="208">
        <v>157750</v>
      </c>
      <c r="H327" s="208">
        <v>157750</v>
      </c>
    </row>
    <row r="328" spans="1:8" ht="28.55">
      <c r="A328" s="207" t="s">
        <v>479</v>
      </c>
      <c r="B328" s="207" t="s">
        <v>445</v>
      </c>
      <c r="C328" s="207" t="s">
        <v>446</v>
      </c>
      <c r="D328" s="207" t="s">
        <v>597</v>
      </c>
      <c r="E328" s="207" t="s">
        <v>974</v>
      </c>
      <c r="F328" s="260" t="s">
        <v>458</v>
      </c>
      <c r="G328" s="208">
        <v>157750</v>
      </c>
      <c r="H328" s="208">
        <v>157750</v>
      </c>
    </row>
    <row r="329" spans="1:8" ht="14.3">
      <c r="A329" s="207" t="s">
        <v>503</v>
      </c>
      <c r="B329" s="207" t="s">
        <v>445</v>
      </c>
      <c r="C329" s="207" t="s">
        <v>446</v>
      </c>
      <c r="D329" s="207" t="s">
        <v>597</v>
      </c>
      <c r="E329" s="207" t="s">
        <v>974</v>
      </c>
      <c r="F329" s="260" t="s">
        <v>461</v>
      </c>
      <c r="G329" s="208">
        <v>157750</v>
      </c>
      <c r="H329" s="208">
        <v>157750</v>
      </c>
    </row>
    <row r="330" spans="1:8" ht="42.85">
      <c r="A330" s="207" t="s">
        <v>973</v>
      </c>
      <c r="B330" s="207" t="s">
        <v>445</v>
      </c>
      <c r="C330" s="207" t="s">
        <v>446</v>
      </c>
      <c r="D330" s="207" t="s">
        <v>597</v>
      </c>
      <c r="E330" s="207" t="s">
        <v>972</v>
      </c>
      <c r="F330" s="260"/>
      <c r="G330" s="208">
        <v>10296</v>
      </c>
      <c r="H330" s="208">
        <v>10296</v>
      </c>
    </row>
    <row r="331" spans="1:8" ht="57.1">
      <c r="A331" s="207" t="s">
        <v>1194</v>
      </c>
      <c r="B331" s="207" t="s">
        <v>445</v>
      </c>
      <c r="C331" s="207" t="s">
        <v>446</v>
      </c>
      <c r="D331" s="207" t="s">
        <v>597</v>
      </c>
      <c r="E331" s="207" t="s">
        <v>972</v>
      </c>
      <c r="F331" s="260" t="s">
        <v>488</v>
      </c>
      <c r="G331" s="208">
        <v>5860</v>
      </c>
      <c r="H331" s="208">
        <v>5860</v>
      </c>
    </row>
    <row r="332" spans="1:8" ht="14.3">
      <c r="A332" s="207" t="s">
        <v>487</v>
      </c>
      <c r="B332" s="207" t="s">
        <v>445</v>
      </c>
      <c r="C332" s="207" t="s">
        <v>446</v>
      </c>
      <c r="D332" s="207" t="s">
        <v>597</v>
      </c>
      <c r="E332" s="207" t="s">
        <v>972</v>
      </c>
      <c r="F332" s="260" t="s">
        <v>486</v>
      </c>
      <c r="G332" s="208">
        <v>5860</v>
      </c>
      <c r="H332" s="208">
        <v>5860</v>
      </c>
    </row>
    <row r="333" spans="1:8" ht="28.55">
      <c r="A333" s="207" t="s">
        <v>1195</v>
      </c>
      <c r="B333" s="207" t="s">
        <v>445</v>
      </c>
      <c r="C333" s="207" t="s">
        <v>446</v>
      </c>
      <c r="D333" s="207" t="s">
        <v>597</v>
      </c>
      <c r="E333" s="207" t="s">
        <v>972</v>
      </c>
      <c r="F333" s="260" t="s">
        <v>471</v>
      </c>
      <c r="G333" s="208">
        <v>4351</v>
      </c>
      <c r="H333" s="208">
        <v>4351</v>
      </c>
    </row>
    <row r="334" spans="1:8" ht="28.55">
      <c r="A334" s="207" t="s">
        <v>470</v>
      </c>
      <c r="B334" s="207" t="s">
        <v>445</v>
      </c>
      <c r="C334" s="207" t="s">
        <v>446</v>
      </c>
      <c r="D334" s="207" t="s">
        <v>597</v>
      </c>
      <c r="E334" s="207" t="s">
        <v>972</v>
      </c>
      <c r="F334" s="260" t="s">
        <v>466</v>
      </c>
      <c r="G334" s="208">
        <v>4351</v>
      </c>
      <c r="H334" s="208">
        <v>4351</v>
      </c>
    </row>
    <row r="335" spans="1:8" ht="14.3">
      <c r="A335" s="207" t="s">
        <v>546</v>
      </c>
      <c r="B335" s="207" t="s">
        <v>445</v>
      </c>
      <c r="C335" s="207" t="s">
        <v>446</v>
      </c>
      <c r="D335" s="207" t="s">
        <v>597</v>
      </c>
      <c r="E335" s="207" t="s">
        <v>972</v>
      </c>
      <c r="F335" s="260" t="s">
        <v>448</v>
      </c>
      <c r="G335" s="208">
        <v>85</v>
      </c>
      <c r="H335" s="208">
        <v>85</v>
      </c>
    </row>
    <row r="336" spans="1:8" ht="14.3">
      <c r="A336" s="207" t="s">
        <v>545</v>
      </c>
      <c r="B336" s="207" t="s">
        <v>445</v>
      </c>
      <c r="C336" s="207" t="s">
        <v>446</v>
      </c>
      <c r="D336" s="207" t="s">
        <v>597</v>
      </c>
      <c r="E336" s="207" t="s">
        <v>972</v>
      </c>
      <c r="F336" s="260" t="s">
        <v>544</v>
      </c>
      <c r="G336" s="208">
        <v>85</v>
      </c>
      <c r="H336" s="208">
        <v>85</v>
      </c>
    </row>
    <row r="337" spans="1:8" ht="28.55">
      <c r="A337" s="207" t="s">
        <v>971</v>
      </c>
      <c r="B337" s="207" t="s">
        <v>445</v>
      </c>
      <c r="C337" s="207" t="s">
        <v>446</v>
      </c>
      <c r="D337" s="207" t="s">
        <v>597</v>
      </c>
      <c r="E337" s="207" t="s">
        <v>970</v>
      </c>
      <c r="F337" s="260"/>
      <c r="G337" s="208">
        <v>150</v>
      </c>
      <c r="H337" s="208">
        <v>150</v>
      </c>
    </row>
    <row r="338" spans="1:8" ht="28.55">
      <c r="A338" s="207" t="s">
        <v>1195</v>
      </c>
      <c r="B338" s="207" t="s">
        <v>445</v>
      </c>
      <c r="C338" s="207" t="s">
        <v>446</v>
      </c>
      <c r="D338" s="207" t="s">
        <v>597</v>
      </c>
      <c r="E338" s="207" t="s">
        <v>970</v>
      </c>
      <c r="F338" s="260" t="s">
        <v>471</v>
      </c>
      <c r="G338" s="208">
        <v>150</v>
      </c>
      <c r="H338" s="208">
        <v>150</v>
      </c>
    </row>
    <row r="339" spans="1:8" ht="28.55">
      <c r="A339" s="207" t="s">
        <v>470</v>
      </c>
      <c r="B339" s="207" t="s">
        <v>445</v>
      </c>
      <c r="C339" s="207" t="s">
        <v>446</v>
      </c>
      <c r="D339" s="207" t="s">
        <v>597</v>
      </c>
      <c r="E339" s="207" t="s">
        <v>970</v>
      </c>
      <c r="F339" s="260" t="s">
        <v>466</v>
      </c>
      <c r="G339" s="208">
        <v>150</v>
      </c>
      <c r="H339" s="208">
        <v>150</v>
      </c>
    </row>
    <row r="340" spans="1:8" ht="28.55">
      <c r="A340" s="207" t="s">
        <v>969</v>
      </c>
      <c r="B340" s="207" t="s">
        <v>445</v>
      </c>
      <c r="C340" s="207" t="s">
        <v>446</v>
      </c>
      <c r="D340" s="207" t="s">
        <v>597</v>
      </c>
      <c r="E340" s="207" t="s">
        <v>968</v>
      </c>
      <c r="F340" s="260"/>
      <c r="G340" s="208">
        <v>50</v>
      </c>
      <c r="H340" s="208">
        <v>50</v>
      </c>
    </row>
    <row r="341" spans="1:8" ht="28.55">
      <c r="A341" s="207" t="s">
        <v>1195</v>
      </c>
      <c r="B341" s="207" t="s">
        <v>445</v>
      </c>
      <c r="C341" s="207" t="s">
        <v>446</v>
      </c>
      <c r="D341" s="207" t="s">
        <v>597</v>
      </c>
      <c r="E341" s="207" t="s">
        <v>968</v>
      </c>
      <c r="F341" s="260" t="s">
        <v>471</v>
      </c>
      <c r="G341" s="208">
        <v>50</v>
      </c>
      <c r="H341" s="208">
        <v>50</v>
      </c>
    </row>
    <row r="342" spans="1:8" ht="28.55">
      <c r="A342" s="207" t="s">
        <v>470</v>
      </c>
      <c r="B342" s="207" t="s">
        <v>445</v>
      </c>
      <c r="C342" s="207" t="s">
        <v>446</v>
      </c>
      <c r="D342" s="207" t="s">
        <v>597</v>
      </c>
      <c r="E342" s="207" t="s">
        <v>968</v>
      </c>
      <c r="F342" s="260" t="s">
        <v>466</v>
      </c>
      <c r="G342" s="208">
        <v>50</v>
      </c>
      <c r="H342" s="208">
        <v>50</v>
      </c>
    </row>
    <row r="343" spans="1:8" ht="28.55">
      <c r="A343" s="207" t="s">
        <v>967</v>
      </c>
      <c r="B343" s="207" t="s">
        <v>445</v>
      </c>
      <c r="C343" s="207" t="s">
        <v>446</v>
      </c>
      <c r="D343" s="207" t="s">
        <v>597</v>
      </c>
      <c r="E343" s="207" t="s">
        <v>966</v>
      </c>
      <c r="F343" s="260"/>
      <c r="G343" s="208">
        <v>3048</v>
      </c>
      <c r="H343" s="208">
        <v>3048</v>
      </c>
    </row>
    <row r="344" spans="1:8" ht="28.55">
      <c r="A344" s="207" t="s">
        <v>1195</v>
      </c>
      <c r="B344" s="207" t="s">
        <v>445</v>
      </c>
      <c r="C344" s="207" t="s">
        <v>446</v>
      </c>
      <c r="D344" s="207" t="s">
        <v>597</v>
      </c>
      <c r="E344" s="207" t="s">
        <v>966</v>
      </c>
      <c r="F344" s="260" t="s">
        <v>471</v>
      </c>
      <c r="G344" s="208">
        <v>3048</v>
      </c>
      <c r="H344" s="208">
        <v>3048</v>
      </c>
    </row>
    <row r="345" spans="1:8" ht="28.55">
      <c r="A345" s="207" t="s">
        <v>470</v>
      </c>
      <c r="B345" s="207" t="s">
        <v>445</v>
      </c>
      <c r="C345" s="207" t="s">
        <v>446</v>
      </c>
      <c r="D345" s="207" t="s">
        <v>597</v>
      </c>
      <c r="E345" s="207" t="s">
        <v>966</v>
      </c>
      <c r="F345" s="260" t="s">
        <v>466</v>
      </c>
      <c r="G345" s="208">
        <v>3048</v>
      </c>
      <c r="H345" s="208">
        <v>3048</v>
      </c>
    </row>
    <row r="346" spans="1:8" ht="28.55">
      <c r="A346" s="207" t="s">
        <v>1235</v>
      </c>
      <c r="B346" s="207" t="s">
        <v>445</v>
      </c>
      <c r="C346" s="207" t="s">
        <v>446</v>
      </c>
      <c r="D346" s="207" t="s">
        <v>597</v>
      </c>
      <c r="E346" s="207" t="s">
        <v>965</v>
      </c>
      <c r="F346" s="260"/>
      <c r="G346" s="208">
        <v>660</v>
      </c>
      <c r="H346" s="208">
        <v>660</v>
      </c>
    </row>
    <row r="347" spans="1:8" ht="28.55">
      <c r="A347" s="207" t="s">
        <v>479</v>
      </c>
      <c r="B347" s="207" t="s">
        <v>445</v>
      </c>
      <c r="C347" s="207" t="s">
        <v>446</v>
      </c>
      <c r="D347" s="207" t="s">
        <v>597</v>
      </c>
      <c r="E347" s="207" t="s">
        <v>965</v>
      </c>
      <c r="F347" s="260" t="s">
        <v>458</v>
      </c>
      <c r="G347" s="208">
        <v>660</v>
      </c>
      <c r="H347" s="208">
        <v>660</v>
      </c>
    </row>
    <row r="348" spans="1:8" ht="14.3">
      <c r="A348" s="207" t="s">
        <v>503</v>
      </c>
      <c r="B348" s="207" t="s">
        <v>445</v>
      </c>
      <c r="C348" s="207" t="s">
        <v>446</v>
      </c>
      <c r="D348" s="207" t="s">
        <v>597</v>
      </c>
      <c r="E348" s="207" t="s">
        <v>965</v>
      </c>
      <c r="F348" s="260" t="s">
        <v>461</v>
      </c>
      <c r="G348" s="208">
        <v>660</v>
      </c>
      <c r="H348" s="208">
        <v>660</v>
      </c>
    </row>
    <row r="349" spans="1:8" ht="28.55">
      <c r="A349" s="207" t="s">
        <v>1236</v>
      </c>
      <c r="B349" s="207" t="s">
        <v>445</v>
      </c>
      <c r="C349" s="207" t="s">
        <v>446</v>
      </c>
      <c r="D349" s="207" t="s">
        <v>597</v>
      </c>
      <c r="E349" s="207" t="s">
        <v>1237</v>
      </c>
      <c r="F349" s="260"/>
      <c r="G349" s="208">
        <v>1250</v>
      </c>
      <c r="H349" s="208">
        <v>1250</v>
      </c>
    </row>
    <row r="350" spans="1:8" ht="28.55">
      <c r="A350" s="207" t="s">
        <v>479</v>
      </c>
      <c r="B350" s="207" t="s">
        <v>445</v>
      </c>
      <c r="C350" s="207" t="s">
        <v>446</v>
      </c>
      <c r="D350" s="207" t="s">
        <v>597</v>
      </c>
      <c r="E350" s="207" t="s">
        <v>1237</v>
      </c>
      <c r="F350" s="260" t="s">
        <v>458</v>
      </c>
      <c r="G350" s="208">
        <v>1250</v>
      </c>
      <c r="H350" s="208">
        <v>1250</v>
      </c>
    </row>
    <row r="351" spans="1:8" ht="14.3">
      <c r="A351" s="207" t="s">
        <v>503</v>
      </c>
      <c r="B351" s="207" t="s">
        <v>445</v>
      </c>
      <c r="C351" s="207" t="s">
        <v>446</v>
      </c>
      <c r="D351" s="207" t="s">
        <v>597</v>
      </c>
      <c r="E351" s="207" t="s">
        <v>1237</v>
      </c>
      <c r="F351" s="260" t="s">
        <v>461</v>
      </c>
      <c r="G351" s="208">
        <v>1250</v>
      </c>
      <c r="H351" s="208">
        <v>1250</v>
      </c>
    </row>
    <row r="352" spans="1:8" ht="42.85">
      <c r="A352" s="207" t="s">
        <v>964</v>
      </c>
      <c r="B352" s="207" t="s">
        <v>445</v>
      </c>
      <c r="C352" s="207" t="s">
        <v>446</v>
      </c>
      <c r="D352" s="207" t="s">
        <v>597</v>
      </c>
      <c r="E352" s="207" t="s">
        <v>963</v>
      </c>
      <c r="F352" s="260"/>
      <c r="G352" s="208">
        <v>21340.2</v>
      </c>
      <c r="H352" s="208">
        <v>22256.1</v>
      </c>
    </row>
    <row r="353" spans="1:8" ht="28.55">
      <c r="A353" s="207" t="s">
        <v>1195</v>
      </c>
      <c r="B353" s="207" t="s">
        <v>445</v>
      </c>
      <c r="C353" s="207" t="s">
        <v>446</v>
      </c>
      <c r="D353" s="207" t="s">
        <v>597</v>
      </c>
      <c r="E353" s="207" t="s">
        <v>963</v>
      </c>
      <c r="F353" s="260" t="s">
        <v>471</v>
      </c>
      <c r="G353" s="208">
        <v>21340.2</v>
      </c>
      <c r="H353" s="208">
        <v>22256.1</v>
      </c>
    </row>
    <row r="354" spans="1:8" ht="28.55">
      <c r="A354" s="207" t="s">
        <v>470</v>
      </c>
      <c r="B354" s="207" t="s">
        <v>445</v>
      </c>
      <c r="C354" s="207" t="s">
        <v>446</v>
      </c>
      <c r="D354" s="207" t="s">
        <v>597</v>
      </c>
      <c r="E354" s="207" t="s">
        <v>963</v>
      </c>
      <c r="F354" s="260" t="s">
        <v>466</v>
      </c>
      <c r="G354" s="208">
        <v>21340.2</v>
      </c>
      <c r="H354" s="208">
        <v>22256.1</v>
      </c>
    </row>
    <row r="355" spans="1:8" ht="42.85">
      <c r="A355" s="207" t="s">
        <v>962</v>
      </c>
      <c r="B355" s="207" t="s">
        <v>445</v>
      </c>
      <c r="C355" s="207" t="s">
        <v>446</v>
      </c>
      <c r="D355" s="207" t="s">
        <v>597</v>
      </c>
      <c r="E355" s="207" t="s">
        <v>961</v>
      </c>
      <c r="F355" s="260"/>
      <c r="G355" s="208">
        <v>42361.8</v>
      </c>
      <c r="H355" s="208">
        <v>44179.9</v>
      </c>
    </row>
    <row r="356" spans="1:8" ht="28.55">
      <c r="A356" s="207" t="s">
        <v>1195</v>
      </c>
      <c r="B356" s="207" t="s">
        <v>445</v>
      </c>
      <c r="C356" s="207" t="s">
        <v>446</v>
      </c>
      <c r="D356" s="207" t="s">
        <v>597</v>
      </c>
      <c r="E356" s="207" t="s">
        <v>961</v>
      </c>
      <c r="F356" s="260" t="s">
        <v>471</v>
      </c>
      <c r="G356" s="208">
        <v>42361.8</v>
      </c>
      <c r="H356" s="208">
        <v>44179.9</v>
      </c>
    </row>
    <row r="357" spans="1:8" ht="28.55">
      <c r="A357" s="207" t="s">
        <v>470</v>
      </c>
      <c r="B357" s="207" t="s">
        <v>445</v>
      </c>
      <c r="C357" s="207" t="s">
        <v>446</v>
      </c>
      <c r="D357" s="207" t="s">
        <v>597</v>
      </c>
      <c r="E357" s="207" t="s">
        <v>961</v>
      </c>
      <c r="F357" s="260" t="s">
        <v>466</v>
      </c>
      <c r="G357" s="208">
        <v>42361.8</v>
      </c>
      <c r="H357" s="208">
        <v>44179.9</v>
      </c>
    </row>
    <row r="358" spans="1:8" ht="28.55">
      <c r="A358" s="207" t="s">
        <v>871</v>
      </c>
      <c r="B358" s="207" t="s">
        <v>445</v>
      </c>
      <c r="C358" s="207" t="s">
        <v>446</v>
      </c>
      <c r="D358" s="207" t="s">
        <v>597</v>
      </c>
      <c r="E358" s="207" t="s">
        <v>870</v>
      </c>
      <c r="F358" s="260"/>
      <c r="G358" s="208">
        <v>15000</v>
      </c>
      <c r="H358" s="208">
        <v>15000</v>
      </c>
    </row>
    <row r="359" spans="1:8" ht="14.3">
      <c r="A359" s="207" t="s">
        <v>869</v>
      </c>
      <c r="B359" s="207" t="s">
        <v>445</v>
      </c>
      <c r="C359" s="207" t="s">
        <v>446</v>
      </c>
      <c r="D359" s="207" t="s">
        <v>597</v>
      </c>
      <c r="E359" s="207" t="s">
        <v>868</v>
      </c>
      <c r="F359" s="260"/>
      <c r="G359" s="208">
        <v>15000</v>
      </c>
      <c r="H359" s="208">
        <v>15000</v>
      </c>
    </row>
    <row r="360" spans="1:8" ht="28.55">
      <c r="A360" s="207" t="s">
        <v>867</v>
      </c>
      <c r="B360" s="207" t="s">
        <v>445</v>
      </c>
      <c r="C360" s="207" t="s">
        <v>446</v>
      </c>
      <c r="D360" s="207" t="s">
        <v>597</v>
      </c>
      <c r="E360" s="207" t="s">
        <v>866</v>
      </c>
      <c r="F360" s="260"/>
      <c r="G360" s="208">
        <v>15000</v>
      </c>
      <c r="H360" s="208">
        <v>15000</v>
      </c>
    </row>
    <row r="361" spans="1:8" ht="28.55">
      <c r="A361" s="207" t="s">
        <v>1240</v>
      </c>
      <c r="B361" s="207" t="s">
        <v>445</v>
      </c>
      <c r="C361" s="207" t="s">
        <v>446</v>
      </c>
      <c r="D361" s="207" t="s">
        <v>597</v>
      </c>
      <c r="E361" s="207" t="s">
        <v>1241</v>
      </c>
      <c r="F361" s="260"/>
      <c r="G361" s="208">
        <v>15000</v>
      </c>
      <c r="H361" s="208">
        <v>15000</v>
      </c>
    </row>
    <row r="362" spans="1:8" ht="28.55">
      <c r="A362" s="207" t="s">
        <v>1195</v>
      </c>
      <c r="B362" s="207" t="s">
        <v>445</v>
      </c>
      <c r="C362" s="207" t="s">
        <v>446</v>
      </c>
      <c r="D362" s="207" t="s">
        <v>597</v>
      </c>
      <c r="E362" s="207" t="s">
        <v>1241</v>
      </c>
      <c r="F362" s="260" t="s">
        <v>471</v>
      </c>
      <c r="G362" s="208">
        <v>15000</v>
      </c>
      <c r="H362" s="208">
        <v>15000</v>
      </c>
    </row>
    <row r="363" spans="1:8" ht="28.55">
      <c r="A363" s="207" t="s">
        <v>470</v>
      </c>
      <c r="B363" s="207" t="s">
        <v>445</v>
      </c>
      <c r="C363" s="207" t="s">
        <v>446</v>
      </c>
      <c r="D363" s="207" t="s">
        <v>597</v>
      </c>
      <c r="E363" s="207" t="s">
        <v>1241</v>
      </c>
      <c r="F363" s="260" t="s">
        <v>466</v>
      </c>
      <c r="G363" s="208">
        <v>15000</v>
      </c>
      <c r="H363" s="208">
        <v>15000</v>
      </c>
    </row>
    <row r="364" spans="1:8" ht="14.3">
      <c r="A364" s="207" t="s">
        <v>662</v>
      </c>
      <c r="B364" s="207" t="s">
        <v>445</v>
      </c>
      <c r="C364" s="207" t="s">
        <v>446</v>
      </c>
      <c r="D364" s="207" t="s">
        <v>584</v>
      </c>
      <c r="E364" s="207"/>
      <c r="F364" s="260"/>
      <c r="G364" s="208">
        <v>46789.4</v>
      </c>
      <c r="H364" s="208">
        <v>41819.9</v>
      </c>
    </row>
    <row r="365" spans="1:8" ht="28.55">
      <c r="A365" s="207" t="s">
        <v>661</v>
      </c>
      <c r="B365" s="207" t="s">
        <v>445</v>
      </c>
      <c r="C365" s="207" t="s">
        <v>446</v>
      </c>
      <c r="D365" s="207" t="s">
        <v>584</v>
      </c>
      <c r="E365" s="207" t="s">
        <v>660</v>
      </c>
      <c r="F365" s="260"/>
      <c r="G365" s="208">
        <v>46789.4</v>
      </c>
      <c r="H365" s="208">
        <v>41819.9</v>
      </c>
    </row>
    <row r="366" spans="1:8" ht="42.85">
      <c r="A366" s="207" t="s">
        <v>659</v>
      </c>
      <c r="B366" s="207" t="s">
        <v>445</v>
      </c>
      <c r="C366" s="207" t="s">
        <v>446</v>
      </c>
      <c r="D366" s="207" t="s">
        <v>584</v>
      </c>
      <c r="E366" s="207" t="s">
        <v>658</v>
      </c>
      <c r="F366" s="260"/>
      <c r="G366" s="208">
        <v>46789.4</v>
      </c>
      <c r="H366" s="208">
        <v>41819.9</v>
      </c>
    </row>
    <row r="367" spans="1:8" ht="14.3">
      <c r="A367" s="207" t="s">
        <v>705</v>
      </c>
      <c r="B367" s="207" t="s">
        <v>445</v>
      </c>
      <c r="C367" s="207" t="s">
        <v>446</v>
      </c>
      <c r="D367" s="207" t="s">
        <v>584</v>
      </c>
      <c r="E367" s="207" t="s">
        <v>704</v>
      </c>
      <c r="F367" s="260"/>
      <c r="G367" s="208">
        <v>26650</v>
      </c>
      <c r="H367" s="208">
        <v>19650</v>
      </c>
    </row>
    <row r="368" spans="1:8" ht="14.3">
      <c r="A368" s="207" t="s">
        <v>960</v>
      </c>
      <c r="B368" s="207" t="s">
        <v>445</v>
      </c>
      <c r="C368" s="207" t="s">
        <v>446</v>
      </c>
      <c r="D368" s="207" t="s">
        <v>584</v>
      </c>
      <c r="E368" s="207" t="s">
        <v>959</v>
      </c>
      <c r="F368" s="260"/>
      <c r="G368" s="208">
        <v>26650</v>
      </c>
      <c r="H368" s="208">
        <v>19650</v>
      </c>
    </row>
    <row r="369" spans="1:8" ht="28.55">
      <c r="A369" s="207" t="s">
        <v>1195</v>
      </c>
      <c r="B369" s="207" t="s">
        <v>445</v>
      </c>
      <c r="C369" s="207" t="s">
        <v>446</v>
      </c>
      <c r="D369" s="207" t="s">
        <v>584</v>
      </c>
      <c r="E369" s="207" t="s">
        <v>959</v>
      </c>
      <c r="F369" s="260" t="s">
        <v>471</v>
      </c>
      <c r="G369" s="208">
        <v>26650</v>
      </c>
      <c r="H369" s="208">
        <v>19650</v>
      </c>
    </row>
    <row r="370" spans="1:8" ht="28.55">
      <c r="A370" s="207" t="s">
        <v>470</v>
      </c>
      <c r="B370" s="207" t="s">
        <v>445</v>
      </c>
      <c r="C370" s="207" t="s">
        <v>446</v>
      </c>
      <c r="D370" s="207" t="s">
        <v>584</v>
      </c>
      <c r="E370" s="207" t="s">
        <v>959</v>
      </c>
      <c r="F370" s="260" t="s">
        <v>466</v>
      </c>
      <c r="G370" s="208">
        <v>26650</v>
      </c>
      <c r="H370" s="208">
        <v>19650</v>
      </c>
    </row>
    <row r="371" spans="1:8" ht="14.3">
      <c r="A371" s="207" t="s">
        <v>958</v>
      </c>
      <c r="B371" s="207" t="s">
        <v>445</v>
      </c>
      <c r="C371" s="207" t="s">
        <v>446</v>
      </c>
      <c r="D371" s="207" t="s">
        <v>584</v>
      </c>
      <c r="E371" s="207" t="s">
        <v>957</v>
      </c>
      <c r="F371" s="260"/>
      <c r="G371" s="208">
        <v>680</v>
      </c>
      <c r="H371" s="208">
        <v>680</v>
      </c>
    </row>
    <row r="372" spans="1:8" ht="14.3">
      <c r="A372" s="207" t="s">
        <v>956</v>
      </c>
      <c r="B372" s="207" t="s">
        <v>445</v>
      </c>
      <c r="C372" s="207" t="s">
        <v>446</v>
      </c>
      <c r="D372" s="207" t="s">
        <v>584</v>
      </c>
      <c r="E372" s="207" t="s">
        <v>955</v>
      </c>
      <c r="F372" s="260"/>
      <c r="G372" s="208">
        <v>680</v>
      </c>
      <c r="H372" s="208">
        <v>680</v>
      </c>
    </row>
    <row r="373" spans="1:8" ht="28.55">
      <c r="A373" s="207" t="s">
        <v>1195</v>
      </c>
      <c r="B373" s="207" t="s">
        <v>445</v>
      </c>
      <c r="C373" s="207" t="s">
        <v>446</v>
      </c>
      <c r="D373" s="207" t="s">
        <v>584</v>
      </c>
      <c r="E373" s="207" t="s">
        <v>955</v>
      </c>
      <c r="F373" s="260" t="s">
        <v>471</v>
      </c>
      <c r="G373" s="208">
        <v>680</v>
      </c>
      <c r="H373" s="208">
        <v>680</v>
      </c>
    </row>
    <row r="374" spans="1:8" ht="28.55">
      <c r="A374" s="207" t="s">
        <v>470</v>
      </c>
      <c r="B374" s="207" t="s">
        <v>445</v>
      </c>
      <c r="C374" s="207" t="s">
        <v>446</v>
      </c>
      <c r="D374" s="207" t="s">
        <v>584</v>
      </c>
      <c r="E374" s="207" t="s">
        <v>955</v>
      </c>
      <c r="F374" s="260" t="s">
        <v>466</v>
      </c>
      <c r="G374" s="208">
        <v>680</v>
      </c>
      <c r="H374" s="208">
        <v>680</v>
      </c>
    </row>
    <row r="375" spans="1:8" ht="14.3">
      <c r="A375" s="207" t="s">
        <v>954</v>
      </c>
      <c r="B375" s="207" t="s">
        <v>445</v>
      </c>
      <c r="C375" s="207" t="s">
        <v>446</v>
      </c>
      <c r="D375" s="207" t="s">
        <v>584</v>
      </c>
      <c r="E375" s="207" t="s">
        <v>953</v>
      </c>
      <c r="F375" s="260"/>
      <c r="G375" s="208">
        <v>19459.400000000001</v>
      </c>
      <c r="H375" s="208">
        <v>21489.9</v>
      </c>
    </row>
    <row r="376" spans="1:8" ht="14.3">
      <c r="A376" s="207" t="s">
        <v>952</v>
      </c>
      <c r="B376" s="207" t="s">
        <v>445</v>
      </c>
      <c r="C376" s="207" t="s">
        <v>446</v>
      </c>
      <c r="D376" s="207" t="s">
        <v>584</v>
      </c>
      <c r="E376" s="207" t="s">
        <v>951</v>
      </c>
      <c r="F376" s="260"/>
      <c r="G376" s="208">
        <v>5878</v>
      </c>
      <c r="H376" s="208">
        <v>6414.6</v>
      </c>
    </row>
    <row r="377" spans="1:8" ht="28.55">
      <c r="A377" s="207" t="s">
        <v>1195</v>
      </c>
      <c r="B377" s="207" t="s">
        <v>445</v>
      </c>
      <c r="C377" s="207" t="s">
        <v>446</v>
      </c>
      <c r="D377" s="207" t="s">
        <v>584</v>
      </c>
      <c r="E377" s="207" t="s">
        <v>951</v>
      </c>
      <c r="F377" s="260" t="s">
        <v>471</v>
      </c>
      <c r="G377" s="208">
        <v>5878</v>
      </c>
      <c r="H377" s="208">
        <v>6414.6</v>
      </c>
    </row>
    <row r="378" spans="1:8" ht="28.55">
      <c r="A378" s="207" t="s">
        <v>470</v>
      </c>
      <c r="B378" s="207" t="s">
        <v>445</v>
      </c>
      <c r="C378" s="207" t="s">
        <v>446</v>
      </c>
      <c r="D378" s="207" t="s">
        <v>584</v>
      </c>
      <c r="E378" s="207" t="s">
        <v>951</v>
      </c>
      <c r="F378" s="260" t="s">
        <v>466</v>
      </c>
      <c r="G378" s="208">
        <v>5878</v>
      </c>
      <c r="H378" s="208">
        <v>6414.6</v>
      </c>
    </row>
    <row r="379" spans="1:8" ht="14.3">
      <c r="A379" s="207" t="s">
        <v>1242</v>
      </c>
      <c r="B379" s="207" t="s">
        <v>445</v>
      </c>
      <c r="C379" s="207" t="s">
        <v>446</v>
      </c>
      <c r="D379" s="207" t="s">
        <v>584</v>
      </c>
      <c r="E379" s="207" t="s">
        <v>950</v>
      </c>
      <c r="F379" s="260"/>
      <c r="G379" s="208">
        <v>13581.4</v>
      </c>
      <c r="H379" s="208">
        <v>15075.3</v>
      </c>
    </row>
    <row r="380" spans="1:8" ht="28.55">
      <c r="A380" s="207" t="s">
        <v>479</v>
      </c>
      <c r="B380" s="207" t="s">
        <v>445</v>
      </c>
      <c r="C380" s="207" t="s">
        <v>446</v>
      </c>
      <c r="D380" s="207" t="s">
        <v>584</v>
      </c>
      <c r="E380" s="207" t="s">
        <v>950</v>
      </c>
      <c r="F380" s="260" t="s">
        <v>458</v>
      </c>
      <c r="G380" s="208">
        <v>13581.4</v>
      </c>
      <c r="H380" s="208">
        <v>15075.3</v>
      </c>
    </row>
    <row r="381" spans="1:8" ht="14.3">
      <c r="A381" s="207" t="s">
        <v>478</v>
      </c>
      <c r="B381" s="207" t="s">
        <v>445</v>
      </c>
      <c r="C381" s="207" t="s">
        <v>446</v>
      </c>
      <c r="D381" s="207" t="s">
        <v>584</v>
      </c>
      <c r="E381" s="207" t="s">
        <v>950</v>
      </c>
      <c r="F381" s="260" t="s">
        <v>476</v>
      </c>
      <c r="G381" s="208">
        <v>13581.4</v>
      </c>
      <c r="H381" s="208">
        <v>15075.3</v>
      </c>
    </row>
    <row r="382" spans="1:8" ht="14.3">
      <c r="A382" s="207" t="s">
        <v>949</v>
      </c>
      <c r="B382" s="207" t="s">
        <v>445</v>
      </c>
      <c r="C382" s="207" t="s">
        <v>446</v>
      </c>
      <c r="D382" s="207" t="s">
        <v>703</v>
      </c>
      <c r="E382" s="207"/>
      <c r="F382" s="260"/>
      <c r="G382" s="208">
        <v>12802.6</v>
      </c>
      <c r="H382" s="208">
        <v>12802.6</v>
      </c>
    </row>
    <row r="383" spans="1:8" ht="28.55">
      <c r="A383" s="207" t="s">
        <v>887</v>
      </c>
      <c r="B383" s="207" t="s">
        <v>445</v>
      </c>
      <c r="C383" s="207" t="s">
        <v>446</v>
      </c>
      <c r="D383" s="207" t="s">
        <v>703</v>
      </c>
      <c r="E383" s="207" t="s">
        <v>886</v>
      </c>
      <c r="F383" s="260"/>
      <c r="G383" s="208">
        <v>4462.6000000000004</v>
      </c>
      <c r="H383" s="208">
        <v>4462.6000000000004</v>
      </c>
    </row>
    <row r="384" spans="1:8" ht="28.55">
      <c r="A384" s="207" t="s">
        <v>885</v>
      </c>
      <c r="B384" s="207" t="s">
        <v>445</v>
      </c>
      <c r="C384" s="207" t="s">
        <v>446</v>
      </c>
      <c r="D384" s="207" t="s">
        <v>703</v>
      </c>
      <c r="E384" s="207" t="s">
        <v>884</v>
      </c>
      <c r="F384" s="260"/>
      <c r="G384" s="208">
        <v>4462.6000000000004</v>
      </c>
      <c r="H384" s="208">
        <v>4462.6000000000004</v>
      </c>
    </row>
    <row r="385" spans="1:8" ht="28.55">
      <c r="A385" s="207" t="s">
        <v>1243</v>
      </c>
      <c r="B385" s="207" t="s">
        <v>445</v>
      </c>
      <c r="C385" s="207" t="s">
        <v>446</v>
      </c>
      <c r="D385" s="207" t="s">
        <v>703</v>
      </c>
      <c r="E385" s="207" t="s">
        <v>883</v>
      </c>
      <c r="F385" s="260"/>
      <c r="G385" s="208">
        <v>4462.6000000000004</v>
      </c>
      <c r="H385" s="208">
        <v>4462.6000000000004</v>
      </c>
    </row>
    <row r="386" spans="1:8" ht="85.65">
      <c r="A386" s="207" t="s">
        <v>948</v>
      </c>
      <c r="B386" s="207" t="s">
        <v>445</v>
      </c>
      <c r="C386" s="207" t="s">
        <v>446</v>
      </c>
      <c r="D386" s="207" t="s">
        <v>703</v>
      </c>
      <c r="E386" s="207" t="s">
        <v>1244</v>
      </c>
      <c r="F386" s="260"/>
      <c r="G386" s="208">
        <v>2408</v>
      </c>
      <c r="H386" s="208">
        <v>2408</v>
      </c>
    </row>
    <row r="387" spans="1:8" ht="57.1">
      <c r="A387" s="207" t="s">
        <v>1194</v>
      </c>
      <c r="B387" s="207" t="s">
        <v>445</v>
      </c>
      <c r="C387" s="207" t="s">
        <v>446</v>
      </c>
      <c r="D387" s="207" t="s">
        <v>703</v>
      </c>
      <c r="E387" s="207" t="s">
        <v>1244</v>
      </c>
      <c r="F387" s="260" t="s">
        <v>488</v>
      </c>
      <c r="G387" s="208">
        <v>1385.1</v>
      </c>
      <c r="H387" s="208">
        <v>1385.1</v>
      </c>
    </row>
    <row r="388" spans="1:8" ht="14.3">
      <c r="A388" s="207" t="s">
        <v>487</v>
      </c>
      <c r="B388" s="207" t="s">
        <v>445</v>
      </c>
      <c r="C388" s="207" t="s">
        <v>446</v>
      </c>
      <c r="D388" s="207" t="s">
        <v>703</v>
      </c>
      <c r="E388" s="207" t="s">
        <v>1244</v>
      </c>
      <c r="F388" s="260" t="s">
        <v>486</v>
      </c>
      <c r="G388" s="208">
        <v>1385.1</v>
      </c>
      <c r="H388" s="208">
        <v>1385.1</v>
      </c>
    </row>
    <row r="389" spans="1:8" ht="28.55">
      <c r="A389" s="207" t="s">
        <v>1195</v>
      </c>
      <c r="B389" s="207" t="s">
        <v>445</v>
      </c>
      <c r="C389" s="207" t="s">
        <v>446</v>
      </c>
      <c r="D389" s="207" t="s">
        <v>703</v>
      </c>
      <c r="E389" s="207" t="s">
        <v>1244</v>
      </c>
      <c r="F389" s="260" t="s">
        <v>471</v>
      </c>
      <c r="G389" s="208">
        <v>1022.9</v>
      </c>
      <c r="H389" s="208">
        <v>1022.9</v>
      </c>
    </row>
    <row r="390" spans="1:8" ht="28.55">
      <c r="A390" s="207" t="s">
        <v>470</v>
      </c>
      <c r="B390" s="207" t="s">
        <v>445</v>
      </c>
      <c r="C390" s="207" t="s">
        <v>446</v>
      </c>
      <c r="D390" s="207" t="s">
        <v>703</v>
      </c>
      <c r="E390" s="207" t="s">
        <v>1244</v>
      </c>
      <c r="F390" s="260" t="s">
        <v>466</v>
      </c>
      <c r="G390" s="208">
        <v>1022.9</v>
      </c>
      <c r="H390" s="208">
        <v>1022.9</v>
      </c>
    </row>
    <row r="391" spans="1:8" ht="85.65">
      <c r="A391" s="207" t="s">
        <v>1245</v>
      </c>
      <c r="B391" s="207" t="s">
        <v>445</v>
      </c>
      <c r="C391" s="207" t="s">
        <v>446</v>
      </c>
      <c r="D391" s="207" t="s">
        <v>703</v>
      </c>
      <c r="E391" s="207" t="s">
        <v>1246</v>
      </c>
      <c r="F391" s="260"/>
      <c r="G391" s="208">
        <v>2054.6</v>
      </c>
      <c r="H391" s="208">
        <v>2054.6</v>
      </c>
    </row>
    <row r="392" spans="1:8" ht="57.1">
      <c r="A392" s="207" t="s">
        <v>1194</v>
      </c>
      <c r="B392" s="207" t="s">
        <v>445</v>
      </c>
      <c r="C392" s="207" t="s">
        <v>446</v>
      </c>
      <c r="D392" s="207" t="s">
        <v>703</v>
      </c>
      <c r="E392" s="207" t="s">
        <v>1246</v>
      </c>
      <c r="F392" s="260" t="s">
        <v>488</v>
      </c>
      <c r="G392" s="208">
        <v>1705.9</v>
      </c>
      <c r="H392" s="208">
        <v>1705.9</v>
      </c>
    </row>
    <row r="393" spans="1:8" ht="14.3">
      <c r="A393" s="207" t="s">
        <v>487</v>
      </c>
      <c r="B393" s="207" t="s">
        <v>445</v>
      </c>
      <c r="C393" s="207" t="s">
        <v>446</v>
      </c>
      <c r="D393" s="207" t="s">
        <v>703</v>
      </c>
      <c r="E393" s="207" t="s">
        <v>1246</v>
      </c>
      <c r="F393" s="260" t="s">
        <v>486</v>
      </c>
      <c r="G393" s="208">
        <v>1705.9</v>
      </c>
      <c r="H393" s="208">
        <v>1705.9</v>
      </c>
    </row>
    <row r="394" spans="1:8" ht="28.55">
      <c r="A394" s="207" t="s">
        <v>1195</v>
      </c>
      <c r="B394" s="207" t="s">
        <v>445</v>
      </c>
      <c r="C394" s="207" t="s">
        <v>446</v>
      </c>
      <c r="D394" s="207" t="s">
        <v>703</v>
      </c>
      <c r="E394" s="207" t="s">
        <v>1246</v>
      </c>
      <c r="F394" s="260" t="s">
        <v>471</v>
      </c>
      <c r="G394" s="208">
        <v>348.7</v>
      </c>
      <c r="H394" s="208">
        <v>348.7</v>
      </c>
    </row>
    <row r="395" spans="1:8" ht="28.55">
      <c r="A395" s="207" t="s">
        <v>470</v>
      </c>
      <c r="B395" s="207" t="s">
        <v>445</v>
      </c>
      <c r="C395" s="207" t="s">
        <v>446</v>
      </c>
      <c r="D395" s="207" t="s">
        <v>703</v>
      </c>
      <c r="E395" s="207" t="s">
        <v>1246</v>
      </c>
      <c r="F395" s="260" t="s">
        <v>466</v>
      </c>
      <c r="G395" s="208">
        <v>348.7</v>
      </c>
      <c r="H395" s="208">
        <v>348.7</v>
      </c>
    </row>
    <row r="396" spans="1:8" ht="14.3">
      <c r="A396" s="207" t="s">
        <v>790</v>
      </c>
      <c r="B396" s="207" t="s">
        <v>445</v>
      </c>
      <c r="C396" s="207" t="s">
        <v>446</v>
      </c>
      <c r="D396" s="207" t="s">
        <v>703</v>
      </c>
      <c r="E396" s="207" t="s">
        <v>789</v>
      </c>
      <c r="F396" s="260"/>
      <c r="G396" s="208">
        <v>7890</v>
      </c>
      <c r="H396" s="208">
        <v>7890</v>
      </c>
    </row>
    <row r="397" spans="1:8" ht="28.55">
      <c r="A397" s="207" t="s">
        <v>947</v>
      </c>
      <c r="B397" s="207" t="s">
        <v>445</v>
      </c>
      <c r="C397" s="207" t="s">
        <v>446</v>
      </c>
      <c r="D397" s="207" t="s">
        <v>703</v>
      </c>
      <c r="E397" s="207" t="s">
        <v>946</v>
      </c>
      <c r="F397" s="260"/>
      <c r="G397" s="208">
        <v>5890</v>
      </c>
      <c r="H397" s="208">
        <v>5890</v>
      </c>
    </row>
    <row r="398" spans="1:8" ht="28.55">
      <c r="A398" s="207" t="s">
        <v>945</v>
      </c>
      <c r="B398" s="207" t="s">
        <v>445</v>
      </c>
      <c r="C398" s="207" t="s">
        <v>446</v>
      </c>
      <c r="D398" s="207" t="s">
        <v>703</v>
      </c>
      <c r="E398" s="207" t="s">
        <v>944</v>
      </c>
      <c r="F398" s="260"/>
      <c r="G398" s="208">
        <v>5890</v>
      </c>
      <c r="H398" s="208">
        <v>5890</v>
      </c>
    </row>
    <row r="399" spans="1:8" ht="14.3">
      <c r="A399" s="207" t="s">
        <v>943</v>
      </c>
      <c r="B399" s="207" t="s">
        <v>445</v>
      </c>
      <c r="C399" s="207" t="s">
        <v>446</v>
      </c>
      <c r="D399" s="207" t="s">
        <v>703</v>
      </c>
      <c r="E399" s="207" t="s">
        <v>942</v>
      </c>
      <c r="F399" s="260"/>
      <c r="G399" s="208">
        <v>5890</v>
      </c>
      <c r="H399" s="208">
        <v>5890</v>
      </c>
    </row>
    <row r="400" spans="1:8" ht="14.3">
      <c r="A400" s="207" t="s">
        <v>546</v>
      </c>
      <c r="B400" s="207" t="s">
        <v>445</v>
      </c>
      <c r="C400" s="207" t="s">
        <v>446</v>
      </c>
      <c r="D400" s="207" t="s">
        <v>703</v>
      </c>
      <c r="E400" s="207" t="s">
        <v>942</v>
      </c>
      <c r="F400" s="260" t="s">
        <v>448</v>
      </c>
      <c r="G400" s="208">
        <v>5890</v>
      </c>
      <c r="H400" s="208">
        <v>5890</v>
      </c>
    </row>
    <row r="401" spans="1:8" ht="42.85">
      <c r="A401" s="207" t="s">
        <v>1247</v>
      </c>
      <c r="B401" s="207" t="s">
        <v>445</v>
      </c>
      <c r="C401" s="207" t="s">
        <v>446</v>
      </c>
      <c r="D401" s="207" t="s">
        <v>703</v>
      </c>
      <c r="E401" s="207" t="s">
        <v>942</v>
      </c>
      <c r="F401" s="260" t="s">
        <v>450</v>
      </c>
      <c r="G401" s="208">
        <v>5890</v>
      </c>
      <c r="H401" s="208">
        <v>5890</v>
      </c>
    </row>
    <row r="402" spans="1:8" ht="14.3">
      <c r="A402" s="207" t="s">
        <v>788</v>
      </c>
      <c r="B402" s="207" t="s">
        <v>445</v>
      </c>
      <c r="C402" s="207" t="s">
        <v>446</v>
      </c>
      <c r="D402" s="207" t="s">
        <v>703</v>
      </c>
      <c r="E402" s="207" t="s">
        <v>787</v>
      </c>
      <c r="F402" s="260"/>
      <c r="G402" s="208">
        <v>2000</v>
      </c>
      <c r="H402" s="208">
        <v>2000</v>
      </c>
    </row>
    <row r="403" spans="1:8" ht="28.55">
      <c r="A403" s="207" t="s">
        <v>786</v>
      </c>
      <c r="B403" s="207" t="s">
        <v>445</v>
      </c>
      <c r="C403" s="207" t="s">
        <v>446</v>
      </c>
      <c r="D403" s="207" t="s">
        <v>703</v>
      </c>
      <c r="E403" s="207" t="s">
        <v>785</v>
      </c>
      <c r="F403" s="260"/>
      <c r="G403" s="208">
        <v>2000</v>
      </c>
      <c r="H403" s="208">
        <v>2000</v>
      </c>
    </row>
    <row r="404" spans="1:8" ht="42.85">
      <c r="A404" s="207" t="s">
        <v>784</v>
      </c>
      <c r="B404" s="207" t="s">
        <v>445</v>
      </c>
      <c r="C404" s="207" t="s">
        <v>446</v>
      </c>
      <c r="D404" s="207" t="s">
        <v>703</v>
      </c>
      <c r="E404" s="207" t="s">
        <v>783</v>
      </c>
      <c r="F404" s="260"/>
      <c r="G404" s="208">
        <v>2000</v>
      </c>
      <c r="H404" s="208">
        <v>2000</v>
      </c>
    </row>
    <row r="405" spans="1:8" ht="28.55">
      <c r="A405" s="207" t="s">
        <v>1195</v>
      </c>
      <c r="B405" s="207" t="s">
        <v>445</v>
      </c>
      <c r="C405" s="207" t="s">
        <v>446</v>
      </c>
      <c r="D405" s="207" t="s">
        <v>703</v>
      </c>
      <c r="E405" s="207" t="s">
        <v>783</v>
      </c>
      <c r="F405" s="260" t="s">
        <v>471</v>
      </c>
      <c r="G405" s="208">
        <v>2000</v>
      </c>
      <c r="H405" s="208">
        <v>2000</v>
      </c>
    </row>
    <row r="406" spans="1:8" ht="28.55">
      <c r="A406" s="207" t="s">
        <v>470</v>
      </c>
      <c r="B406" s="207" t="s">
        <v>445</v>
      </c>
      <c r="C406" s="207" t="s">
        <v>446</v>
      </c>
      <c r="D406" s="207" t="s">
        <v>703</v>
      </c>
      <c r="E406" s="207" t="s">
        <v>783</v>
      </c>
      <c r="F406" s="260" t="s">
        <v>466</v>
      </c>
      <c r="G406" s="208">
        <v>2000</v>
      </c>
      <c r="H406" s="208">
        <v>2000</v>
      </c>
    </row>
    <row r="407" spans="1:8" ht="42.85">
      <c r="A407" s="207" t="s">
        <v>519</v>
      </c>
      <c r="B407" s="207" t="s">
        <v>445</v>
      </c>
      <c r="C407" s="207" t="s">
        <v>446</v>
      </c>
      <c r="D407" s="207" t="s">
        <v>703</v>
      </c>
      <c r="E407" s="207" t="s">
        <v>518</v>
      </c>
      <c r="F407" s="260"/>
      <c r="G407" s="208">
        <v>450</v>
      </c>
      <c r="H407" s="208">
        <v>450</v>
      </c>
    </row>
    <row r="408" spans="1:8" ht="14.3">
      <c r="A408" s="207" t="s">
        <v>941</v>
      </c>
      <c r="B408" s="207" t="s">
        <v>445</v>
      </c>
      <c r="C408" s="207" t="s">
        <v>446</v>
      </c>
      <c r="D408" s="207" t="s">
        <v>703</v>
      </c>
      <c r="E408" s="207" t="s">
        <v>940</v>
      </c>
      <c r="F408" s="260"/>
      <c r="G408" s="208">
        <v>450</v>
      </c>
      <c r="H408" s="208">
        <v>450</v>
      </c>
    </row>
    <row r="409" spans="1:8" ht="28.55">
      <c r="A409" s="207" t="s">
        <v>939</v>
      </c>
      <c r="B409" s="207" t="s">
        <v>445</v>
      </c>
      <c r="C409" s="207" t="s">
        <v>446</v>
      </c>
      <c r="D409" s="207" t="s">
        <v>703</v>
      </c>
      <c r="E409" s="207" t="s">
        <v>938</v>
      </c>
      <c r="F409" s="260"/>
      <c r="G409" s="208">
        <v>450</v>
      </c>
      <c r="H409" s="208">
        <v>450</v>
      </c>
    </row>
    <row r="410" spans="1:8" ht="14.3">
      <c r="A410" s="207" t="s">
        <v>937</v>
      </c>
      <c r="B410" s="207" t="s">
        <v>445</v>
      </c>
      <c r="C410" s="207" t="s">
        <v>446</v>
      </c>
      <c r="D410" s="207" t="s">
        <v>703</v>
      </c>
      <c r="E410" s="207" t="s">
        <v>936</v>
      </c>
      <c r="F410" s="260"/>
      <c r="G410" s="208">
        <v>450</v>
      </c>
      <c r="H410" s="208">
        <v>450</v>
      </c>
    </row>
    <row r="411" spans="1:8" ht="28.55">
      <c r="A411" s="207" t="s">
        <v>1195</v>
      </c>
      <c r="B411" s="207" t="s">
        <v>445</v>
      </c>
      <c r="C411" s="207" t="s">
        <v>446</v>
      </c>
      <c r="D411" s="207" t="s">
        <v>703</v>
      </c>
      <c r="E411" s="207" t="s">
        <v>936</v>
      </c>
      <c r="F411" s="260" t="s">
        <v>471</v>
      </c>
      <c r="G411" s="208">
        <v>450</v>
      </c>
      <c r="H411" s="208">
        <v>450</v>
      </c>
    </row>
    <row r="412" spans="1:8" ht="28.55">
      <c r="A412" s="207" t="s">
        <v>470</v>
      </c>
      <c r="B412" s="207" t="s">
        <v>445</v>
      </c>
      <c r="C412" s="207" t="s">
        <v>446</v>
      </c>
      <c r="D412" s="207" t="s">
        <v>703</v>
      </c>
      <c r="E412" s="207" t="s">
        <v>936</v>
      </c>
      <c r="F412" s="260" t="s">
        <v>466</v>
      </c>
      <c r="G412" s="208">
        <v>450</v>
      </c>
      <c r="H412" s="208">
        <v>450</v>
      </c>
    </row>
    <row r="413" spans="1:8" ht="14.3">
      <c r="A413" s="207" t="s">
        <v>925</v>
      </c>
      <c r="B413" s="207" t="s">
        <v>445</v>
      </c>
      <c r="C413" s="207" t="s">
        <v>451</v>
      </c>
      <c r="D413" s="207"/>
      <c r="E413" s="207"/>
      <c r="F413" s="260"/>
      <c r="G413" s="208">
        <v>894948.2</v>
      </c>
      <c r="H413" s="208">
        <v>999742.2</v>
      </c>
    </row>
    <row r="414" spans="1:8" ht="14.3">
      <c r="A414" s="207" t="s">
        <v>924</v>
      </c>
      <c r="B414" s="207" t="s">
        <v>445</v>
      </c>
      <c r="C414" s="207" t="s">
        <v>451</v>
      </c>
      <c r="D414" s="207" t="s">
        <v>437</v>
      </c>
      <c r="E414" s="207"/>
      <c r="F414" s="260"/>
      <c r="G414" s="208">
        <v>56300</v>
      </c>
      <c r="H414" s="208">
        <v>56300</v>
      </c>
    </row>
    <row r="415" spans="1:8" ht="28.55">
      <c r="A415" s="207" t="s">
        <v>845</v>
      </c>
      <c r="B415" s="207" t="s">
        <v>445</v>
      </c>
      <c r="C415" s="207" t="s">
        <v>451</v>
      </c>
      <c r="D415" s="207" t="s">
        <v>437</v>
      </c>
      <c r="E415" s="207" t="s">
        <v>844</v>
      </c>
      <c r="F415" s="260"/>
      <c r="G415" s="208">
        <v>5200</v>
      </c>
      <c r="H415" s="208">
        <v>5200</v>
      </c>
    </row>
    <row r="416" spans="1:8" ht="14.3">
      <c r="A416" s="207" t="s">
        <v>533</v>
      </c>
      <c r="B416" s="207" t="s">
        <v>445</v>
      </c>
      <c r="C416" s="207" t="s">
        <v>451</v>
      </c>
      <c r="D416" s="207" t="s">
        <v>437</v>
      </c>
      <c r="E416" s="207" t="s">
        <v>843</v>
      </c>
      <c r="F416" s="260"/>
      <c r="G416" s="208">
        <v>5200</v>
      </c>
      <c r="H416" s="208">
        <v>5200</v>
      </c>
    </row>
    <row r="417" spans="1:8" ht="28.55">
      <c r="A417" s="207" t="s">
        <v>531</v>
      </c>
      <c r="B417" s="207" t="s">
        <v>445</v>
      </c>
      <c r="C417" s="207" t="s">
        <v>451</v>
      </c>
      <c r="D417" s="207" t="s">
        <v>437</v>
      </c>
      <c r="E417" s="207" t="s">
        <v>842</v>
      </c>
      <c r="F417" s="260"/>
      <c r="G417" s="208">
        <v>5200</v>
      </c>
      <c r="H417" s="208">
        <v>5200</v>
      </c>
    </row>
    <row r="418" spans="1:8" ht="42.85">
      <c r="A418" s="207" t="s">
        <v>923</v>
      </c>
      <c r="B418" s="207" t="s">
        <v>445</v>
      </c>
      <c r="C418" s="207" t="s">
        <v>451</v>
      </c>
      <c r="D418" s="207" t="s">
        <v>437</v>
      </c>
      <c r="E418" s="207" t="s">
        <v>922</v>
      </c>
      <c r="F418" s="260"/>
      <c r="G418" s="208">
        <v>5200</v>
      </c>
      <c r="H418" s="208">
        <v>5200</v>
      </c>
    </row>
    <row r="419" spans="1:8" ht="28.55">
      <c r="A419" s="207" t="s">
        <v>479</v>
      </c>
      <c r="B419" s="207" t="s">
        <v>445</v>
      </c>
      <c r="C419" s="207" t="s">
        <v>451</v>
      </c>
      <c r="D419" s="207" t="s">
        <v>437</v>
      </c>
      <c r="E419" s="207" t="s">
        <v>922</v>
      </c>
      <c r="F419" s="260" t="s">
        <v>458</v>
      </c>
      <c r="G419" s="208">
        <v>5200</v>
      </c>
      <c r="H419" s="208">
        <v>5200</v>
      </c>
    </row>
    <row r="420" spans="1:8" ht="14.3">
      <c r="A420" s="207" t="s">
        <v>503</v>
      </c>
      <c r="B420" s="207" t="s">
        <v>445</v>
      </c>
      <c r="C420" s="207" t="s">
        <v>451</v>
      </c>
      <c r="D420" s="207" t="s">
        <v>437</v>
      </c>
      <c r="E420" s="207" t="s">
        <v>922</v>
      </c>
      <c r="F420" s="260" t="s">
        <v>461</v>
      </c>
      <c r="G420" s="208">
        <v>5200</v>
      </c>
      <c r="H420" s="208">
        <v>5200</v>
      </c>
    </row>
    <row r="421" spans="1:8" ht="28.55">
      <c r="A421" s="207" t="s">
        <v>535</v>
      </c>
      <c r="B421" s="207" t="s">
        <v>445</v>
      </c>
      <c r="C421" s="207" t="s">
        <v>451</v>
      </c>
      <c r="D421" s="207" t="s">
        <v>437</v>
      </c>
      <c r="E421" s="207" t="s">
        <v>534</v>
      </c>
      <c r="F421" s="260"/>
      <c r="G421" s="208">
        <v>49100</v>
      </c>
      <c r="H421" s="208">
        <v>49100</v>
      </c>
    </row>
    <row r="422" spans="1:8" ht="14.3">
      <c r="A422" s="207" t="s">
        <v>921</v>
      </c>
      <c r="B422" s="207" t="s">
        <v>445</v>
      </c>
      <c r="C422" s="207" t="s">
        <v>451</v>
      </c>
      <c r="D422" s="207" t="s">
        <v>437</v>
      </c>
      <c r="E422" s="207" t="s">
        <v>920</v>
      </c>
      <c r="F422" s="260"/>
      <c r="G422" s="208">
        <v>49100</v>
      </c>
      <c r="H422" s="208">
        <v>49100</v>
      </c>
    </row>
    <row r="423" spans="1:8" ht="42.85">
      <c r="A423" s="207" t="s">
        <v>919</v>
      </c>
      <c r="B423" s="207" t="s">
        <v>445</v>
      </c>
      <c r="C423" s="207" t="s">
        <v>451</v>
      </c>
      <c r="D423" s="207" t="s">
        <v>437</v>
      </c>
      <c r="E423" s="207" t="s">
        <v>918</v>
      </c>
      <c r="F423" s="260"/>
      <c r="G423" s="208">
        <v>49100</v>
      </c>
      <c r="H423" s="208">
        <v>49100</v>
      </c>
    </row>
    <row r="424" spans="1:8" ht="28.55">
      <c r="A424" s="207" t="s">
        <v>1248</v>
      </c>
      <c r="B424" s="207" t="s">
        <v>445</v>
      </c>
      <c r="C424" s="207" t="s">
        <v>451</v>
      </c>
      <c r="D424" s="207" t="s">
        <v>437</v>
      </c>
      <c r="E424" s="207" t="s">
        <v>1249</v>
      </c>
      <c r="F424" s="260"/>
      <c r="G424" s="208">
        <v>2500</v>
      </c>
      <c r="H424" s="208">
        <v>2500</v>
      </c>
    </row>
    <row r="425" spans="1:8" ht="28.55">
      <c r="A425" s="207" t="s">
        <v>1195</v>
      </c>
      <c r="B425" s="207" t="s">
        <v>445</v>
      </c>
      <c r="C425" s="207" t="s">
        <v>451</v>
      </c>
      <c r="D425" s="207" t="s">
        <v>437</v>
      </c>
      <c r="E425" s="207" t="s">
        <v>1249</v>
      </c>
      <c r="F425" s="260" t="s">
        <v>471</v>
      </c>
      <c r="G425" s="208">
        <v>2500</v>
      </c>
      <c r="H425" s="208">
        <v>2500</v>
      </c>
    </row>
    <row r="426" spans="1:8" ht="28.55">
      <c r="A426" s="207" t="s">
        <v>470</v>
      </c>
      <c r="B426" s="207" t="s">
        <v>445</v>
      </c>
      <c r="C426" s="207" t="s">
        <v>451</v>
      </c>
      <c r="D426" s="207" t="s">
        <v>437</v>
      </c>
      <c r="E426" s="207" t="s">
        <v>1249</v>
      </c>
      <c r="F426" s="260" t="s">
        <v>466</v>
      </c>
      <c r="G426" s="208">
        <v>2500</v>
      </c>
      <c r="H426" s="208">
        <v>2500</v>
      </c>
    </row>
    <row r="427" spans="1:8" ht="42.85">
      <c r="A427" s="207" t="s">
        <v>917</v>
      </c>
      <c r="B427" s="207" t="s">
        <v>445</v>
      </c>
      <c r="C427" s="207" t="s">
        <v>451</v>
      </c>
      <c r="D427" s="207" t="s">
        <v>437</v>
      </c>
      <c r="E427" s="207" t="s">
        <v>916</v>
      </c>
      <c r="F427" s="260"/>
      <c r="G427" s="208">
        <v>600</v>
      </c>
      <c r="H427" s="208">
        <v>600</v>
      </c>
    </row>
    <row r="428" spans="1:8" ht="28.55">
      <c r="A428" s="207" t="s">
        <v>479</v>
      </c>
      <c r="B428" s="207" t="s">
        <v>445</v>
      </c>
      <c r="C428" s="207" t="s">
        <v>451</v>
      </c>
      <c r="D428" s="207" t="s">
        <v>437</v>
      </c>
      <c r="E428" s="207" t="s">
        <v>916</v>
      </c>
      <c r="F428" s="260" t="s">
        <v>458</v>
      </c>
      <c r="G428" s="208">
        <v>600</v>
      </c>
      <c r="H428" s="208">
        <v>600</v>
      </c>
    </row>
    <row r="429" spans="1:8" ht="14.3">
      <c r="A429" s="207" t="s">
        <v>503</v>
      </c>
      <c r="B429" s="207" t="s">
        <v>445</v>
      </c>
      <c r="C429" s="207" t="s">
        <v>451</v>
      </c>
      <c r="D429" s="207" t="s">
        <v>437</v>
      </c>
      <c r="E429" s="207" t="s">
        <v>916</v>
      </c>
      <c r="F429" s="260" t="s">
        <v>461</v>
      </c>
      <c r="G429" s="208">
        <v>600</v>
      </c>
      <c r="H429" s="208">
        <v>600</v>
      </c>
    </row>
    <row r="430" spans="1:8" ht="28.55">
      <c r="A430" s="207" t="s">
        <v>915</v>
      </c>
      <c r="B430" s="207" t="s">
        <v>445</v>
      </c>
      <c r="C430" s="207" t="s">
        <v>451</v>
      </c>
      <c r="D430" s="207" t="s">
        <v>437</v>
      </c>
      <c r="E430" s="207" t="s">
        <v>914</v>
      </c>
      <c r="F430" s="260"/>
      <c r="G430" s="208">
        <v>46000</v>
      </c>
      <c r="H430" s="208">
        <v>46000</v>
      </c>
    </row>
    <row r="431" spans="1:8" ht="28.55">
      <c r="A431" s="207" t="s">
        <v>1195</v>
      </c>
      <c r="B431" s="207" t="s">
        <v>445</v>
      </c>
      <c r="C431" s="207" t="s">
        <v>451</v>
      </c>
      <c r="D431" s="207" t="s">
        <v>437</v>
      </c>
      <c r="E431" s="207" t="s">
        <v>914</v>
      </c>
      <c r="F431" s="260" t="s">
        <v>471</v>
      </c>
      <c r="G431" s="208">
        <v>46000</v>
      </c>
      <c r="H431" s="208">
        <v>46000</v>
      </c>
    </row>
    <row r="432" spans="1:8" ht="28.55">
      <c r="A432" s="207" t="s">
        <v>470</v>
      </c>
      <c r="B432" s="207" t="s">
        <v>445</v>
      </c>
      <c r="C432" s="207" t="s">
        <v>451</v>
      </c>
      <c r="D432" s="207" t="s">
        <v>437</v>
      </c>
      <c r="E432" s="207" t="s">
        <v>914</v>
      </c>
      <c r="F432" s="260" t="s">
        <v>466</v>
      </c>
      <c r="G432" s="208">
        <v>46000</v>
      </c>
      <c r="H432" s="208">
        <v>46000</v>
      </c>
    </row>
    <row r="433" spans="1:8" ht="28.55">
      <c r="A433" s="207" t="s">
        <v>871</v>
      </c>
      <c r="B433" s="207" t="s">
        <v>445</v>
      </c>
      <c r="C433" s="207" t="s">
        <v>451</v>
      </c>
      <c r="D433" s="207" t="s">
        <v>437</v>
      </c>
      <c r="E433" s="207" t="s">
        <v>870</v>
      </c>
      <c r="F433" s="260"/>
      <c r="G433" s="208">
        <v>2000</v>
      </c>
      <c r="H433" s="208">
        <v>2000</v>
      </c>
    </row>
    <row r="434" spans="1:8" ht="28.55">
      <c r="A434" s="207" t="s">
        <v>902</v>
      </c>
      <c r="B434" s="207" t="s">
        <v>445</v>
      </c>
      <c r="C434" s="207" t="s">
        <v>451</v>
      </c>
      <c r="D434" s="207" t="s">
        <v>437</v>
      </c>
      <c r="E434" s="207" t="s">
        <v>901</v>
      </c>
      <c r="F434" s="260"/>
      <c r="G434" s="208">
        <v>2000</v>
      </c>
      <c r="H434" s="208">
        <v>2000</v>
      </c>
    </row>
    <row r="435" spans="1:8" ht="42.85">
      <c r="A435" s="207" t="s">
        <v>900</v>
      </c>
      <c r="B435" s="207" t="s">
        <v>445</v>
      </c>
      <c r="C435" s="207" t="s">
        <v>451</v>
      </c>
      <c r="D435" s="207" t="s">
        <v>437</v>
      </c>
      <c r="E435" s="207" t="s">
        <v>899</v>
      </c>
      <c r="F435" s="260"/>
      <c r="G435" s="208">
        <v>2000</v>
      </c>
      <c r="H435" s="208">
        <v>2000</v>
      </c>
    </row>
    <row r="436" spans="1:8" ht="28.55">
      <c r="A436" s="207" t="s">
        <v>909</v>
      </c>
      <c r="B436" s="207" t="s">
        <v>445</v>
      </c>
      <c r="C436" s="207" t="s">
        <v>451</v>
      </c>
      <c r="D436" s="207" t="s">
        <v>437</v>
      </c>
      <c r="E436" s="207" t="s">
        <v>908</v>
      </c>
      <c r="F436" s="260"/>
      <c r="G436" s="208">
        <v>2000</v>
      </c>
      <c r="H436" s="208">
        <v>2000</v>
      </c>
    </row>
    <row r="437" spans="1:8" ht="28.55">
      <c r="A437" s="207" t="s">
        <v>479</v>
      </c>
      <c r="B437" s="207" t="s">
        <v>445</v>
      </c>
      <c r="C437" s="207" t="s">
        <v>451</v>
      </c>
      <c r="D437" s="207" t="s">
        <v>437</v>
      </c>
      <c r="E437" s="207" t="s">
        <v>908</v>
      </c>
      <c r="F437" s="260" t="s">
        <v>458</v>
      </c>
      <c r="G437" s="208">
        <v>2000</v>
      </c>
      <c r="H437" s="208">
        <v>2000</v>
      </c>
    </row>
    <row r="438" spans="1:8" ht="14.3">
      <c r="A438" s="207" t="s">
        <v>503</v>
      </c>
      <c r="B438" s="207" t="s">
        <v>445</v>
      </c>
      <c r="C438" s="207" t="s">
        <v>451</v>
      </c>
      <c r="D438" s="207" t="s">
        <v>437</v>
      </c>
      <c r="E438" s="207" t="s">
        <v>908</v>
      </c>
      <c r="F438" s="260" t="s">
        <v>461</v>
      </c>
      <c r="G438" s="208">
        <v>2000</v>
      </c>
      <c r="H438" s="208">
        <v>2000</v>
      </c>
    </row>
    <row r="439" spans="1:8" ht="14.3">
      <c r="A439" s="207" t="s">
        <v>907</v>
      </c>
      <c r="B439" s="207" t="s">
        <v>445</v>
      </c>
      <c r="C439" s="207" t="s">
        <v>451</v>
      </c>
      <c r="D439" s="207" t="s">
        <v>441</v>
      </c>
      <c r="E439" s="207"/>
      <c r="F439" s="260"/>
      <c r="G439" s="208">
        <v>9848</v>
      </c>
      <c r="H439" s="208">
        <v>120642</v>
      </c>
    </row>
    <row r="440" spans="1:8" ht="28.55">
      <c r="A440" s="207" t="s">
        <v>845</v>
      </c>
      <c r="B440" s="207" t="s">
        <v>445</v>
      </c>
      <c r="C440" s="207" t="s">
        <v>451</v>
      </c>
      <c r="D440" s="207" t="s">
        <v>441</v>
      </c>
      <c r="E440" s="207" t="s">
        <v>844</v>
      </c>
      <c r="F440" s="260"/>
      <c r="G440" s="208">
        <v>4748</v>
      </c>
      <c r="H440" s="208">
        <v>115542</v>
      </c>
    </row>
    <row r="441" spans="1:8" ht="14.3">
      <c r="A441" s="207" t="s">
        <v>906</v>
      </c>
      <c r="B441" s="207" t="s">
        <v>445</v>
      </c>
      <c r="C441" s="207" t="s">
        <v>451</v>
      </c>
      <c r="D441" s="207" t="s">
        <v>441</v>
      </c>
      <c r="E441" s="207" t="s">
        <v>905</v>
      </c>
      <c r="F441" s="260"/>
      <c r="G441" s="208">
        <v>0</v>
      </c>
      <c r="H441" s="208">
        <v>110794</v>
      </c>
    </row>
    <row r="442" spans="1:8" ht="14.3">
      <c r="A442" s="207" t="s">
        <v>1342</v>
      </c>
      <c r="B442" s="207" t="s">
        <v>445</v>
      </c>
      <c r="C442" s="207" t="s">
        <v>451</v>
      </c>
      <c r="D442" s="207" t="s">
        <v>441</v>
      </c>
      <c r="E442" s="207" t="s">
        <v>1343</v>
      </c>
      <c r="F442" s="260"/>
      <c r="G442" s="208">
        <v>0</v>
      </c>
      <c r="H442" s="208">
        <v>110794</v>
      </c>
    </row>
    <row r="443" spans="1:8" ht="28.55">
      <c r="A443" s="207" t="s">
        <v>1344</v>
      </c>
      <c r="B443" s="207" t="s">
        <v>445</v>
      </c>
      <c r="C443" s="207" t="s">
        <v>451</v>
      </c>
      <c r="D443" s="207" t="s">
        <v>441</v>
      </c>
      <c r="E443" s="207" t="s">
        <v>1345</v>
      </c>
      <c r="F443" s="260"/>
      <c r="G443" s="208">
        <v>0</v>
      </c>
      <c r="H443" s="208">
        <v>110794</v>
      </c>
    </row>
    <row r="444" spans="1:8" ht="28.55">
      <c r="A444" s="207" t="s">
        <v>1252</v>
      </c>
      <c r="B444" s="207" t="s">
        <v>445</v>
      </c>
      <c r="C444" s="207" t="s">
        <v>451</v>
      </c>
      <c r="D444" s="207" t="s">
        <v>441</v>
      </c>
      <c r="E444" s="207" t="s">
        <v>1345</v>
      </c>
      <c r="F444" s="260" t="s">
        <v>736</v>
      </c>
      <c r="G444" s="208">
        <v>0</v>
      </c>
      <c r="H444" s="208">
        <v>110794</v>
      </c>
    </row>
    <row r="445" spans="1:8" ht="14.3">
      <c r="A445" s="207" t="s">
        <v>735</v>
      </c>
      <c r="B445" s="207" t="s">
        <v>445</v>
      </c>
      <c r="C445" s="207" t="s">
        <v>451</v>
      </c>
      <c r="D445" s="207" t="s">
        <v>441</v>
      </c>
      <c r="E445" s="207" t="s">
        <v>1345</v>
      </c>
      <c r="F445" s="260" t="s">
        <v>733</v>
      </c>
      <c r="G445" s="208">
        <v>0</v>
      </c>
      <c r="H445" s="208">
        <v>110794</v>
      </c>
    </row>
    <row r="446" spans="1:8" ht="28.55">
      <c r="A446" s="207" t="s">
        <v>1259</v>
      </c>
      <c r="B446" s="207" t="s">
        <v>445</v>
      </c>
      <c r="C446" s="207" t="s">
        <v>451</v>
      </c>
      <c r="D446" s="207" t="s">
        <v>441</v>
      </c>
      <c r="E446" s="207" t="s">
        <v>1260</v>
      </c>
      <c r="F446" s="260"/>
      <c r="G446" s="208">
        <v>200</v>
      </c>
      <c r="H446" s="208">
        <v>200</v>
      </c>
    </row>
    <row r="447" spans="1:8" ht="57.1">
      <c r="A447" s="207" t="s">
        <v>1261</v>
      </c>
      <c r="B447" s="207" t="s">
        <v>445</v>
      </c>
      <c r="C447" s="207" t="s">
        <v>451</v>
      </c>
      <c r="D447" s="207" t="s">
        <v>441</v>
      </c>
      <c r="E447" s="207" t="s">
        <v>1262</v>
      </c>
      <c r="F447" s="260"/>
      <c r="G447" s="208">
        <v>200</v>
      </c>
      <c r="H447" s="208">
        <v>200</v>
      </c>
    </row>
    <row r="448" spans="1:8" ht="42.85">
      <c r="A448" s="207" t="s">
        <v>1263</v>
      </c>
      <c r="B448" s="207" t="s">
        <v>445</v>
      </c>
      <c r="C448" s="207" t="s">
        <v>451</v>
      </c>
      <c r="D448" s="207" t="s">
        <v>441</v>
      </c>
      <c r="E448" s="207" t="s">
        <v>1264</v>
      </c>
      <c r="F448" s="260"/>
      <c r="G448" s="208">
        <v>100</v>
      </c>
      <c r="H448" s="208">
        <v>100</v>
      </c>
    </row>
    <row r="449" spans="1:8" ht="28.55">
      <c r="A449" s="207" t="s">
        <v>1195</v>
      </c>
      <c r="B449" s="207" t="s">
        <v>445</v>
      </c>
      <c r="C449" s="207" t="s">
        <v>451</v>
      </c>
      <c r="D449" s="207" t="s">
        <v>441</v>
      </c>
      <c r="E449" s="207" t="s">
        <v>1264</v>
      </c>
      <c r="F449" s="260" t="s">
        <v>471</v>
      </c>
      <c r="G449" s="208">
        <v>100</v>
      </c>
      <c r="H449" s="208">
        <v>100</v>
      </c>
    </row>
    <row r="450" spans="1:8" ht="28.55">
      <c r="A450" s="207" t="s">
        <v>470</v>
      </c>
      <c r="B450" s="207" t="s">
        <v>445</v>
      </c>
      <c r="C450" s="207" t="s">
        <v>451</v>
      </c>
      <c r="D450" s="207" t="s">
        <v>441</v>
      </c>
      <c r="E450" s="207" t="s">
        <v>1264</v>
      </c>
      <c r="F450" s="260" t="s">
        <v>466</v>
      </c>
      <c r="G450" s="208">
        <v>100</v>
      </c>
      <c r="H450" s="208">
        <v>100</v>
      </c>
    </row>
    <row r="451" spans="1:8" ht="42.85">
      <c r="A451" s="207" t="s">
        <v>1265</v>
      </c>
      <c r="B451" s="207" t="s">
        <v>445</v>
      </c>
      <c r="C451" s="207" t="s">
        <v>451</v>
      </c>
      <c r="D451" s="207" t="s">
        <v>441</v>
      </c>
      <c r="E451" s="207" t="s">
        <v>1266</v>
      </c>
      <c r="F451" s="260"/>
      <c r="G451" s="208">
        <v>100</v>
      </c>
      <c r="H451" s="208">
        <v>100</v>
      </c>
    </row>
    <row r="452" spans="1:8" ht="28.55">
      <c r="A452" s="207" t="s">
        <v>479</v>
      </c>
      <c r="B452" s="207" t="s">
        <v>445</v>
      </c>
      <c r="C452" s="207" t="s">
        <v>451</v>
      </c>
      <c r="D452" s="207" t="s">
        <v>441</v>
      </c>
      <c r="E452" s="207" t="s">
        <v>1266</v>
      </c>
      <c r="F452" s="260" t="s">
        <v>458</v>
      </c>
      <c r="G452" s="208">
        <v>100</v>
      </c>
      <c r="H452" s="208">
        <v>100</v>
      </c>
    </row>
    <row r="453" spans="1:8" ht="14.3">
      <c r="A453" s="207" t="s">
        <v>503</v>
      </c>
      <c r="B453" s="207" t="s">
        <v>445</v>
      </c>
      <c r="C453" s="207" t="s">
        <v>451</v>
      </c>
      <c r="D453" s="207" t="s">
        <v>441</v>
      </c>
      <c r="E453" s="207" t="s">
        <v>1266</v>
      </c>
      <c r="F453" s="260" t="s">
        <v>461</v>
      </c>
      <c r="G453" s="208">
        <v>100</v>
      </c>
      <c r="H453" s="208">
        <v>100</v>
      </c>
    </row>
    <row r="454" spans="1:8" ht="14.3">
      <c r="A454" s="207" t="s">
        <v>533</v>
      </c>
      <c r="B454" s="207" t="s">
        <v>445</v>
      </c>
      <c r="C454" s="207" t="s">
        <v>451</v>
      </c>
      <c r="D454" s="207" t="s">
        <v>441</v>
      </c>
      <c r="E454" s="207" t="s">
        <v>843</v>
      </c>
      <c r="F454" s="260"/>
      <c r="G454" s="208">
        <v>4548</v>
      </c>
      <c r="H454" s="208">
        <v>4548</v>
      </c>
    </row>
    <row r="455" spans="1:8" ht="28.55">
      <c r="A455" s="207" t="s">
        <v>531</v>
      </c>
      <c r="B455" s="207" t="s">
        <v>445</v>
      </c>
      <c r="C455" s="207" t="s">
        <v>451</v>
      </c>
      <c r="D455" s="207" t="s">
        <v>441</v>
      </c>
      <c r="E455" s="207" t="s">
        <v>842</v>
      </c>
      <c r="F455" s="260"/>
      <c r="G455" s="208">
        <v>4548</v>
      </c>
      <c r="H455" s="208">
        <v>4548</v>
      </c>
    </row>
    <row r="456" spans="1:8" ht="42.85">
      <c r="A456" s="207" t="s">
        <v>904</v>
      </c>
      <c r="B456" s="207" t="s">
        <v>445</v>
      </c>
      <c r="C456" s="207" t="s">
        <v>451</v>
      </c>
      <c r="D456" s="207" t="s">
        <v>441</v>
      </c>
      <c r="E456" s="207" t="s">
        <v>1267</v>
      </c>
      <c r="F456" s="260"/>
      <c r="G456" s="208">
        <v>1808</v>
      </c>
      <c r="H456" s="208">
        <v>1808</v>
      </c>
    </row>
    <row r="457" spans="1:8" ht="28.55">
      <c r="A457" s="207" t="s">
        <v>1195</v>
      </c>
      <c r="B457" s="207" t="s">
        <v>445</v>
      </c>
      <c r="C457" s="207" t="s">
        <v>451</v>
      </c>
      <c r="D457" s="207" t="s">
        <v>441</v>
      </c>
      <c r="E457" s="207" t="s">
        <v>1267</v>
      </c>
      <c r="F457" s="260" t="s">
        <v>471</v>
      </c>
      <c r="G457" s="208">
        <v>1808</v>
      </c>
      <c r="H457" s="208">
        <v>1808</v>
      </c>
    </row>
    <row r="458" spans="1:8" ht="28.55">
      <c r="A458" s="207" t="s">
        <v>470</v>
      </c>
      <c r="B458" s="207" t="s">
        <v>445</v>
      </c>
      <c r="C458" s="207" t="s">
        <v>451</v>
      </c>
      <c r="D458" s="207" t="s">
        <v>441</v>
      </c>
      <c r="E458" s="207" t="s">
        <v>1267</v>
      </c>
      <c r="F458" s="260" t="s">
        <v>466</v>
      </c>
      <c r="G458" s="208">
        <v>1808</v>
      </c>
      <c r="H458" s="208">
        <v>1808</v>
      </c>
    </row>
    <row r="459" spans="1:8" ht="42.85">
      <c r="A459" s="207" t="s">
        <v>903</v>
      </c>
      <c r="B459" s="207" t="s">
        <v>445</v>
      </c>
      <c r="C459" s="207" t="s">
        <v>451</v>
      </c>
      <c r="D459" s="207" t="s">
        <v>441</v>
      </c>
      <c r="E459" s="207" t="s">
        <v>1268</v>
      </c>
      <c r="F459" s="260"/>
      <c r="G459" s="208">
        <v>1644</v>
      </c>
      <c r="H459" s="208">
        <v>1644</v>
      </c>
    </row>
    <row r="460" spans="1:8" ht="28.55">
      <c r="A460" s="207" t="s">
        <v>1195</v>
      </c>
      <c r="B460" s="207" t="s">
        <v>445</v>
      </c>
      <c r="C460" s="207" t="s">
        <v>451</v>
      </c>
      <c r="D460" s="207" t="s">
        <v>441</v>
      </c>
      <c r="E460" s="207" t="s">
        <v>1268</v>
      </c>
      <c r="F460" s="260" t="s">
        <v>471</v>
      </c>
      <c r="G460" s="208">
        <v>1644</v>
      </c>
      <c r="H460" s="208">
        <v>1644</v>
      </c>
    </row>
    <row r="461" spans="1:8" ht="28.55">
      <c r="A461" s="207" t="s">
        <v>470</v>
      </c>
      <c r="B461" s="207" t="s">
        <v>445</v>
      </c>
      <c r="C461" s="207" t="s">
        <v>451</v>
      </c>
      <c r="D461" s="207" t="s">
        <v>441</v>
      </c>
      <c r="E461" s="207" t="s">
        <v>1268</v>
      </c>
      <c r="F461" s="260" t="s">
        <v>466</v>
      </c>
      <c r="G461" s="208">
        <v>1644</v>
      </c>
      <c r="H461" s="208">
        <v>1644</v>
      </c>
    </row>
    <row r="462" spans="1:8" ht="42.85">
      <c r="A462" s="207" t="s">
        <v>903</v>
      </c>
      <c r="B462" s="207" t="s">
        <v>445</v>
      </c>
      <c r="C462" s="207" t="s">
        <v>451</v>
      </c>
      <c r="D462" s="207" t="s">
        <v>441</v>
      </c>
      <c r="E462" s="207" t="s">
        <v>1269</v>
      </c>
      <c r="F462" s="260"/>
      <c r="G462" s="208">
        <v>1096</v>
      </c>
      <c r="H462" s="208">
        <v>1096</v>
      </c>
    </row>
    <row r="463" spans="1:8" ht="57.1">
      <c r="A463" s="207" t="s">
        <v>1194</v>
      </c>
      <c r="B463" s="207" t="s">
        <v>445</v>
      </c>
      <c r="C463" s="207" t="s">
        <v>451</v>
      </c>
      <c r="D463" s="207" t="s">
        <v>441</v>
      </c>
      <c r="E463" s="207" t="s">
        <v>1269</v>
      </c>
      <c r="F463" s="260" t="s">
        <v>488</v>
      </c>
      <c r="G463" s="208">
        <v>1096</v>
      </c>
      <c r="H463" s="208">
        <v>1096</v>
      </c>
    </row>
    <row r="464" spans="1:8" ht="14.3">
      <c r="A464" s="207" t="s">
        <v>487</v>
      </c>
      <c r="B464" s="207" t="s">
        <v>445</v>
      </c>
      <c r="C464" s="207" t="s">
        <v>451</v>
      </c>
      <c r="D464" s="207" t="s">
        <v>441</v>
      </c>
      <c r="E464" s="207" t="s">
        <v>1269</v>
      </c>
      <c r="F464" s="260" t="s">
        <v>486</v>
      </c>
      <c r="G464" s="208">
        <v>1096</v>
      </c>
      <c r="H464" s="208">
        <v>1096</v>
      </c>
    </row>
    <row r="465" spans="1:8" ht="28.55">
      <c r="A465" s="207" t="s">
        <v>871</v>
      </c>
      <c r="B465" s="207" t="s">
        <v>445</v>
      </c>
      <c r="C465" s="207" t="s">
        <v>451</v>
      </c>
      <c r="D465" s="207" t="s">
        <v>441</v>
      </c>
      <c r="E465" s="207" t="s">
        <v>870</v>
      </c>
      <c r="F465" s="260"/>
      <c r="G465" s="208">
        <v>5100</v>
      </c>
      <c r="H465" s="208">
        <v>5100</v>
      </c>
    </row>
    <row r="466" spans="1:8" ht="28.55">
      <c r="A466" s="207" t="s">
        <v>902</v>
      </c>
      <c r="B466" s="207" t="s">
        <v>445</v>
      </c>
      <c r="C466" s="207" t="s">
        <v>451</v>
      </c>
      <c r="D466" s="207" t="s">
        <v>441</v>
      </c>
      <c r="E466" s="207" t="s">
        <v>901</v>
      </c>
      <c r="F466" s="260"/>
      <c r="G466" s="208">
        <v>5100</v>
      </c>
      <c r="H466" s="208">
        <v>5100</v>
      </c>
    </row>
    <row r="467" spans="1:8" ht="42.85">
      <c r="A467" s="207" t="s">
        <v>900</v>
      </c>
      <c r="B467" s="207" t="s">
        <v>445</v>
      </c>
      <c r="C467" s="207" t="s">
        <v>451</v>
      </c>
      <c r="D467" s="207" t="s">
        <v>441</v>
      </c>
      <c r="E467" s="207" t="s">
        <v>899</v>
      </c>
      <c r="F467" s="260"/>
      <c r="G467" s="208">
        <v>5100</v>
      </c>
      <c r="H467" s="208">
        <v>5100</v>
      </c>
    </row>
    <row r="468" spans="1:8" ht="14.3">
      <c r="A468" s="207" t="s">
        <v>898</v>
      </c>
      <c r="B468" s="207" t="s">
        <v>445</v>
      </c>
      <c r="C468" s="207" t="s">
        <v>451</v>
      </c>
      <c r="D468" s="207" t="s">
        <v>441</v>
      </c>
      <c r="E468" s="207" t="s">
        <v>897</v>
      </c>
      <c r="F468" s="260"/>
      <c r="G468" s="208">
        <v>5100</v>
      </c>
      <c r="H468" s="208">
        <v>5100</v>
      </c>
    </row>
    <row r="469" spans="1:8" ht="28.55">
      <c r="A469" s="207" t="s">
        <v>1195</v>
      </c>
      <c r="B469" s="207" t="s">
        <v>445</v>
      </c>
      <c r="C469" s="207" t="s">
        <v>451</v>
      </c>
      <c r="D469" s="207" t="s">
        <v>441</v>
      </c>
      <c r="E469" s="207" t="s">
        <v>897</v>
      </c>
      <c r="F469" s="260" t="s">
        <v>471</v>
      </c>
      <c r="G469" s="208">
        <v>500</v>
      </c>
      <c r="H469" s="208">
        <v>500</v>
      </c>
    </row>
    <row r="470" spans="1:8" ht="28.55">
      <c r="A470" s="207" t="s">
        <v>470</v>
      </c>
      <c r="B470" s="207" t="s">
        <v>445</v>
      </c>
      <c r="C470" s="207" t="s">
        <v>451</v>
      </c>
      <c r="D470" s="207" t="s">
        <v>441</v>
      </c>
      <c r="E470" s="207" t="s">
        <v>897</v>
      </c>
      <c r="F470" s="260" t="s">
        <v>466</v>
      </c>
      <c r="G470" s="208">
        <v>500</v>
      </c>
      <c r="H470" s="208">
        <v>500</v>
      </c>
    </row>
    <row r="471" spans="1:8" ht="14.3">
      <c r="A471" s="207" t="s">
        <v>546</v>
      </c>
      <c r="B471" s="207" t="s">
        <v>445</v>
      </c>
      <c r="C471" s="207" t="s">
        <v>451</v>
      </c>
      <c r="D471" s="207" t="s">
        <v>441</v>
      </c>
      <c r="E471" s="207" t="s">
        <v>897</v>
      </c>
      <c r="F471" s="260" t="s">
        <v>448</v>
      </c>
      <c r="G471" s="208">
        <v>4600</v>
      </c>
      <c r="H471" s="208">
        <v>4600</v>
      </c>
    </row>
    <row r="472" spans="1:8" ht="42.85">
      <c r="A472" s="207" t="s">
        <v>1247</v>
      </c>
      <c r="B472" s="207" t="s">
        <v>445</v>
      </c>
      <c r="C472" s="207" t="s">
        <v>451</v>
      </c>
      <c r="D472" s="207" t="s">
        <v>441</v>
      </c>
      <c r="E472" s="207" t="s">
        <v>897</v>
      </c>
      <c r="F472" s="260" t="s">
        <v>450</v>
      </c>
      <c r="G472" s="208">
        <v>4600</v>
      </c>
      <c r="H472" s="208">
        <v>4600</v>
      </c>
    </row>
    <row r="473" spans="1:8" ht="14.3">
      <c r="A473" s="207" t="s">
        <v>896</v>
      </c>
      <c r="B473" s="207" t="s">
        <v>445</v>
      </c>
      <c r="C473" s="207" t="s">
        <v>451</v>
      </c>
      <c r="D473" s="207" t="s">
        <v>467</v>
      </c>
      <c r="E473" s="207"/>
      <c r="F473" s="260"/>
      <c r="G473" s="208">
        <v>633689.19999999995</v>
      </c>
      <c r="H473" s="208">
        <v>627689.19999999995</v>
      </c>
    </row>
    <row r="474" spans="1:8" ht="14.3">
      <c r="A474" s="207" t="s">
        <v>827</v>
      </c>
      <c r="B474" s="207" t="s">
        <v>445</v>
      </c>
      <c r="C474" s="207" t="s">
        <v>451</v>
      </c>
      <c r="D474" s="207" t="s">
        <v>467</v>
      </c>
      <c r="E474" s="207" t="s">
        <v>826</v>
      </c>
      <c r="F474" s="260"/>
      <c r="G474" s="208">
        <v>440</v>
      </c>
      <c r="H474" s="208">
        <v>440</v>
      </c>
    </row>
    <row r="475" spans="1:8" ht="14.3">
      <c r="A475" s="207" t="s">
        <v>825</v>
      </c>
      <c r="B475" s="207" t="s">
        <v>445</v>
      </c>
      <c r="C475" s="207" t="s">
        <v>451</v>
      </c>
      <c r="D475" s="207" t="s">
        <v>467</v>
      </c>
      <c r="E475" s="207" t="s">
        <v>824</v>
      </c>
      <c r="F475" s="260"/>
      <c r="G475" s="208">
        <v>440</v>
      </c>
      <c r="H475" s="208">
        <v>440</v>
      </c>
    </row>
    <row r="476" spans="1:8" ht="42.85">
      <c r="A476" s="207" t="s">
        <v>895</v>
      </c>
      <c r="B476" s="207" t="s">
        <v>445</v>
      </c>
      <c r="C476" s="207" t="s">
        <v>451</v>
      </c>
      <c r="D476" s="207" t="s">
        <v>467</v>
      </c>
      <c r="E476" s="207" t="s">
        <v>894</v>
      </c>
      <c r="F476" s="260"/>
      <c r="G476" s="208">
        <v>440</v>
      </c>
      <c r="H476" s="208">
        <v>440</v>
      </c>
    </row>
    <row r="477" spans="1:8" ht="28.55">
      <c r="A477" s="207" t="s">
        <v>821</v>
      </c>
      <c r="B477" s="207" t="s">
        <v>445</v>
      </c>
      <c r="C477" s="207" t="s">
        <v>451</v>
      </c>
      <c r="D477" s="207" t="s">
        <v>467</v>
      </c>
      <c r="E477" s="207" t="s">
        <v>1270</v>
      </c>
      <c r="F477" s="260"/>
      <c r="G477" s="208">
        <v>440</v>
      </c>
      <c r="H477" s="208">
        <v>440</v>
      </c>
    </row>
    <row r="478" spans="1:8" ht="28.55">
      <c r="A478" s="207" t="s">
        <v>1195</v>
      </c>
      <c r="B478" s="207" t="s">
        <v>445</v>
      </c>
      <c r="C478" s="207" t="s">
        <v>451</v>
      </c>
      <c r="D478" s="207" t="s">
        <v>467</v>
      </c>
      <c r="E478" s="207" t="s">
        <v>1270</v>
      </c>
      <c r="F478" s="260" t="s">
        <v>471</v>
      </c>
      <c r="G478" s="208">
        <v>440</v>
      </c>
      <c r="H478" s="208">
        <v>440</v>
      </c>
    </row>
    <row r="479" spans="1:8" ht="28.55">
      <c r="A479" s="207" t="s">
        <v>470</v>
      </c>
      <c r="B479" s="207" t="s">
        <v>445</v>
      </c>
      <c r="C479" s="207" t="s">
        <v>451</v>
      </c>
      <c r="D479" s="207" t="s">
        <v>467</v>
      </c>
      <c r="E479" s="207" t="s">
        <v>1270</v>
      </c>
      <c r="F479" s="260" t="s">
        <v>466</v>
      </c>
      <c r="G479" s="208">
        <v>440</v>
      </c>
      <c r="H479" s="208">
        <v>440</v>
      </c>
    </row>
    <row r="480" spans="1:8" ht="28.55">
      <c r="A480" s="207" t="s">
        <v>887</v>
      </c>
      <c r="B480" s="207" t="s">
        <v>445</v>
      </c>
      <c r="C480" s="207" t="s">
        <v>451</v>
      </c>
      <c r="D480" s="207" t="s">
        <v>467</v>
      </c>
      <c r="E480" s="207" t="s">
        <v>886</v>
      </c>
      <c r="F480" s="260"/>
      <c r="G480" s="208">
        <v>56201.2</v>
      </c>
      <c r="H480" s="208">
        <v>50201.2</v>
      </c>
    </row>
    <row r="481" spans="1:8" ht="28.55">
      <c r="A481" s="207" t="s">
        <v>885</v>
      </c>
      <c r="B481" s="207" t="s">
        <v>445</v>
      </c>
      <c r="C481" s="207" t="s">
        <v>451</v>
      </c>
      <c r="D481" s="207" t="s">
        <v>467</v>
      </c>
      <c r="E481" s="207" t="s">
        <v>884</v>
      </c>
      <c r="F481" s="260"/>
      <c r="G481" s="208">
        <v>56201.2</v>
      </c>
      <c r="H481" s="208">
        <v>50201.2</v>
      </c>
    </row>
    <row r="482" spans="1:8" ht="28.55">
      <c r="A482" s="207" t="s">
        <v>1243</v>
      </c>
      <c r="B482" s="207" t="s">
        <v>445</v>
      </c>
      <c r="C482" s="207" t="s">
        <v>451</v>
      </c>
      <c r="D482" s="207" t="s">
        <v>467</v>
      </c>
      <c r="E482" s="207" t="s">
        <v>883</v>
      </c>
      <c r="F482" s="260"/>
      <c r="G482" s="208">
        <v>56201.2</v>
      </c>
      <c r="H482" s="208">
        <v>50201.2</v>
      </c>
    </row>
    <row r="483" spans="1:8" ht="14.3">
      <c r="A483" s="207" t="s">
        <v>1272</v>
      </c>
      <c r="B483" s="207" t="s">
        <v>445</v>
      </c>
      <c r="C483" s="207" t="s">
        <v>451</v>
      </c>
      <c r="D483" s="207" t="s">
        <v>467</v>
      </c>
      <c r="E483" s="207" t="s">
        <v>882</v>
      </c>
      <c r="F483" s="260"/>
      <c r="G483" s="208">
        <v>16775.8</v>
      </c>
      <c r="H483" s="208">
        <v>16775.8</v>
      </c>
    </row>
    <row r="484" spans="1:8" ht="57.1">
      <c r="A484" s="207" t="s">
        <v>1194</v>
      </c>
      <c r="B484" s="207" t="s">
        <v>445</v>
      </c>
      <c r="C484" s="207" t="s">
        <v>451</v>
      </c>
      <c r="D484" s="207" t="s">
        <v>467</v>
      </c>
      <c r="E484" s="207" t="s">
        <v>882</v>
      </c>
      <c r="F484" s="260" t="s">
        <v>488</v>
      </c>
      <c r="G484" s="208">
        <v>15779.8</v>
      </c>
      <c r="H484" s="208">
        <v>15779.8</v>
      </c>
    </row>
    <row r="485" spans="1:8" ht="14.3">
      <c r="A485" s="207" t="s">
        <v>487</v>
      </c>
      <c r="B485" s="207" t="s">
        <v>445</v>
      </c>
      <c r="C485" s="207" t="s">
        <v>451</v>
      </c>
      <c r="D485" s="207" t="s">
        <v>467</v>
      </c>
      <c r="E485" s="207" t="s">
        <v>882</v>
      </c>
      <c r="F485" s="260" t="s">
        <v>486</v>
      </c>
      <c r="G485" s="208">
        <v>15779.8</v>
      </c>
      <c r="H485" s="208">
        <v>15779.8</v>
      </c>
    </row>
    <row r="486" spans="1:8" ht="28.55">
      <c r="A486" s="207" t="s">
        <v>1195</v>
      </c>
      <c r="B486" s="207" t="s">
        <v>445</v>
      </c>
      <c r="C486" s="207" t="s">
        <v>451</v>
      </c>
      <c r="D486" s="207" t="s">
        <v>467</v>
      </c>
      <c r="E486" s="207" t="s">
        <v>882</v>
      </c>
      <c r="F486" s="260" t="s">
        <v>471</v>
      </c>
      <c r="G486" s="208">
        <v>996</v>
      </c>
      <c r="H486" s="208">
        <v>996</v>
      </c>
    </row>
    <row r="487" spans="1:8" ht="28.55">
      <c r="A487" s="207" t="s">
        <v>470</v>
      </c>
      <c r="B487" s="207" t="s">
        <v>445</v>
      </c>
      <c r="C487" s="207" t="s">
        <v>451</v>
      </c>
      <c r="D487" s="207" t="s">
        <v>467</v>
      </c>
      <c r="E487" s="207" t="s">
        <v>882</v>
      </c>
      <c r="F487" s="260" t="s">
        <v>466</v>
      </c>
      <c r="G487" s="208">
        <v>996</v>
      </c>
      <c r="H487" s="208">
        <v>996</v>
      </c>
    </row>
    <row r="488" spans="1:8" ht="14.3">
      <c r="A488" s="207" t="s">
        <v>1273</v>
      </c>
      <c r="B488" s="207" t="s">
        <v>445</v>
      </c>
      <c r="C488" s="207" t="s">
        <v>451</v>
      </c>
      <c r="D488" s="207" t="s">
        <v>467</v>
      </c>
      <c r="E488" s="207" t="s">
        <v>881</v>
      </c>
      <c r="F488" s="260"/>
      <c r="G488" s="208">
        <v>3500</v>
      </c>
      <c r="H488" s="208">
        <v>3500</v>
      </c>
    </row>
    <row r="489" spans="1:8" ht="28.55">
      <c r="A489" s="207" t="s">
        <v>1195</v>
      </c>
      <c r="B489" s="207" t="s">
        <v>445</v>
      </c>
      <c r="C489" s="207" t="s">
        <v>451</v>
      </c>
      <c r="D489" s="207" t="s">
        <v>467</v>
      </c>
      <c r="E489" s="207" t="s">
        <v>881</v>
      </c>
      <c r="F489" s="260" t="s">
        <v>471</v>
      </c>
      <c r="G489" s="208">
        <v>3500</v>
      </c>
      <c r="H489" s="208">
        <v>3500</v>
      </c>
    </row>
    <row r="490" spans="1:8" ht="28.55">
      <c r="A490" s="207" t="s">
        <v>470</v>
      </c>
      <c r="B490" s="207" t="s">
        <v>445</v>
      </c>
      <c r="C490" s="207" t="s">
        <v>451</v>
      </c>
      <c r="D490" s="207" t="s">
        <v>467</v>
      </c>
      <c r="E490" s="207" t="s">
        <v>881</v>
      </c>
      <c r="F490" s="260" t="s">
        <v>466</v>
      </c>
      <c r="G490" s="208">
        <v>3500</v>
      </c>
      <c r="H490" s="208">
        <v>3500</v>
      </c>
    </row>
    <row r="491" spans="1:8" ht="14.3">
      <c r="A491" s="207" t="s">
        <v>1273</v>
      </c>
      <c r="B491" s="207" t="s">
        <v>445</v>
      </c>
      <c r="C491" s="207" t="s">
        <v>451</v>
      </c>
      <c r="D491" s="207" t="s">
        <v>467</v>
      </c>
      <c r="E491" s="207" t="s">
        <v>880</v>
      </c>
      <c r="F491" s="260"/>
      <c r="G491" s="208">
        <v>29925.4</v>
      </c>
      <c r="H491" s="208">
        <v>29925.4</v>
      </c>
    </row>
    <row r="492" spans="1:8" ht="57.1">
      <c r="A492" s="207" t="s">
        <v>1194</v>
      </c>
      <c r="B492" s="207" t="s">
        <v>445</v>
      </c>
      <c r="C492" s="207" t="s">
        <v>451</v>
      </c>
      <c r="D492" s="207" t="s">
        <v>467</v>
      </c>
      <c r="E492" s="207" t="s">
        <v>880</v>
      </c>
      <c r="F492" s="260" t="s">
        <v>488</v>
      </c>
      <c r="G492" s="208">
        <v>25162.5</v>
      </c>
      <c r="H492" s="208">
        <v>25162.5</v>
      </c>
    </row>
    <row r="493" spans="1:8" ht="14.3">
      <c r="A493" s="207" t="s">
        <v>487</v>
      </c>
      <c r="B493" s="207" t="s">
        <v>445</v>
      </c>
      <c r="C493" s="207" t="s">
        <v>451</v>
      </c>
      <c r="D493" s="207" t="s">
        <v>467</v>
      </c>
      <c r="E493" s="207" t="s">
        <v>880</v>
      </c>
      <c r="F493" s="260" t="s">
        <v>486</v>
      </c>
      <c r="G493" s="208">
        <v>25162.5</v>
      </c>
      <c r="H493" s="208">
        <v>25162.5</v>
      </c>
    </row>
    <row r="494" spans="1:8" ht="28.55">
      <c r="A494" s="207" t="s">
        <v>1195</v>
      </c>
      <c r="B494" s="207" t="s">
        <v>445</v>
      </c>
      <c r="C494" s="207" t="s">
        <v>451</v>
      </c>
      <c r="D494" s="207" t="s">
        <v>467</v>
      </c>
      <c r="E494" s="207" t="s">
        <v>880</v>
      </c>
      <c r="F494" s="260" t="s">
        <v>471</v>
      </c>
      <c r="G494" s="208">
        <v>4651.7</v>
      </c>
      <c r="H494" s="208">
        <v>4651.7</v>
      </c>
    </row>
    <row r="495" spans="1:8" ht="28.55">
      <c r="A495" s="207" t="s">
        <v>470</v>
      </c>
      <c r="B495" s="207" t="s">
        <v>445</v>
      </c>
      <c r="C495" s="207" t="s">
        <v>451</v>
      </c>
      <c r="D495" s="207" t="s">
        <v>467</v>
      </c>
      <c r="E495" s="207" t="s">
        <v>880</v>
      </c>
      <c r="F495" s="260" t="s">
        <v>466</v>
      </c>
      <c r="G495" s="208">
        <v>4651.7</v>
      </c>
      <c r="H495" s="208">
        <v>4651.7</v>
      </c>
    </row>
    <row r="496" spans="1:8" ht="14.3">
      <c r="A496" s="207" t="s">
        <v>546</v>
      </c>
      <c r="B496" s="207" t="s">
        <v>445</v>
      </c>
      <c r="C496" s="207" t="s">
        <v>451</v>
      </c>
      <c r="D496" s="207" t="s">
        <v>467</v>
      </c>
      <c r="E496" s="207" t="s">
        <v>880</v>
      </c>
      <c r="F496" s="260" t="s">
        <v>448</v>
      </c>
      <c r="G496" s="208">
        <v>111.2</v>
      </c>
      <c r="H496" s="208">
        <v>111.2</v>
      </c>
    </row>
    <row r="497" spans="1:8" ht="14.3">
      <c r="A497" s="207" t="s">
        <v>545</v>
      </c>
      <c r="B497" s="207" t="s">
        <v>445</v>
      </c>
      <c r="C497" s="207" t="s">
        <v>451</v>
      </c>
      <c r="D497" s="207" t="s">
        <v>467</v>
      </c>
      <c r="E497" s="207" t="s">
        <v>880</v>
      </c>
      <c r="F497" s="260" t="s">
        <v>544</v>
      </c>
      <c r="G497" s="208">
        <v>111.2</v>
      </c>
      <c r="H497" s="208">
        <v>111.2</v>
      </c>
    </row>
    <row r="498" spans="1:8" ht="42.85">
      <c r="A498" s="207" t="s">
        <v>1346</v>
      </c>
      <c r="B498" s="207" t="s">
        <v>445</v>
      </c>
      <c r="C498" s="207" t="s">
        <v>451</v>
      </c>
      <c r="D498" s="207" t="s">
        <v>467</v>
      </c>
      <c r="E498" s="207" t="s">
        <v>1347</v>
      </c>
      <c r="F498" s="260"/>
      <c r="G498" s="208">
        <v>6000</v>
      </c>
      <c r="H498" s="208">
        <v>0</v>
      </c>
    </row>
    <row r="499" spans="1:8" ht="28.55">
      <c r="A499" s="207" t="s">
        <v>1195</v>
      </c>
      <c r="B499" s="207" t="s">
        <v>445</v>
      </c>
      <c r="C499" s="207" t="s">
        <v>451</v>
      </c>
      <c r="D499" s="207" t="s">
        <v>467</v>
      </c>
      <c r="E499" s="207" t="s">
        <v>1347</v>
      </c>
      <c r="F499" s="260" t="s">
        <v>471</v>
      </c>
      <c r="G499" s="208">
        <v>6000</v>
      </c>
      <c r="H499" s="208">
        <v>0</v>
      </c>
    </row>
    <row r="500" spans="1:8" ht="28.55">
      <c r="A500" s="207" t="s">
        <v>470</v>
      </c>
      <c r="B500" s="207" t="s">
        <v>445</v>
      </c>
      <c r="C500" s="207" t="s">
        <v>451</v>
      </c>
      <c r="D500" s="207" t="s">
        <v>467</v>
      </c>
      <c r="E500" s="207" t="s">
        <v>1347</v>
      </c>
      <c r="F500" s="260" t="s">
        <v>466</v>
      </c>
      <c r="G500" s="208">
        <v>6000</v>
      </c>
      <c r="H500" s="208">
        <v>0</v>
      </c>
    </row>
    <row r="501" spans="1:8" ht="14.3">
      <c r="A501" s="207" t="s">
        <v>879</v>
      </c>
      <c r="B501" s="207" t="s">
        <v>445</v>
      </c>
      <c r="C501" s="207" t="s">
        <v>451</v>
      </c>
      <c r="D501" s="207" t="s">
        <v>467</v>
      </c>
      <c r="E501" s="207" t="s">
        <v>878</v>
      </c>
      <c r="F501" s="260"/>
      <c r="G501" s="208">
        <v>3000</v>
      </c>
      <c r="H501" s="208">
        <v>3000</v>
      </c>
    </row>
    <row r="502" spans="1:8" ht="28.55">
      <c r="A502" s="207" t="s">
        <v>877</v>
      </c>
      <c r="B502" s="207" t="s">
        <v>445</v>
      </c>
      <c r="C502" s="207" t="s">
        <v>451</v>
      </c>
      <c r="D502" s="207" t="s">
        <v>467</v>
      </c>
      <c r="E502" s="207" t="s">
        <v>876</v>
      </c>
      <c r="F502" s="260"/>
      <c r="G502" s="208">
        <v>3000</v>
      </c>
      <c r="H502" s="208">
        <v>3000</v>
      </c>
    </row>
    <row r="503" spans="1:8" ht="42.85">
      <c r="A503" s="207" t="s">
        <v>875</v>
      </c>
      <c r="B503" s="207" t="s">
        <v>445</v>
      </c>
      <c r="C503" s="207" t="s">
        <v>451</v>
      </c>
      <c r="D503" s="207" t="s">
        <v>467</v>
      </c>
      <c r="E503" s="207" t="s">
        <v>874</v>
      </c>
      <c r="F503" s="260"/>
      <c r="G503" s="208">
        <v>3000</v>
      </c>
      <c r="H503" s="208">
        <v>3000</v>
      </c>
    </row>
    <row r="504" spans="1:8" ht="28.55">
      <c r="A504" s="207" t="s">
        <v>873</v>
      </c>
      <c r="B504" s="207" t="s">
        <v>445</v>
      </c>
      <c r="C504" s="207" t="s">
        <v>451</v>
      </c>
      <c r="D504" s="207" t="s">
        <v>467</v>
      </c>
      <c r="E504" s="207" t="s">
        <v>872</v>
      </c>
      <c r="F504" s="260"/>
      <c r="G504" s="208">
        <v>3000</v>
      </c>
      <c r="H504" s="208">
        <v>3000</v>
      </c>
    </row>
    <row r="505" spans="1:8" ht="28.55">
      <c r="A505" s="207" t="s">
        <v>1195</v>
      </c>
      <c r="B505" s="207" t="s">
        <v>445</v>
      </c>
      <c r="C505" s="207" t="s">
        <v>451</v>
      </c>
      <c r="D505" s="207" t="s">
        <v>467</v>
      </c>
      <c r="E505" s="207" t="s">
        <v>872</v>
      </c>
      <c r="F505" s="260" t="s">
        <v>471</v>
      </c>
      <c r="G505" s="208">
        <v>3000</v>
      </c>
      <c r="H505" s="208">
        <v>3000</v>
      </c>
    </row>
    <row r="506" spans="1:8" ht="28.55">
      <c r="A506" s="207" t="s">
        <v>470</v>
      </c>
      <c r="B506" s="207" t="s">
        <v>445</v>
      </c>
      <c r="C506" s="207" t="s">
        <v>451</v>
      </c>
      <c r="D506" s="207" t="s">
        <v>467</v>
      </c>
      <c r="E506" s="207" t="s">
        <v>872</v>
      </c>
      <c r="F506" s="260" t="s">
        <v>466</v>
      </c>
      <c r="G506" s="208">
        <v>3000</v>
      </c>
      <c r="H506" s="208">
        <v>3000</v>
      </c>
    </row>
    <row r="507" spans="1:8" ht="28.55">
      <c r="A507" s="207" t="s">
        <v>871</v>
      </c>
      <c r="B507" s="207" t="s">
        <v>445</v>
      </c>
      <c r="C507" s="207" t="s">
        <v>451</v>
      </c>
      <c r="D507" s="207" t="s">
        <v>467</v>
      </c>
      <c r="E507" s="207" t="s">
        <v>870</v>
      </c>
      <c r="F507" s="260"/>
      <c r="G507" s="208">
        <v>574048</v>
      </c>
      <c r="H507" s="208">
        <v>574048</v>
      </c>
    </row>
    <row r="508" spans="1:8" ht="14.3">
      <c r="A508" s="207" t="s">
        <v>869</v>
      </c>
      <c r="B508" s="207" t="s">
        <v>445</v>
      </c>
      <c r="C508" s="207" t="s">
        <v>451</v>
      </c>
      <c r="D508" s="207" t="s">
        <v>467</v>
      </c>
      <c r="E508" s="207" t="s">
        <v>868</v>
      </c>
      <c r="F508" s="260"/>
      <c r="G508" s="208">
        <v>61000</v>
      </c>
      <c r="H508" s="208">
        <v>61000</v>
      </c>
    </row>
    <row r="509" spans="1:8" ht="28.55">
      <c r="A509" s="207" t="s">
        <v>867</v>
      </c>
      <c r="B509" s="207" t="s">
        <v>445</v>
      </c>
      <c r="C509" s="207" t="s">
        <v>451</v>
      </c>
      <c r="D509" s="207" t="s">
        <v>467</v>
      </c>
      <c r="E509" s="207" t="s">
        <v>866</v>
      </c>
      <c r="F509" s="260"/>
      <c r="G509" s="208">
        <v>61000</v>
      </c>
      <c r="H509" s="208">
        <v>61000</v>
      </c>
    </row>
    <row r="510" spans="1:8" ht="28.55">
      <c r="A510" s="207" t="s">
        <v>1274</v>
      </c>
      <c r="B510" s="207" t="s">
        <v>445</v>
      </c>
      <c r="C510" s="207" t="s">
        <v>451</v>
      </c>
      <c r="D510" s="207" t="s">
        <v>467</v>
      </c>
      <c r="E510" s="207" t="s">
        <v>1275</v>
      </c>
      <c r="F510" s="260"/>
      <c r="G510" s="208">
        <v>20000</v>
      </c>
      <c r="H510" s="208">
        <v>20000</v>
      </c>
    </row>
    <row r="511" spans="1:8" ht="28.55">
      <c r="A511" s="207" t="s">
        <v>1195</v>
      </c>
      <c r="B511" s="207" t="s">
        <v>445</v>
      </c>
      <c r="C511" s="207" t="s">
        <v>451</v>
      </c>
      <c r="D511" s="207" t="s">
        <v>467</v>
      </c>
      <c r="E511" s="207" t="s">
        <v>1275</v>
      </c>
      <c r="F511" s="260" t="s">
        <v>471</v>
      </c>
      <c r="G511" s="208">
        <v>20000</v>
      </c>
      <c r="H511" s="208">
        <v>20000</v>
      </c>
    </row>
    <row r="512" spans="1:8" ht="28.55">
      <c r="A512" s="207" t="s">
        <v>470</v>
      </c>
      <c r="B512" s="207" t="s">
        <v>445</v>
      </c>
      <c r="C512" s="207" t="s">
        <v>451</v>
      </c>
      <c r="D512" s="207" t="s">
        <v>467</v>
      </c>
      <c r="E512" s="207" t="s">
        <v>1275</v>
      </c>
      <c r="F512" s="260" t="s">
        <v>466</v>
      </c>
      <c r="G512" s="208">
        <v>20000</v>
      </c>
      <c r="H512" s="208">
        <v>20000</v>
      </c>
    </row>
    <row r="513" spans="1:8" ht="28.55">
      <c r="A513" s="207" t="s">
        <v>1276</v>
      </c>
      <c r="B513" s="207" t="s">
        <v>445</v>
      </c>
      <c r="C513" s="207" t="s">
        <v>451</v>
      </c>
      <c r="D513" s="207" t="s">
        <v>467</v>
      </c>
      <c r="E513" s="207" t="s">
        <v>1277</v>
      </c>
      <c r="F513" s="260"/>
      <c r="G513" s="208">
        <v>35000</v>
      </c>
      <c r="H513" s="208">
        <v>35000</v>
      </c>
    </row>
    <row r="514" spans="1:8" ht="28.55">
      <c r="A514" s="207" t="s">
        <v>1195</v>
      </c>
      <c r="B514" s="207" t="s">
        <v>445</v>
      </c>
      <c r="C514" s="207" t="s">
        <v>451</v>
      </c>
      <c r="D514" s="207" t="s">
        <v>467</v>
      </c>
      <c r="E514" s="207" t="s">
        <v>1277</v>
      </c>
      <c r="F514" s="260" t="s">
        <v>471</v>
      </c>
      <c r="G514" s="208">
        <v>35000</v>
      </c>
      <c r="H514" s="208">
        <v>35000</v>
      </c>
    </row>
    <row r="515" spans="1:8" ht="28.55">
      <c r="A515" s="207" t="s">
        <v>470</v>
      </c>
      <c r="B515" s="207" t="s">
        <v>445</v>
      </c>
      <c r="C515" s="207" t="s">
        <v>451</v>
      </c>
      <c r="D515" s="207" t="s">
        <v>467</v>
      </c>
      <c r="E515" s="207" t="s">
        <v>1277</v>
      </c>
      <c r="F515" s="260" t="s">
        <v>466</v>
      </c>
      <c r="G515" s="208">
        <v>35000</v>
      </c>
      <c r="H515" s="208">
        <v>35000</v>
      </c>
    </row>
    <row r="516" spans="1:8" ht="28.55">
      <c r="A516" s="207" t="s">
        <v>1278</v>
      </c>
      <c r="B516" s="207" t="s">
        <v>445</v>
      </c>
      <c r="C516" s="207" t="s">
        <v>451</v>
      </c>
      <c r="D516" s="207" t="s">
        <v>467</v>
      </c>
      <c r="E516" s="207" t="s">
        <v>1279</v>
      </c>
      <c r="F516" s="260"/>
      <c r="G516" s="208">
        <v>3000</v>
      </c>
      <c r="H516" s="208">
        <v>3000</v>
      </c>
    </row>
    <row r="517" spans="1:8" ht="28.55">
      <c r="A517" s="207" t="s">
        <v>1195</v>
      </c>
      <c r="B517" s="207" t="s">
        <v>445</v>
      </c>
      <c r="C517" s="207" t="s">
        <v>451</v>
      </c>
      <c r="D517" s="207" t="s">
        <v>467</v>
      </c>
      <c r="E517" s="207" t="s">
        <v>1279</v>
      </c>
      <c r="F517" s="260" t="s">
        <v>471</v>
      </c>
      <c r="G517" s="208">
        <v>3000</v>
      </c>
      <c r="H517" s="208">
        <v>3000</v>
      </c>
    </row>
    <row r="518" spans="1:8" ht="28.55">
      <c r="A518" s="207" t="s">
        <v>470</v>
      </c>
      <c r="B518" s="207" t="s">
        <v>445</v>
      </c>
      <c r="C518" s="207" t="s">
        <v>451</v>
      </c>
      <c r="D518" s="207" t="s">
        <v>467</v>
      </c>
      <c r="E518" s="207" t="s">
        <v>1279</v>
      </c>
      <c r="F518" s="260" t="s">
        <v>466</v>
      </c>
      <c r="G518" s="208">
        <v>3000</v>
      </c>
      <c r="H518" s="208">
        <v>3000</v>
      </c>
    </row>
    <row r="519" spans="1:8" ht="28.55">
      <c r="A519" s="207" t="s">
        <v>1280</v>
      </c>
      <c r="B519" s="207" t="s">
        <v>445</v>
      </c>
      <c r="C519" s="207" t="s">
        <v>451</v>
      </c>
      <c r="D519" s="207" t="s">
        <v>467</v>
      </c>
      <c r="E519" s="207" t="s">
        <v>1281</v>
      </c>
      <c r="F519" s="260"/>
      <c r="G519" s="208">
        <v>3000</v>
      </c>
      <c r="H519" s="208">
        <v>3000</v>
      </c>
    </row>
    <row r="520" spans="1:8" ht="28.55">
      <c r="A520" s="207" t="s">
        <v>479</v>
      </c>
      <c r="B520" s="207" t="s">
        <v>445</v>
      </c>
      <c r="C520" s="207" t="s">
        <v>451</v>
      </c>
      <c r="D520" s="207" t="s">
        <v>467</v>
      </c>
      <c r="E520" s="207" t="s">
        <v>1281</v>
      </c>
      <c r="F520" s="260" t="s">
        <v>458</v>
      </c>
      <c r="G520" s="208">
        <v>3000</v>
      </c>
      <c r="H520" s="208">
        <v>3000</v>
      </c>
    </row>
    <row r="521" spans="1:8" ht="14.3">
      <c r="A521" s="207" t="s">
        <v>503</v>
      </c>
      <c r="B521" s="207" t="s">
        <v>445</v>
      </c>
      <c r="C521" s="207" t="s">
        <v>451</v>
      </c>
      <c r="D521" s="207" t="s">
        <v>467</v>
      </c>
      <c r="E521" s="207" t="s">
        <v>1281</v>
      </c>
      <c r="F521" s="260" t="s">
        <v>461</v>
      </c>
      <c r="G521" s="208">
        <v>3000</v>
      </c>
      <c r="H521" s="208">
        <v>3000</v>
      </c>
    </row>
    <row r="522" spans="1:8" ht="14.3">
      <c r="A522" s="207" t="s">
        <v>863</v>
      </c>
      <c r="B522" s="207" t="s">
        <v>445</v>
      </c>
      <c r="C522" s="207" t="s">
        <v>451</v>
      </c>
      <c r="D522" s="207" t="s">
        <v>467</v>
      </c>
      <c r="E522" s="207" t="s">
        <v>862</v>
      </c>
      <c r="F522" s="260"/>
      <c r="G522" s="208">
        <v>513048</v>
      </c>
      <c r="H522" s="208">
        <v>513048</v>
      </c>
    </row>
    <row r="523" spans="1:8" ht="28.55">
      <c r="A523" s="207" t="s">
        <v>861</v>
      </c>
      <c r="B523" s="207" t="s">
        <v>445</v>
      </c>
      <c r="C523" s="207" t="s">
        <v>451</v>
      </c>
      <c r="D523" s="207" t="s">
        <v>467</v>
      </c>
      <c r="E523" s="207" t="s">
        <v>860</v>
      </c>
      <c r="F523" s="260"/>
      <c r="G523" s="208">
        <v>513048</v>
      </c>
      <c r="H523" s="208">
        <v>513048</v>
      </c>
    </row>
    <row r="524" spans="1:8" ht="28.55">
      <c r="A524" s="207" t="s">
        <v>859</v>
      </c>
      <c r="B524" s="207" t="s">
        <v>445</v>
      </c>
      <c r="C524" s="207" t="s">
        <v>451</v>
      </c>
      <c r="D524" s="207" t="s">
        <v>467</v>
      </c>
      <c r="E524" s="207" t="s">
        <v>858</v>
      </c>
      <c r="F524" s="260"/>
      <c r="G524" s="208">
        <v>37242.1</v>
      </c>
      <c r="H524" s="208">
        <v>37242.1</v>
      </c>
    </row>
    <row r="525" spans="1:8" ht="28.55">
      <c r="A525" s="207" t="s">
        <v>1195</v>
      </c>
      <c r="B525" s="207" t="s">
        <v>445</v>
      </c>
      <c r="C525" s="207" t="s">
        <v>451</v>
      </c>
      <c r="D525" s="207" t="s">
        <v>467</v>
      </c>
      <c r="E525" s="207" t="s">
        <v>858</v>
      </c>
      <c r="F525" s="260" t="s">
        <v>471</v>
      </c>
      <c r="G525" s="208">
        <v>37242.1</v>
      </c>
      <c r="H525" s="208">
        <v>37242.1</v>
      </c>
    </row>
    <row r="526" spans="1:8" ht="28.55">
      <c r="A526" s="207" t="s">
        <v>470</v>
      </c>
      <c r="B526" s="207" t="s">
        <v>445</v>
      </c>
      <c r="C526" s="207" t="s">
        <v>451</v>
      </c>
      <c r="D526" s="207" t="s">
        <v>467</v>
      </c>
      <c r="E526" s="207" t="s">
        <v>858</v>
      </c>
      <c r="F526" s="260" t="s">
        <v>466</v>
      </c>
      <c r="G526" s="208">
        <v>37242.1</v>
      </c>
      <c r="H526" s="208">
        <v>37242.1</v>
      </c>
    </row>
    <row r="527" spans="1:8" ht="28.55">
      <c r="A527" s="207" t="s">
        <v>857</v>
      </c>
      <c r="B527" s="207" t="s">
        <v>445</v>
      </c>
      <c r="C527" s="207" t="s">
        <v>451</v>
      </c>
      <c r="D527" s="207" t="s">
        <v>467</v>
      </c>
      <c r="E527" s="207" t="s">
        <v>856</v>
      </c>
      <c r="F527" s="260"/>
      <c r="G527" s="208">
        <v>15642.5</v>
      </c>
      <c r="H527" s="208">
        <v>15642.5</v>
      </c>
    </row>
    <row r="528" spans="1:8" ht="28.55">
      <c r="A528" s="207" t="s">
        <v>1195</v>
      </c>
      <c r="B528" s="207" t="s">
        <v>445</v>
      </c>
      <c r="C528" s="207" t="s">
        <v>451</v>
      </c>
      <c r="D528" s="207" t="s">
        <v>467</v>
      </c>
      <c r="E528" s="207" t="s">
        <v>856</v>
      </c>
      <c r="F528" s="260" t="s">
        <v>471</v>
      </c>
      <c r="G528" s="208">
        <v>15642.5</v>
      </c>
      <c r="H528" s="208">
        <v>15642.5</v>
      </c>
    </row>
    <row r="529" spans="1:8" ht="28.55">
      <c r="A529" s="207" t="s">
        <v>470</v>
      </c>
      <c r="B529" s="207" t="s">
        <v>445</v>
      </c>
      <c r="C529" s="207" t="s">
        <v>451</v>
      </c>
      <c r="D529" s="207" t="s">
        <v>467</v>
      </c>
      <c r="E529" s="207" t="s">
        <v>856</v>
      </c>
      <c r="F529" s="260" t="s">
        <v>466</v>
      </c>
      <c r="G529" s="208">
        <v>15642.5</v>
      </c>
      <c r="H529" s="208">
        <v>15642.5</v>
      </c>
    </row>
    <row r="530" spans="1:8" ht="28.55">
      <c r="A530" s="207" t="s">
        <v>855</v>
      </c>
      <c r="B530" s="207" t="s">
        <v>445</v>
      </c>
      <c r="C530" s="207" t="s">
        <v>451</v>
      </c>
      <c r="D530" s="207" t="s">
        <v>467</v>
      </c>
      <c r="E530" s="207" t="s">
        <v>854</v>
      </c>
      <c r="F530" s="260"/>
      <c r="G530" s="208">
        <v>141000</v>
      </c>
      <c r="H530" s="208">
        <v>141000</v>
      </c>
    </row>
    <row r="531" spans="1:8" ht="28.55">
      <c r="A531" s="207" t="s">
        <v>1195</v>
      </c>
      <c r="B531" s="207" t="s">
        <v>445</v>
      </c>
      <c r="C531" s="207" t="s">
        <v>451</v>
      </c>
      <c r="D531" s="207" t="s">
        <v>467</v>
      </c>
      <c r="E531" s="207" t="s">
        <v>854</v>
      </c>
      <c r="F531" s="260" t="s">
        <v>471</v>
      </c>
      <c r="G531" s="208">
        <v>141000</v>
      </c>
      <c r="H531" s="208">
        <v>141000</v>
      </c>
    </row>
    <row r="532" spans="1:8" ht="28.55">
      <c r="A532" s="207" t="s">
        <v>470</v>
      </c>
      <c r="B532" s="207" t="s">
        <v>445</v>
      </c>
      <c r="C532" s="207" t="s">
        <v>451</v>
      </c>
      <c r="D532" s="207" t="s">
        <v>467</v>
      </c>
      <c r="E532" s="207" t="s">
        <v>854</v>
      </c>
      <c r="F532" s="260" t="s">
        <v>466</v>
      </c>
      <c r="G532" s="208">
        <v>141000</v>
      </c>
      <c r="H532" s="208">
        <v>141000</v>
      </c>
    </row>
    <row r="533" spans="1:8" ht="28.55">
      <c r="A533" s="207" t="s">
        <v>1284</v>
      </c>
      <c r="B533" s="207" t="s">
        <v>445</v>
      </c>
      <c r="C533" s="207" t="s">
        <v>451</v>
      </c>
      <c r="D533" s="207" t="s">
        <v>467</v>
      </c>
      <c r="E533" s="207" t="s">
        <v>1285</v>
      </c>
      <c r="F533" s="260"/>
      <c r="G533" s="208">
        <v>49115.4</v>
      </c>
      <c r="H533" s="208">
        <v>49115.4</v>
      </c>
    </row>
    <row r="534" spans="1:8" ht="28.55">
      <c r="A534" s="207" t="s">
        <v>479</v>
      </c>
      <c r="B534" s="207" t="s">
        <v>445</v>
      </c>
      <c r="C534" s="207" t="s">
        <v>451</v>
      </c>
      <c r="D534" s="207" t="s">
        <v>467</v>
      </c>
      <c r="E534" s="207" t="s">
        <v>1285</v>
      </c>
      <c r="F534" s="260" t="s">
        <v>458</v>
      </c>
      <c r="G534" s="208">
        <v>49115.4</v>
      </c>
      <c r="H534" s="208">
        <v>49115.4</v>
      </c>
    </row>
    <row r="535" spans="1:8" ht="14.3">
      <c r="A535" s="207" t="s">
        <v>503</v>
      </c>
      <c r="B535" s="207" t="s">
        <v>445</v>
      </c>
      <c r="C535" s="207" t="s">
        <v>451</v>
      </c>
      <c r="D535" s="207" t="s">
        <v>467</v>
      </c>
      <c r="E535" s="207" t="s">
        <v>1285</v>
      </c>
      <c r="F535" s="260" t="s">
        <v>461</v>
      </c>
      <c r="G535" s="208">
        <v>49115.4</v>
      </c>
      <c r="H535" s="208">
        <v>49115.4</v>
      </c>
    </row>
    <row r="536" spans="1:8" ht="42.85">
      <c r="A536" s="207" t="s">
        <v>853</v>
      </c>
      <c r="B536" s="207" t="s">
        <v>445</v>
      </c>
      <c r="C536" s="207" t="s">
        <v>451</v>
      </c>
      <c r="D536" s="207" t="s">
        <v>467</v>
      </c>
      <c r="E536" s="207" t="s">
        <v>852</v>
      </c>
      <c r="F536" s="260"/>
      <c r="G536" s="208">
        <v>39546.1</v>
      </c>
      <c r="H536" s="208">
        <v>39546.1</v>
      </c>
    </row>
    <row r="537" spans="1:8" ht="28.55">
      <c r="A537" s="207" t="s">
        <v>479</v>
      </c>
      <c r="B537" s="207" t="s">
        <v>445</v>
      </c>
      <c r="C537" s="207" t="s">
        <v>451</v>
      </c>
      <c r="D537" s="207" t="s">
        <v>467</v>
      </c>
      <c r="E537" s="207" t="s">
        <v>852</v>
      </c>
      <c r="F537" s="260" t="s">
        <v>458</v>
      </c>
      <c r="G537" s="208">
        <v>39546.1</v>
      </c>
      <c r="H537" s="208">
        <v>39546.1</v>
      </c>
    </row>
    <row r="538" spans="1:8" ht="14.3">
      <c r="A538" s="207" t="s">
        <v>503</v>
      </c>
      <c r="B538" s="207" t="s">
        <v>445</v>
      </c>
      <c r="C538" s="207" t="s">
        <v>451</v>
      </c>
      <c r="D538" s="207" t="s">
        <v>467</v>
      </c>
      <c r="E538" s="207" t="s">
        <v>852</v>
      </c>
      <c r="F538" s="260" t="s">
        <v>461</v>
      </c>
      <c r="G538" s="208">
        <v>39546.1</v>
      </c>
      <c r="H538" s="208">
        <v>39546.1</v>
      </c>
    </row>
    <row r="539" spans="1:8" ht="42.85">
      <c r="A539" s="207" t="s">
        <v>1286</v>
      </c>
      <c r="B539" s="207" t="s">
        <v>445</v>
      </c>
      <c r="C539" s="207" t="s">
        <v>451</v>
      </c>
      <c r="D539" s="207" t="s">
        <v>467</v>
      </c>
      <c r="E539" s="207" t="s">
        <v>851</v>
      </c>
      <c r="F539" s="260"/>
      <c r="G539" s="208">
        <v>185512.9</v>
      </c>
      <c r="H539" s="208">
        <v>185512.9</v>
      </c>
    </row>
    <row r="540" spans="1:8" ht="28.55">
      <c r="A540" s="207" t="s">
        <v>479</v>
      </c>
      <c r="B540" s="207" t="s">
        <v>445</v>
      </c>
      <c r="C540" s="207" t="s">
        <v>451</v>
      </c>
      <c r="D540" s="207" t="s">
        <v>467</v>
      </c>
      <c r="E540" s="207" t="s">
        <v>851</v>
      </c>
      <c r="F540" s="260" t="s">
        <v>458</v>
      </c>
      <c r="G540" s="208">
        <v>185512.9</v>
      </c>
      <c r="H540" s="208">
        <v>185512.9</v>
      </c>
    </row>
    <row r="541" spans="1:8" ht="14.3">
      <c r="A541" s="207" t="s">
        <v>503</v>
      </c>
      <c r="B541" s="207" t="s">
        <v>445</v>
      </c>
      <c r="C541" s="207" t="s">
        <v>451</v>
      </c>
      <c r="D541" s="207" t="s">
        <v>467</v>
      </c>
      <c r="E541" s="207" t="s">
        <v>851</v>
      </c>
      <c r="F541" s="260" t="s">
        <v>461</v>
      </c>
      <c r="G541" s="208">
        <v>185512.9</v>
      </c>
      <c r="H541" s="208">
        <v>185512.9</v>
      </c>
    </row>
    <row r="542" spans="1:8" ht="42.85">
      <c r="A542" s="207" t="s">
        <v>850</v>
      </c>
      <c r="B542" s="207" t="s">
        <v>445</v>
      </c>
      <c r="C542" s="207" t="s">
        <v>451</v>
      </c>
      <c r="D542" s="207" t="s">
        <v>467</v>
      </c>
      <c r="E542" s="207" t="s">
        <v>849</v>
      </c>
      <c r="F542" s="260"/>
      <c r="G542" s="208">
        <v>24303.599999999999</v>
      </c>
      <c r="H542" s="208">
        <v>24303.599999999999</v>
      </c>
    </row>
    <row r="543" spans="1:8" ht="57.1">
      <c r="A543" s="207" t="s">
        <v>1194</v>
      </c>
      <c r="B543" s="207" t="s">
        <v>445</v>
      </c>
      <c r="C543" s="207" t="s">
        <v>451</v>
      </c>
      <c r="D543" s="207" t="s">
        <v>467</v>
      </c>
      <c r="E543" s="207" t="s">
        <v>849</v>
      </c>
      <c r="F543" s="260" t="s">
        <v>488</v>
      </c>
      <c r="G543" s="208">
        <v>20050.900000000001</v>
      </c>
      <c r="H543" s="208">
        <v>20050.900000000001</v>
      </c>
    </row>
    <row r="544" spans="1:8" ht="14.3">
      <c r="A544" s="207" t="s">
        <v>487</v>
      </c>
      <c r="B544" s="207" t="s">
        <v>445</v>
      </c>
      <c r="C544" s="207" t="s">
        <v>451</v>
      </c>
      <c r="D544" s="207" t="s">
        <v>467</v>
      </c>
      <c r="E544" s="207" t="s">
        <v>849</v>
      </c>
      <c r="F544" s="260" t="s">
        <v>486</v>
      </c>
      <c r="G544" s="208">
        <v>20050.900000000001</v>
      </c>
      <c r="H544" s="208">
        <v>20050.900000000001</v>
      </c>
    </row>
    <row r="545" spans="1:8" ht="28.55">
      <c r="A545" s="207" t="s">
        <v>1195</v>
      </c>
      <c r="B545" s="207" t="s">
        <v>445</v>
      </c>
      <c r="C545" s="207" t="s">
        <v>451</v>
      </c>
      <c r="D545" s="207" t="s">
        <v>467</v>
      </c>
      <c r="E545" s="207" t="s">
        <v>849</v>
      </c>
      <c r="F545" s="260" t="s">
        <v>471</v>
      </c>
      <c r="G545" s="208">
        <v>4102.7</v>
      </c>
      <c r="H545" s="208">
        <v>4102.7</v>
      </c>
    </row>
    <row r="546" spans="1:8" ht="28.55">
      <c r="A546" s="207" t="s">
        <v>470</v>
      </c>
      <c r="B546" s="207" t="s">
        <v>445</v>
      </c>
      <c r="C546" s="207" t="s">
        <v>451</v>
      </c>
      <c r="D546" s="207" t="s">
        <v>467</v>
      </c>
      <c r="E546" s="207" t="s">
        <v>849</v>
      </c>
      <c r="F546" s="260" t="s">
        <v>466</v>
      </c>
      <c r="G546" s="208">
        <v>4102.7</v>
      </c>
      <c r="H546" s="208">
        <v>4102.7</v>
      </c>
    </row>
    <row r="547" spans="1:8" ht="14.3">
      <c r="A547" s="207" t="s">
        <v>546</v>
      </c>
      <c r="B547" s="207" t="s">
        <v>445</v>
      </c>
      <c r="C547" s="207" t="s">
        <v>451</v>
      </c>
      <c r="D547" s="207" t="s">
        <v>467</v>
      </c>
      <c r="E547" s="207" t="s">
        <v>849</v>
      </c>
      <c r="F547" s="260" t="s">
        <v>448</v>
      </c>
      <c r="G547" s="208">
        <v>150</v>
      </c>
      <c r="H547" s="208">
        <v>150</v>
      </c>
    </row>
    <row r="548" spans="1:8" ht="14.3">
      <c r="A548" s="207" t="s">
        <v>545</v>
      </c>
      <c r="B548" s="207" t="s">
        <v>445</v>
      </c>
      <c r="C548" s="207" t="s">
        <v>451</v>
      </c>
      <c r="D548" s="207" t="s">
        <v>467</v>
      </c>
      <c r="E548" s="207" t="s">
        <v>849</v>
      </c>
      <c r="F548" s="260" t="s">
        <v>544</v>
      </c>
      <c r="G548" s="208">
        <v>150</v>
      </c>
      <c r="H548" s="208">
        <v>150</v>
      </c>
    </row>
    <row r="549" spans="1:8" ht="42.85">
      <c r="A549" s="207" t="s">
        <v>848</v>
      </c>
      <c r="B549" s="207" t="s">
        <v>445</v>
      </c>
      <c r="C549" s="207" t="s">
        <v>451</v>
      </c>
      <c r="D549" s="207" t="s">
        <v>467</v>
      </c>
      <c r="E549" s="207" t="s">
        <v>847</v>
      </c>
      <c r="F549" s="260"/>
      <c r="G549" s="208">
        <v>20685.400000000001</v>
      </c>
      <c r="H549" s="208">
        <v>20685.400000000001</v>
      </c>
    </row>
    <row r="550" spans="1:8" ht="57.1">
      <c r="A550" s="207" t="s">
        <v>1194</v>
      </c>
      <c r="B550" s="207" t="s">
        <v>445</v>
      </c>
      <c r="C550" s="207" t="s">
        <v>451</v>
      </c>
      <c r="D550" s="207" t="s">
        <v>467</v>
      </c>
      <c r="E550" s="207" t="s">
        <v>847</v>
      </c>
      <c r="F550" s="260" t="s">
        <v>488</v>
      </c>
      <c r="G550" s="208">
        <v>18510</v>
      </c>
      <c r="H550" s="208">
        <v>18510</v>
      </c>
    </row>
    <row r="551" spans="1:8" ht="14.3">
      <c r="A551" s="207" t="s">
        <v>487</v>
      </c>
      <c r="B551" s="207" t="s">
        <v>445</v>
      </c>
      <c r="C551" s="207" t="s">
        <v>451</v>
      </c>
      <c r="D551" s="207" t="s">
        <v>467</v>
      </c>
      <c r="E551" s="207" t="s">
        <v>847</v>
      </c>
      <c r="F551" s="260" t="s">
        <v>486</v>
      </c>
      <c r="G551" s="208">
        <v>18510</v>
      </c>
      <c r="H551" s="208">
        <v>18510</v>
      </c>
    </row>
    <row r="552" spans="1:8" ht="28.55">
      <c r="A552" s="207" t="s">
        <v>1195</v>
      </c>
      <c r="B552" s="207" t="s">
        <v>445</v>
      </c>
      <c r="C552" s="207" t="s">
        <v>451</v>
      </c>
      <c r="D552" s="207" t="s">
        <v>467</v>
      </c>
      <c r="E552" s="207" t="s">
        <v>847</v>
      </c>
      <c r="F552" s="260" t="s">
        <v>471</v>
      </c>
      <c r="G552" s="208">
        <v>2175.4</v>
      </c>
      <c r="H552" s="208">
        <v>2175.4</v>
      </c>
    </row>
    <row r="553" spans="1:8" ht="28.55">
      <c r="A553" s="207" t="s">
        <v>470</v>
      </c>
      <c r="B553" s="207" t="s">
        <v>445</v>
      </c>
      <c r="C553" s="207" t="s">
        <v>451</v>
      </c>
      <c r="D553" s="207" t="s">
        <v>467</v>
      </c>
      <c r="E553" s="207" t="s">
        <v>847</v>
      </c>
      <c r="F553" s="260" t="s">
        <v>466</v>
      </c>
      <c r="G553" s="208">
        <v>2175.4</v>
      </c>
      <c r="H553" s="208">
        <v>2175.4</v>
      </c>
    </row>
    <row r="554" spans="1:8" ht="14.3">
      <c r="A554" s="207" t="s">
        <v>846</v>
      </c>
      <c r="B554" s="207" t="s">
        <v>445</v>
      </c>
      <c r="C554" s="207" t="s">
        <v>451</v>
      </c>
      <c r="D554" s="207" t="s">
        <v>451</v>
      </c>
      <c r="E554" s="207"/>
      <c r="F554" s="260"/>
      <c r="G554" s="208">
        <v>195111</v>
      </c>
      <c r="H554" s="208">
        <v>195111</v>
      </c>
    </row>
    <row r="555" spans="1:8" ht="28.55">
      <c r="A555" s="207" t="s">
        <v>535</v>
      </c>
      <c r="B555" s="207" t="s">
        <v>445</v>
      </c>
      <c r="C555" s="207" t="s">
        <v>451</v>
      </c>
      <c r="D555" s="207" t="s">
        <v>451</v>
      </c>
      <c r="E555" s="207" t="s">
        <v>534</v>
      </c>
      <c r="F555" s="260"/>
      <c r="G555" s="208">
        <v>195111</v>
      </c>
      <c r="H555" s="208">
        <v>195111</v>
      </c>
    </row>
    <row r="556" spans="1:8" ht="14.3">
      <c r="A556" s="207" t="s">
        <v>533</v>
      </c>
      <c r="B556" s="207" t="s">
        <v>445</v>
      </c>
      <c r="C556" s="207" t="s">
        <v>451</v>
      </c>
      <c r="D556" s="207" t="s">
        <v>451</v>
      </c>
      <c r="E556" s="207" t="s">
        <v>532</v>
      </c>
      <c r="F556" s="260"/>
      <c r="G556" s="208">
        <v>195111</v>
      </c>
      <c r="H556" s="208">
        <v>195111</v>
      </c>
    </row>
    <row r="557" spans="1:8" ht="28.55">
      <c r="A557" s="207" t="s">
        <v>531</v>
      </c>
      <c r="B557" s="207" t="s">
        <v>445</v>
      </c>
      <c r="C557" s="207" t="s">
        <v>451</v>
      </c>
      <c r="D557" s="207" t="s">
        <v>451</v>
      </c>
      <c r="E557" s="207" t="s">
        <v>530</v>
      </c>
      <c r="F557" s="260"/>
      <c r="G557" s="208">
        <v>195111</v>
      </c>
      <c r="H557" s="208">
        <v>195111</v>
      </c>
    </row>
    <row r="558" spans="1:8" ht="28.55">
      <c r="A558" s="207" t="s">
        <v>839</v>
      </c>
      <c r="B558" s="207" t="s">
        <v>445</v>
      </c>
      <c r="C558" s="207" t="s">
        <v>451</v>
      </c>
      <c r="D558" s="207" t="s">
        <v>451</v>
      </c>
      <c r="E558" s="207" t="s">
        <v>837</v>
      </c>
      <c r="F558" s="260"/>
      <c r="G558" s="208">
        <v>5192.3</v>
      </c>
      <c r="H558" s="208">
        <v>5192.3</v>
      </c>
    </row>
    <row r="559" spans="1:8" ht="14.3">
      <c r="A559" s="207" t="s">
        <v>485</v>
      </c>
      <c r="B559" s="207" t="s">
        <v>445</v>
      </c>
      <c r="C559" s="207" t="s">
        <v>451</v>
      </c>
      <c r="D559" s="207" t="s">
        <v>451</v>
      </c>
      <c r="E559" s="207" t="s">
        <v>837</v>
      </c>
      <c r="F559" s="260" t="s">
        <v>484</v>
      </c>
      <c r="G559" s="208">
        <v>5192.3</v>
      </c>
      <c r="H559" s="208">
        <v>5192.3</v>
      </c>
    </row>
    <row r="560" spans="1:8" ht="28.55">
      <c r="A560" s="207" t="s">
        <v>838</v>
      </c>
      <c r="B560" s="207" t="s">
        <v>445</v>
      </c>
      <c r="C560" s="207" t="s">
        <v>451</v>
      </c>
      <c r="D560" s="207" t="s">
        <v>451</v>
      </c>
      <c r="E560" s="207" t="s">
        <v>837</v>
      </c>
      <c r="F560" s="260" t="s">
        <v>836</v>
      </c>
      <c r="G560" s="208">
        <v>5192.3</v>
      </c>
      <c r="H560" s="208">
        <v>5192.3</v>
      </c>
    </row>
    <row r="561" spans="1:8" ht="42.85">
      <c r="A561" s="207" t="s">
        <v>835</v>
      </c>
      <c r="B561" s="207" t="s">
        <v>445</v>
      </c>
      <c r="C561" s="207" t="s">
        <v>451</v>
      </c>
      <c r="D561" s="207" t="s">
        <v>451</v>
      </c>
      <c r="E561" s="207" t="s">
        <v>834</v>
      </c>
      <c r="F561" s="260"/>
      <c r="G561" s="208">
        <v>104141.2</v>
      </c>
      <c r="H561" s="208">
        <v>104141.2</v>
      </c>
    </row>
    <row r="562" spans="1:8" ht="57.1">
      <c r="A562" s="207" t="s">
        <v>1194</v>
      </c>
      <c r="B562" s="207" t="s">
        <v>445</v>
      </c>
      <c r="C562" s="207" t="s">
        <v>451</v>
      </c>
      <c r="D562" s="207" t="s">
        <v>451</v>
      </c>
      <c r="E562" s="207" t="s">
        <v>834</v>
      </c>
      <c r="F562" s="260" t="s">
        <v>488</v>
      </c>
      <c r="G562" s="208">
        <v>101285.1</v>
      </c>
      <c r="H562" s="208">
        <v>101285.1</v>
      </c>
    </row>
    <row r="563" spans="1:8" ht="14.3">
      <c r="A563" s="207" t="s">
        <v>487</v>
      </c>
      <c r="B563" s="207" t="s">
        <v>445</v>
      </c>
      <c r="C563" s="207" t="s">
        <v>451</v>
      </c>
      <c r="D563" s="207" t="s">
        <v>451</v>
      </c>
      <c r="E563" s="207" t="s">
        <v>834</v>
      </c>
      <c r="F563" s="260" t="s">
        <v>486</v>
      </c>
      <c r="G563" s="208">
        <v>101285.1</v>
      </c>
      <c r="H563" s="208">
        <v>101285.1</v>
      </c>
    </row>
    <row r="564" spans="1:8" ht="28.55">
      <c r="A564" s="207" t="s">
        <v>1195</v>
      </c>
      <c r="B564" s="207" t="s">
        <v>445</v>
      </c>
      <c r="C564" s="207" t="s">
        <v>451</v>
      </c>
      <c r="D564" s="207" t="s">
        <v>451</v>
      </c>
      <c r="E564" s="207" t="s">
        <v>834</v>
      </c>
      <c r="F564" s="260" t="s">
        <v>471</v>
      </c>
      <c r="G564" s="208">
        <v>2756.1</v>
      </c>
      <c r="H564" s="208">
        <v>2756.1</v>
      </c>
    </row>
    <row r="565" spans="1:8" ht="28.55">
      <c r="A565" s="207" t="s">
        <v>470</v>
      </c>
      <c r="B565" s="207" t="s">
        <v>445</v>
      </c>
      <c r="C565" s="207" t="s">
        <v>451</v>
      </c>
      <c r="D565" s="207" t="s">
        <v>451</v>
      </c>
      <c r="E565" s="207" t="s">
        <v>834</v>
      </c>
      <c r="F565" s="260" t="s">
        <v>466</v>
      </c>
      <c r="G565" s="208">
        <v>2756.1</v>
      </c>
      <c r="H565" s="208">
        <v>2756.1</v>
      </c>
    </row>
    <row r="566" spans="1:8" ht="14.3">
      <c r="A566" s="207" t="s">
        <v>546</v>
      </c>
      <c r="B566" s="207" t="s">
        <v>445</v>
      </c>
      <c r="C566" s="207" t="s">
        <v>451</v>
      </c>
      <c r="D566" s="207" t="s">
        <v>451</v>
      </c>
      <c r="E566" s="207" t="s">
        <v>834</v>
      </c>
      <c r="F566" s="260" t="s">
        <v>448</v>
      </c>
      <c r="G566" s="208">
        <v>100</v>
      </c>
      <c r="H566" s="208">
        <v>100</v>
      </c>
    </row>
    <row r="567" spans="1:8" ht="14.3">
      <c r="A567" s="207" t="s">
        <v>545</v>
      </c>
      <c r="B567" s="207" t="s">
        <v>445</v>
      </c>
      <c r="C567" s="207" t="s">
        <v>451</v>
      </c>
      <c r="D567" s="207" t="s">
        <v>451</v>
      </c>
      <c r="E567" s="207" t="s">
        <v>834</v>
      </c>
      <c r="F567" s="260" t="s">
        <v>544</v>
      </c>
      <c r="G567" s="208">
        <v>100</v>
      </c>
      <c r="H567" s="208">
        <v>100</v>
      </c>
    </row>
    <row r="568" spans="1:8" ht="57.1">
      <c r="A568" s="207" t="s">
        <v>833</v>
      </c>
      <c r="B568" s="207" t="s">
        <v>445</v>
      </c>
      <c r="C568" s="207" t="s">
        <v>451</v>
      </c>
      <c r="D568" s="207" t="s">
        <v>451</v>
      </c>
      <c r="E568" s="207" t="s">
        <v>832</v>
      </c>
      <c r="F568" s="260"/>
      <c r="G568" s="208">
        <v>58926.1</v>
      </c>
      <c r="H568" s="208">
        <v>58926.1</v>
      </c>
    </row>
    <row r="569" spans="1:8" ht="57.1">
      <c r="A569" s="207" t="s">
        <v>1194</v>
      </c>
      <c r="B569" s="207" t="s">
        <v>445</v>
      </c>
      <c r="C569" s="207" t="s">
        <v>451</v>
      </c>
      <c r="D569" s="207" t="s">
        <v>451</v>
      </c>
      <c r="E569" s="207" t="s">
        <v>832</v>
      </c>
      <c r="F569" s="260" t="s">
        <v>488</v>
      </c>
      <c r="G569" s="208">
        <v>50534.1</v>
      </c>
      <c r="H569" s="208">
        <v>50534.1</v>
      </c>
    </row>
    <row r="570" spans="1:8" ht="14.3">
      <c r="A570" s="207" t="s">
        <v>487</v>
      </c>
      <c r="B570" s="207" t="s">
        <v>445</v>
      </c>
      <c r="C570" s="207" t="s">
        <v>451</v>
      </c>
      <c r="D570" s="207" t="s">
        <v>451</v>
      </c>
      <c r="E570" s="207" t="s">
        <v>832</v>
      </c>
      <c r="F570" s="260" t="s">
        <v>486</v>
      </c>
      <c r="G570" s="208">
        <v>50534.1</v>
      </c>
      <c r="H570" s="208">
        <v>50534.1</v>
      </c>
    </row>
    <row r="571" spans="1:8" ht="28.55">
      <c r="A571" s="207" t="s">
        <v>1195</v>
      </c>
      <c r="B571" s="207" t="s">
        <v>445</v>
      </c>
      <c r="C571" s="207" t="s">
        <v>451</v>
      </c>
      <c r="D571" s="207" t="s">
        <v>451</v>
      </c>
      <c r="E571" s="207" t="s">
        <v>832</v>
      </c>
      <c r="F571" s="260" t="s">
        <v>471</v>
      </c>
      <c r="G571" s="208">
        <v>7972</v>
      </c>
      <c r="H571" s="208">
        <v>7972</v>
      </c>
    </row>
    <row r="572" spans="1:8" ht="28.55">
      <c r="A572" s="207" t="s">
        <v>470</v>
      </c>
      <c r="B572" s="207" t="s">
        <v>445</v>
      </c>
      <c r="C572" s="207" t="s">
        <v>451</v>
      </c>
      <c r="D572" s="207" t="s">
        <v>451</v>
      </c>
      <c r="E572" s="207" t="s">
        <v>832</v>
      </c>
      <c r="F572" s="260" t="s">
        <v>466</v>
      </c>
      <c r="G572" s="208">
        <v>7972</v>
      </c>
      <c r="H572" s="208">
        <v>7972</v>
      </c>
    </row>
    <row r="573" spans="1:8" ht="14.3">
      <c r="A573" s="207" t="s">
        <v>546</v>
      </c>
      <c r="B573" s="207" t="s">
        <v>445</v>
      </c>
      <c r="C573" s="207" t="s">
        <v>451</v>
      </c>
      <c r="D573" s="207" t="s">
        <v>451</v>
      </c>
      <c r="E573" s="207" t="s">
        <v>832</v>
      </c>
      <c r="F573" s="260" t="s">
        <v>448</v>
      </c>
      <c r="G573" s="208">
        <v>420</v>
      </c>
      <c r="H573" s="208">
        <v>420</v>
      </c>
    </row>
    <row r="574" spans="1:8" ht="14.3">
      <c r="A574" s="207" t="s">
        <v>545</v>
      </c>
      <c r="B574" s="207" t="s">
        <v>445</v>
      </c>
      <c r="C574" s="207" t="s">
        <v>451</v>
      </c>
      <c r="D574" s="207" t="s">
        <v>451</v>
      </c>
      <c r="E574" s="207" t="s">
        <v>832</v>
      </c>
      <c r="F574" s="260" t="s">
        <v>544</v>
      </c>
      <c r="G574" s="208">
        <v>420</v>
      </c>
      <c r="H574" s="208">
        <v>420</v>
      </c>
    </row>
    <row r="575" spans="1:8" ht="57.1">
      <c r="A575" s="207" t="s">
        <v>831</v>
      </c>
      <c r="B575" s="207" t="s">
        <v>445</v>
      </c>
      <c r="C575" s="207" t="s">
        <v>451</v>
      </c>
      <c r="D575" s="207" t="s">
        <v>451</v>
      </c>
      <c r="E575" s="207" t="s">
        <v>830</v>
      </c>
      <c r="F575" s="260"/>
      <c r="G575" s="208">
        <v>26851.4</v>
      </c>
      <c r="H575" s="208">
        <v>26851.4</v>
      </c>
    </row>
    <row r="576" spans="1:8" ht="57.1">
      <c r="A576" s="207" t="s">
        <v>1194</v>
      </c>
      <c r="B576" s="207" t="s">
        <v>445</v>
      </c>
      <c r="C576" s="207" t="s">
        <v>451</v>
      </c>
      <c r="D576" s="207" t="s">
        <v>451</v>
      </c>
      <c r="E576" s="207" t="s">
        <v>830</v>
      </c>
      <c r="F576" s="260" t="s">
        <v>488</v>
      </c>
      <c r="G576" s="208">
        <v>22410</v>
      </c>
      <c r="H576" s="208">
        <v>22410</v>
      </c>
    </row>
    <row r="577" spans="1:8" ht="14.3">
      <c r="A577" s="207" t="s">
        <v>487</v>
      </c>
      <c r="B577" s="207" t="s">
        <v>445</v>
      </c>
      <c r="C577" s="207" t="s">
        <v>451</v>
      </c>
      <c r="D577" s="207" t="s">
        <v>451</v>
      </c>
      <c r="E577" s="207" t="s">
        <v>830</v>
      </c>
      <c r="F577" s="260" t="s">
        <v>486</v>
      </c>
      <c r="G577" s="208">
        <v>22410</v>
      </c>
      <c r="H577" s="208">
        <v>22410</v>
      </c>
    </row>
    <row r="578" spans="1:8" ht="28.55">
      <c r="A578" s="207" t="s">
        <v>1195</v>
      </c>
      <c r="B578" s="207" t="s">
        <v>445</v>
      </c>
      <c r="C578" s="207" t="s">
        <v>451</v>
      </c>
      <c r="D578" s="207" t="s">
        <v>451</v>
      </c>
      <c r="E578" s="207" t="s">
        <v>830</v>
      </c>
      <c r="F578" s="260" t="s">
        <v>471</v>
      </c>
      <c r="G578" s="208">
        <v>4371.3999999999996</v>
      </c>
      <c r="H578" s="208">
        <v>4371.3999999999996</v>
      </c>
    </row>
    <row r="579" spans="1:8" ht="28.55">
      <c r="A579" s="207" t="s">
        <v>470</v>
      </c>
      <c r="B579" s="207" t="s">
        <v>445</v>
      </c>
      <c r="C579" s="207" t="s">
        <v>451</v>
      </c>
      <c r="D579" s="207" t="s">
        <v>451</v>
      </c>
      <c r="E579" s="207" t="s">
        <v>830</v>
      </c>
      <c r="F579" s="260" t="s">
        <v>466</v>
      </c>
      <c r="G579" s="208">
        <v>4371.3999999999996</v>
      </c>
      <c r="H579" s="208">
        <v>4371.3999999999996</v>
      </c>
    </row>
    <row r="580" spans="1:8" ht="14.3">
      <c r="A580" s="207" t="s">
        <v>546</v>
      </c>
      <c r="B580" s="207" t="s">
        <v>445</v>
      </c>
      <c r="C580" s="207" t="s">
        <v>451</v>
      </c>
      <c r="D580" s="207" t="s">
        <v>451</v>
      </c>
      <c r="E580" s="207" t="s">
        <v>830</v>
      </c>
      <c r="F580" s="260" t="s">
        <v>448</v>
      </c>
      <c r="G580" s="208">
        <v>70</v>
      </c>
      <c r="H580" s="208">
        <v>70</v>
      </c>
    </row>
    <row r="581" spans="1:8" ht="14.3">
      <c r="A581" s="207" t="s">
        <v>545</v>
      </c>
      <c r="B581" s="207" t="s">
        <v>445</v>
      </c>
      <c r="C581" s="207" t="s">
        <v>451</v>
      </c>
      <c r="D581" s="207" t="s">
        <v>451</v>
      </c>
      <c r="E581" s="207" t="s">
        <v>830</v>
      </c>
      <c r="F581" s="260" t="s">
        <v>544</v>
      </c>
      <c r="G581" s="208">
        <v>70</v>
      </c>
      <c r="H581" s="208">
        <v>70</v>
      </c>
    </row>
    <row r="582" spans="1:8" ht="14.3">
      <c r="A582" s="207" t="s">
        <v>829</v>
      </c>
      <c r="B582" s="207" t="s">
        <v>445</v>
      </c>
      <c r="C582" s="207" t="s">
        <v>666</v>
      </c>
      <c r="D582" s="207"/>
      <c r="E582" s="207"/>
      <c r="F582" s="260"/>
      <c r="G582" s="208">
        <v>15650</v>
      </c>
      <c r="H582" s="208">
        <v>15650</v>
      </c>
    </row>
    <row r="583" spans="1:8" ht="28.55">
      <c r="A583" s="207" t="s">
        <v>828</v>
      </c>
      <c r="B583" s="207" t="s">
        <v>445</v>
      </c>
      <c r="C583" s="207" t="s">
        <v>666</v>
      </c>
      <c r="D583" s="207" t="s">
        <v>467</v>
      </c>
      <c r="E583" s="207"/>
      <c r="F583" s="260"/>
      <c r="G583" s="208">
        <v>15650</v>
      </c>
      <c r="H583" s="208">
        <v>15650</v>
      </c>
    </row>
    <row r="584" spans="1:8" ht="14.3">
      <c r="A584" s="207" t="s">
        <v>827</v>
      </c>
      <c r="B584" s="207" t="s">
        <v>445</v>
      </c>
      <c r="C584" s="207" t="s">
        <v>666</v>
      </c>
      <c r="D584" s="207" t="s">
        <v>467</v>
      </c>
      <c r="E584" s="207" t="s">
        <v>826</v>
      </c>
      <c r="F584" s="260"/>
      <c r="G584" s="208">
        <v>15650</v>
      </c>
      <c r="H584" s="208">
        <v>15650</v>
      </c>
    </row>
    <row r="585" spans="1:8" ht="14.3">
      <c r="A585" s="207" t="s">
        <v>825</v>
      </c>
      <c r="B585" s="207" t="s">
        <v>445</v>
      </c>
      <c r="C585" s="207" t="s">
        <v>666</v>
      </c>
      <c r="D585" s="207" t="s">
        <v>467</v>
      </c>
      <c r="E585" s="207" t="s">
        <v>824</v>
      </c>
      <c r="F585" s="260"/>
      <c r="G585" s="208">
        <v>14150</v>
      </c>
      <c r="H585" s="208">
        <v>14150</v>
      </c>
    </row>
    <row r="586" spans="1:8" ht="42.85">
      <c r="A586" s="207" t="s">
        <v>895</v>
      </c>
      <c r="B586" s="207" t="s">
        <v>445</v>
      </c>
      <c r="C586" s="207" t="s">
        <v>666</v>
      </c>
      <c r="D586" s="207" t="s">
        <v>467</v>
      </c>
      <c r="E586" s="207" t="s">
        <v>894</v>
      </c>
      <c r="F586" s="260"/>
      <c r="G586" s="208">
        <v>14000</v>
      </c>
      <c r="H586" s="208">
        <v>14000</v>
      </c>
    </row>
    <row r="587" spans="1:8" ht="28.55">
      <c r="A587" s="207" t="s">
        <v>821</v>
      </c>
      <c r="B587" s="207" t="s">
        <v>445</v>
      </c>
      <c r="C587" s="207" t="s">
        <v>666</v>
      </c>
      <c r="D587" s="207" t="s">
        <v>467</v>
      </c>
      <c r="E587" s="207" t="s">
        <v>1270</v>
      </c>
      <c r="F587" s="260"/>
      <c r="G587" s="208">
        <v>4000</v>
      </c>
      <c r="H587" s="208">
        <v>4000</v>
      </c>
    </row>
    <row r="588" spans="1:8" ht="28.55">
      <c r="A588" s="207" t="s">
        <v>1195</v>
      </c>
      <c r="B588" s="207" t="s">
        <v>445</v>
      </c>
      <c r="C588" s="207" t="s">
        <v>666</v>
      </c>
      <c r="D588" s="207" t="s">
        <v>467</v>
      </c>
      <c r="E588" s="207" t="s">
        <v>1270</v>
      </c>
      <c r="F588" s="260" t="s">
        <v>471</v>
      </c>
      <c r="G588" s="208">
        <v>4000</v>
      </c>
      <c r="H588" s="208">
        <v>4000</v>
      </c>
    </row>
    <row r="589" spans="1:8" ht="28.55">
      <c r="A589" s="207" t="s">
        <v>470</v>
      </c>
      <c r="B589" s="207" t="s">
        <v>445</v>
      </c>
      <c r="C589" s="207" t="s">
        <v>666</v>
      </c>
      <c r="D589" s="207" t="s">
        <v>467</v>
      </c>
      <c r="E589" s="207" t="s">
        <v>1270</v>
      </c>
      <c r="F589" s="260" t="s">
        <v>466</v>
      </c>
      <c r="G589" s="208">
        <v>4000</v>
      </c>
      <c r="H589" s="208">
        <v>4000</v>
      </c>
    </row>
    <row r="590" spans="1:8" ht="28.55">
      <c r="A590" s="207" t="s">
        <v>819</v>
      </c>
      <c r="B590" s="207" t="s">
        <v>445</v>
      </c>
      <c r="C590" s="207" t="s">
        <v>666</v>
      </c>
      <c r="D590" s="207" t="s">
        <v>467</v>
      </c>
      <c r="E590" s="207" t="s">
        <v>1290</v>
      </c>
      <c r="F590" s="260"/>
      <c r="G590" s="208">
        <v>10000</v>
      </c>
      <c r="H590" s="208">
        <v>10000</v>
      </c>
    </row>
    <row r="591" spans="1:8" ht="28.55">
      <c r="A591" s="207" t="s">
        <v>1195</v>
      </c>
      <c r="B591" s="207" t="s">
        <v>445</v>
      </c>
      <c r="C591" s="207" t="s">
        <v>666</v>
      </c>
      <c r="D591" s="207" t="s">
        <v>467</v>
      </c>
      <c r="E591" s="207" t="s">
        <v>1290</v>
      </c>
      <c r="F591" s="260" t="s">
        <v>471</v>
      </c>
      <c r="G591" s="208">
        <v>10000</v>
      </c>
      <c r="H591" s="208">
        <v>10000</v>
      </c>
    </row>
    <row r="592" spans="1:8" ht="28.55">
      <c r="A592" s="207" t="s">
        <v>470</v>
      </c>
      <c r="B592" s="207" t="s">
        <v>445</v>
      </c>
      <c r="C592" s="207" t="s">
        <v>666</v>
      </c>
      <c r="D592" s="207" t="s">
        <v>467</v>
      </c>
      <c r="E592" s="207" t="s">
        <v>1290</v>
      </c>
      <c r="F592" s="260" t="s">
        <v>466</v>
      </c>
      <c r="G592" s="208">
        <v>10000</v>
      </c>
      <c r="H592" s="208">
        <v>10000</v>
      </c>
    </row>
    <row r="593" spans="1:8" ht="28.55">
      <c r="A593" s="207" t="s">
        <v>823</v>
      </c>
      <c r="B593" s="207" t="s">
        <v>445</v>
      </c>
      <c r="C593" s="207" t="s">
        <v>666</v>
      </c>
      <c r="D593" s="207" t="s">
        <v>467</v>
      </c>
      <c r="E593" s="207" t="s">
        <v>822</v>
      </c>
      <c r="F593" s="260"/>
      <c r="G593" s="208">
        <v>150</v>
      </c>
      <c r="H593" s="208">
        <v>150</v>
      </c>
    </row>
    <row r="594" spans="1:8" ht="28.55">
      <c r="A594" s="207" t="s">
        <v>821</v>
      </c>
      <c r="B594" s="207" t="s">
        <v>445</v>
      </c>
      <c r="C594" s="207" t="s">
        <v>666</v>
      </c>
      <c r="D594" s="207" t="s">
        <v>467</v>
      </c>
      <c r="E594" s="207" t="s">
        <v>820</v>
      </c>
      <c r="F594" s="260"/>
      <c r="G594" s="208">
        <v>150</v>
      </c>
      <c r="H594" s="208">
        <v>150</v>
      </c>
    </row>
    <row r="595" spans="1:8" ht="28.55">
      <c r="A595" s="207" t="s">
        <v>1195</v>
      </c>
      <c r="B595" s="207" t="s">
        <v>445</v>
      </c>
      <c r="C595" s="207" t="s">
        <v>666</v>
      </c>
      <c r="D595" s="207" t="s">
        <v>467</v>
      </c>
      <c r="E595" s="207" t="s">
        <v>820</v>
      </c>
      <c r="F595" s="260" t="s">
        <v>471</v>
      </c>
      <c r="G595" s="208">
        <v>150</v>
      </c>
      <c r="H595" s="208">
        <v>150</v>
      </c>
    </row>
    <row r="596" spans="1:8" ht="28.55">
      <c r="A596" s="207" t="s">
        <v>470</v>
      </c>
      <c r="B596" s="207" t="s">
        <v>445</v>
      </c>
      <c r="C596" s="207" t="s">
        <v>666</v>
      </c>
      <c r="D596" s="207" t="s">
        <v>467</v>
      </c>
      <c r="E596" s="207" t="s">
        <v>820</v>
      </c>
      <c r="F596" s="260" t="s">
        <v>466</v>
      </c>
      <c r="G596" s="208">
        <v>150</v>
      </c>
      <c r="H596" s="208">
        <v>150</v>
      </c>
    </row>
    <row r="597" spans="1:8" ht="14.3">
      <c r="A597" s="207" t="s">
        <v>1291</v>
      </c>
      <c r="B597" s="207" t="s">
        <v>445</v>
      </c>
      <c r="C597" s="207" t="s">
        <v>666</v>
      </c>
      <c r="D597" s="207" t="s">
        <v>467</v>
      </c>
      <c r="E597" s="207" t="s">
        <v>1292</v>
      </c>
      <c r="F597" s="260"/>
      <c r="G597" s="208">
        <v>1500</v>
      </c>
      <c r="H597" s="208">
        <v>1500</v>
      </c>
    </row>
    <row r="598" spans="1:8" ht="28.55">
      <c r="A598" s="207" t="s">
        <v>1293</v>
      </c>
      <c r="B598" s="207" t="s">
        <v>445</v>
      </c>
      <c r="C598" s="207" t="s">
        <v>666</v>
      </c>
      <c r="D598" s="207" t="s">
        <v>467</v>
      </c>
      <c r="E598" s="207" t="s">
        <v>1294</v>
      </c>
      <c r="F598" s="260"/>
      <c r="G598" s="208">
        <v>1500</v>
      </c>
      <c r="H598" s="208">
        <v>1500</v>
      </c>
    </row>
    <row r="599" spans="1:8" ht="28.55">
      <c r="A599" s="207" t="s">
        <v>1295</v>
      </c>
      <c r="B599" s="207" t="s">
        <v>445</v>
      </c>
      <c r="C599" s="207" t="s">
        <v>666</v>
      </c>
      <c r="D599" s="207" t="s">
        <v>467</v>
      </c>
      <c r="E599" s="207" t="s">
        <v>1296</v>
      </c>
      <c r="F599" s="260"/>
      <c r="G599" s="208">
        <v>1500</v>
      </c>
      <c r="H599" s="208">
        <v>1500</v>
      </c>
    </row>
    <row r="600" spans="1:8" ht="28.55">
      <c r="A600" s="207" t="s">
        <v>1195</v>
      </c>
      <c r="B600" s="207" t="s">
        <v>445</v>
      </c>
      <c r="C600" s="207" t="s">
        <v>666</v>
      </c>
      <c r="D600" s="207" t="s">
        <v>467</v>
      </c>
      <c r="E600" s="207" t="s">
        <v>1296</v>
      </c>
      <c r="F600" s="260" t="s">
        <v>471</v>
      </c>
      <c r="G600" s="208">
        <v>1500</v>
      </c>
      <c r="H600" s="208">
        <v>1500</v>
      </c>
    </row>
    <row r="601" spans="1:8" ht="28.55">
      <c r="A601" s="207" t="s">
        <v>470</v>
      </c>
      <c r="B601" s="207" t="s">
        <v>445</v>
      </c>
      <c r="C601" s="207" t="s">
        <v>666</v>
      </c>
      <c r="D601" s="207" t="s">
        <v>467</v>
      </c>
      <c r="E601" s="207" t="s">
        <v>1296</v>
      </c>
      <c r="F601" s="260" t="s">
        <v>466</v>
      </c>
      <c r="G601" s="208">
        <v>1500</v>
      </c>
      <c r="H601" s="208">
        <v>1500</v>
      </c>
    </row>
    <row r="602" spans="1:8" ht="14.3">
      <c r="A602" s="207" t="s">
        <v>543</v>
      </c>
      <c r="B602" s="207" t="s">
        <v>445</v>
      </c>
      <c r="C602" s="207" t="s">
        <v>540</v>
      </c>
      <c r="D602" s="207"/>
      <c r="E602" s="207"/>
      <c r="F602" s="260"/>
      <c r="G602" s="208">
        <v>860447.4</v>
      </c>
      <c r="H602" s="208">
        <v>260021.2</v>
      </c>
    </row>
    <row r="603" spans="1:8" ht="14.3">
      <c r="A603" s="207" t="s">
        <v>649</v>
      </c>
      <c r="B603" s="207" t="s">
        <v>445</v>
      </c>
      <c r="C603" s="207" t="s">
        <v>540</v>
      </c>
      <c r="D603" s="207" t="s">
        <v>437</v>
      </c>
      <c r="E603" s="207"/>
      <c r="F603" s="260"/>
      <c r="G603" s="208">
        <v>442176.2</v>
      </c>
      <c r="H603" s="208">
        <v>213429</v>
      </c>
    </row>
    <row r="604" spans="1:8" ht="14.3">
      <c r="A604" s="207" t="s">
        <v>500</v>
      </c>
      <c r="B604" s="207" t="s">
        <v>445</v>
      </c>
      <c r="C604" s="207" t="s">
        <v>540</v>
      </c>
      <c r="D604" s="207" t="s">
        <v>437</v>
      </c>
      <c r="E604" s="207" t="s">
        <v>499</v>
      </c>
      <c r="F604" s="260"/>
      <c r="G604" s="208">
        <v>760</v>
      </c>
      <c r="H604" s="208">
        <v>760</v>
      </c>
    </row>
    <row r="605" spans="1:8" ht="14.3">
      <c r="A605" s="207" t="s">
        <v>498</v>
      </c>
      <c r="B605" s="207" t="s">
        <v>445</v>
      </c>
      <c r="C605" s="207" t="s">
        <v>540</v>
      </c>
      <c r="D605" s="207" t="s">
        <v>437</v>
      </c>
      <c r="E605" s="207" t="s">
        <v>497</v>
      </c>
      <c r="F605" s="260"/>
      <c r="G605" s="208">
        <v>760</v>
      </c>
      <c r="H605" s="208">
        <v>760</v>
      </c>
    </row>
    <row r="606" spans="1:8" ht="42.85">
      <c r="A606" s="207" t="s">
        <v>1227</v>
      </c>
      <c r="B606" s="207" t="s">
        <v>445</v>
      </c>
      <c r="C606" s="207" t="s">
        <v>540</v>
      </c>
      <c r="D606" s="207" t="s">
        <v>437</v>
      </c>
      <c r="E606" s="207" t="s">
        <v>509</v>
      </c>
      <c r="F606" s="260"/>
      <c r="G606" s="208">
        <v>760</v>
      </c>
      <c r="H606" s="208">
        <v>760</v>
      </c>
    </row>
    <row r="607" spans="1:8" ht="28.55">
      <c r="A607" s="207" t="s">
        <v>818</v>
      </c>
      <c r="B607" s="207" t="s">
        <v>445</v>
      </c>
      <c r="C607" s="207" t="s">
        <v>540</v>
      </c>
      <c r="D607" s="207" t="s">
        <v>437</v>
      </c>
      <c r="E607" s="207" t="s">
        <v>817</v>
      </c>
      <c r="F607" s="260"/>
      <c r="G607" s="208">
        <v>760</v>
      </c>
      <c r="H607" s="208">
        <v>760</v>
      </c>
    </row>
    <row r="608" spans="1:8" ht="28.55">
      <c r="A608" s="207" t="s">
        <v>1195</v>
      </c>
      <c r="B608" s="207" t="s">
        <v>445</v>
      </c>
      <c r="C608" s="207" t="s">
        <v>540</v>
      </c>
      <c r="D608" s="207" t="s">
        <v>437</v>
      </c>
      <c r="E608" s="207" t="s">
        <v>817</v>
      </c>
      <c r="F608" s="260" t="s">
        <v>471</v>
      </c>
      <c r="G608" s="208">
        <v>760</v>
      </c>
      <c r="H608" s="208">
        <v>760</v>
      </c>
    </row>
    <row r="609" spans="1:8" ht="28.55">
      <c r="A609" s="207" t="s">
        <v>470</v>
      </c>
      <c r="B609" s="207" t="s">
        <v>445</v>
      </c>
      <c r="C609" s="207" t="s">
        <v>540</v>
      </c>
      <c r="D609" s="207" t="s">
        <v>437</v>
      </c>
      <c r="E609" s="207" t="s">
        <v>817</v>
      </c>
      <c r="F609" s="260" t="s">
        <v>466</v>
      </c>
      <c r="G609" s="208">
        <v>760</v>
      </c>
      <c r="H609" s="208">
        <v>760</v>
      </c>
    </row>
    <row r="610" spans="1:8" ht="28.55">
      <c r="A610" s="207" t="s">
        <v>812</v>
      </c>
      <c r="B610" s="207" t="s">
        <v>445</v>
      </c>
      <c r="C610" s="207" t="s">
        <v>540</v>
      </c>
      <c r="D610" s="207" t="s">
        <v>437</v>
      </c>
      <c r="E610" s="207" t="s">
        <v>811</v>
      </c>
      <c r="F610" s="260"/>
      <c r="G610" s="208">
        <v>441416.2</v>
      </c>
      <c r="H610" s="208">
        <v>212669</v>
      </c>
    </row>
    <row r="611" spans="1:8" ht="28.55">
      <c r="A611" s="207" t="s">
        <v>810</v>
      </c>
      <c r="B611" s="207" t="s">
        <v>445</v>
      </c>
      <c r="C611" s="207" t="s">
        <v>540</v>
      </c>
      <c r="D611" s="207" t="s">
        <v>437</v>
      </c>
      <c r="E611" s="207" t="s">
        <v>809</v>
      </c>
      <c r="F611" s="260"/>
      <c r="G611" s="208">
        <v>441416.2</v>
      </c>
      <c r="H611" s="208">
        <v>212669</v>
      </c>
    </row>
    <row r="612" spans="1:8" ht="28.55">
      <c r="A612" s="207" t="s">
        <v>816</v>
      </c>
      <c r="B612" s="207" t="s">
        <v>445</v>
      </c>
      <c r="C612" s="207" t="s">
        <v>540</v>
      </c>
      <c r="D612" s="207" t="s">
        <v>437</v>
      </c>
      <c r="E612" s="207" t="s">
        <v>815</v>
      </c>
      <c r="F612" s="260"/>
      <c r="G612" s="208">
        <v>441416.2</v>
      </c>
      <c r="H612" s="208">
        <v>212669</v>
      </c>
    </row>
    <row r="613" spans="1:8" ht="28.55">
      <c r="A613" s="207" t="s">
        <v>814</v>
      </c>
      <c r="B613" s="207" t="s">
        <v>445</v>
      </c>
      <c r="C613" s="207" t="s">
        <v>540</v>
      </c>
      <c r="D613" s="207" t="s">
        <v>437</v>
      </c>
      <c r="E613" s="207" t="s">
        <v>813</v>
      </c>
      <c r="F613" s="260"/>
      <c r="G613" s="208">
        <v>183655.8</v>
      </c>
      <c r="H613" s="208">
        <v>0</v>
      </c>
    </row>
    <row r="614" spans="1:8" ht="28.55">
      <c r="A614" s="207" t="s">
        <v>1252</v>
      </c>
      <c r="B614" s="207" t="s">
        <v>445</v>
      </c>
      <c r="C614" s="207" t="s">
        <v>540</v>
      </c>
      <c r="D614" s="207" t="s">
        <v>437</v>
      </c>
      <c r="E614" s="207" t="s">
        <v>813</v>
      </c>
      <c r="F614" s="260" t="s">
        <v>736</v>
      </c>
      <c r="G614" s="208">
        <v>183655.8</v>
      </c>
      <c r="H614" s="208">
        <v>0</v>
      </c>
    </row>
    <row r="615" spans="1:8" ht="14.3">
      <c r="A615" s="207" t="s">
        <v>735</v>
      </c>
      <c r="B615" s="207" t="s">
        <v>445</v>
      </c>
      <c r="C615" s="207" t="s">
        <v>540</v>
      </c>
      <c r="D615" s="207" t="s">
        <v>437</v>
      </c>
      <c r="E615" s="207" t="s">
        <v>813</v>
      </c>
      <c r="F615" s="260" t="s">
        <v>733</v>
      </c>
      <c r="G615" s="208">
        <v>183655.8</v>
      </c>
      <c r="H615" s="208">
        <v>0</v>
      </c>
    </row>
    <row r="616" spans="1:8" ht="28.55">
      <c r="A616" s="207" t="s">
        <v>1297</v>
      </c>
      <c r="B616" s="207" t="s">
        <v>445</v>
      </c>
      <c r="C616" s="207" t="s">
        <v>540</v>
      </c>
      <c r="D616" s="207" t="s">
        <v>437</v>
      </c>
      <c r="E616" s="207" t="s">
        <v>1298</v>
      </c>
      <c r="F616" s="260"/>
      <c r="G616" s="208">
        <v>257760.4</v>
      </c>
      <c r="H616" s="208">
        <v>212669</v>
      </c>
    </row>
    <row r="617" spans="1:8" ht="28.55">
      <c r="A617" s="207" t="s">
        <v>1252</v>
      </c>
      <c r="B617" s="207" t="s">
        <v>445</v>
      </c>
      <c r="C617" s="207" t="s">
        <v>540</v>
      </c>
      <c r="D617" s="207" t="s">
        <v>437</v>
      </c>
      <c r="E617" s="207" t="s">
        <v>1298</v>
      </c>
      <c r="F617" s="260" t="s">
        <v>736</v>
      </c>
      <c r="G617" s="208">
        <v>257760.4</v>
      </c>
      <c r="H617" s="208">
        <v>212669</v>
      </c>
    </row>
    <row r="618" spans="1:8" ht="14.3">
      <c r="A618" s="207" t="s">
        <v>735</v>
      </c>
      <c r="B618" s="207" t="s">
        <v>445</v>
      </c>
      <c r="C618" s="207" t="s">
        <v>540</v>
      </c>
      <c r="D618" s="207" t="s">
        <v>437</v>
      </c>
      <c r="E618" s="207" t="s">
        <v>1298</v>
      </c>
      <c r="F618" s="260" t="s">
        <v>733</v>
      </c>
      <c r="G618" s="208">
        <v>257760.4</v>
      </c>
      <c r="H618" s="208">
        <v>212669</v>
      </c>
    </row>
    <row r="619" spans="1:8" ht="14.3">
      <c r="A619" s="207" t="s">
        <v>640</v>
      </c>
      <c r="B619" s="207" t="s">
        <v>445</v>
      </c>
      <c r="C619" s="207" t="s">
        <v>540</v>
      </c>
      <c r="D619" s="207" t="s">
        <v>441</v>
      </c>
      <c r="E619" s="207"/>
      <c r="F619" s="260"/>
      <c r="G619" s="208">
        <v>371679</v>
      </c>
      <c r="H619" s="208">
        <v>0</v>
      </c>
    </row>
    <row r="620" spans="1:8" ht="14.3">
      <c r="A620" s="207" t="s">
        <v>593</v>
      </c>
      <c r="B620" s="207" t="s">
        <v>445</v>
      </c>
      <c r="C620" s="207" t="s">
        <v>540</v>
      </c>
      <c r="D620" s="207" t="s">
        <v>441</v>
      </c>
      <c r="E620" s="207" t="s">
        <v>592</v>
      </c>
      <c r="F620" s="260"/>
      <c r="G620" s="208">
        <v>371679</v>
      </c>
      <c r="H620" s="208">
        <v>0</v>
      </c>
    </row>
    <row r="621" spans="1:8" ht="14.3">
      <c r="A621" s="207" t="s">
        <v>615</v>
      </c>
      <c r="B621" s="207" t="s">
        <v>445</v>
      </c>
      <c r="C621" s="207" t="s">
        <v>540</v>
      </c>
      <c r="D621" s="207" t="s">
        <v>441</v>
      </c>
      <c r="E621" s="207" t="s">
        <v>614</v>
      </c>
      <c r="F621" s="260"/>
      <c r="G621" s="208">
        <v>371679</v>
      </c>
      <c r="H621" s="208">
        <v>0</v>
      </c>
    </row>
    <row r="622" spans="1:8" ht="14.3">
      <c r="A622" s="207" t="s">
        <v>804</v>
      </c>
      <c r="B622" s="207" t="s">
        <v>445</v>
      </c>
      <c r="C622" s="207" t="s">
        <v>540</v>
      </c>
      <c r="D622" s="207" t="s">
        <v>441</v>
      </c>
      <c r="E622" s="207" t="s">
        <v>1121</v>
      </c>
      <c r="F622" s="260"/>
      <c r="G622" s="208">
        <v>371679</v>
      </c>
      <c r="H622" s="208">
        <v>0</v>
      </c>
    </row>
    <row r="623" spans="1:8" ht="28.55">
      <c r="A623" s="207" t="s">
        <v>1122</v>
      </c>
      <c r="B623" s="207" t="s">
        <v>445</v>
      </c>
      <c r="C623" s="207" t="s">
        <v>540</v>
      </c>
      <c r="D623" s="207" t="s">
        <v>441</v>
      </c>
      <c r="E623" s="207" t="s">
        <v>1123</v>
      </c>
      <c r="F623" s="260"/>
      <c r="G623" s="208">
        <v>371679</v>
      </c>
      <c r="H623" s="208">
        <v>0</v>
      </c>
    </row>
    <row r="624" spans="1:8" ht="28.55">
      <c r="A624" s="207" t="s">
        <v>1195</v>
      </c>
      <c r="B624" s="207" t="s">
        <v>445</v>
      </c>
      <c r="C624" s="207" t="s">
        <v>540</v>
      </c>
      <c r="D624" s="207" t="s">
        <v>441</v>
      </c>
      <c r="E624" s="207" t="s">
        <v>1123</v>
      </c>
      <c r="F624" s="260" t="s">
        <v>471</v>
      </c>
      <c r="G624" s="208">
        <v>371679</v>
      </c>
      <c r="H624" s="208">
        <v>0</v>
      </c>
    </row>
    <row r="625" spans="1:8" ht="28.55">
      <c r="A625" s="207" t="s">
        <v>470</v>
      </c>
      <c r="B625" s="207" t="s">
        <v>445</v>
      </c>
      <c r="C625" s="207" t="s">
        <v>540</v>
      </c>
      <c r="D625" s="207" t="s">
        <v>441</v>
      </c>
      <c r="E625" s="207" t="s">
        <v>1123</v>
      </c>
      <c r="F625" s="260" t="s">
        <v>466</v>
      </c>
      <c r="G625" s="208">
        <v>371679</v>
      </c>
      <c r="H625" s="208">
        <v>0</v>
      </c>
    </row>
    <row r="626" spans="1:8" ht="28.55">
      <c r="A626" s="207" t="s">
        <v>803</v>
      </c>
      <c r="B626" s="207" t="s">
        <v>445</v>
      </c>
      <c r="C626" s="207" t="s">
        <v>540</v>
      </c>
      <c r="D626" s="207" t="s">
        <v>451</v>
      </c>
      <c r="E626" s="207"/>
      <c r="F626" s="260"/>
      <c r="G626" s="208">
        <v>250</v>
      </c>
      <c r="H626" s="208">
        <v>250</v>
      </c>
    </row>
    <row r="627" spans="1:8" ht="28.55">
      <c r="A627" s="207" t="s">
        <v>535</v>
      </c>
      <c r="B627" s="207" t="s">
        <v>445</v>
      </c>
      <c r="C627" s="207" t="s">
        <v>540</v>
      </c>
      <c r="D627" s="207" t="s">
        <v>451</v>
      </c>
      <c r="E627" s="207" t="s">
        <v>534</v>
      </c>
      <c r="F627" s="260"/>
      <c r="G627" s="208">
        <v>250</v>
      </c>
      <c r="H627" s="208">
        <v>250</v>
      </c>
    </row>
    <row r="628" spans="1:8" ht="28.55">
      <c r="A628" s="207" t="s">
        <v>802</v>
      </c>
      <c r="B628" s="207" t="s">
        <v>445</v>
      </c>
      <c r="C628" s="207" t="s">
        <v>540</v>
      </c>
      <c r="D628" s="207" t="s">
        <v>451</v>
      </c>
      <c r="E628" s="207" t="s">
        <v>801</v>
      </c>
      <c r="F628" s="260"/>
      <c r="G628" s="208">
        <v>250</v>
      </c>
      <c r="H628" s="208">
        <v>250</v>
      </c>
    </row>
    <row r="629" spans="1:8" ht="28.55">
      <c r="A629" s="207" t="s">
        <v>800</v>
      </c>
      <c r="B629" s="207" t="s">
        <v>445</v>
      </c>
      <c r="C629" s="207" t="s">
        <v>540</v>
      </c>
      <c r="D629" s="207" t="s">
        <v>451</v>
      </c>
      <c r="E629" s="207" t="s">
        <v>799</v>
      </c>
      <c r="F629" s="260"/>
      <c r="G629" s="208">
        <v>250</v>
      </c>
      <c r="H629" s="208">
        <v>250</v>
      </c>
    </row>
    <row r="630" spans="1:8" ht="99.9">
      <c r="A630" s="207" t="s">
        <v>798</v>
      </c>
      <c r="B630" s="207" t="s">
        <v>445</v>
      </c>
      <c r="C630" s="207" t="s">
        <v>540</v>
      </c>
      <c r="D630" s="207" t="s">
        <v>451</v>
      </c>
      <c r="E630" s="207" t="s">
        <v>797</v>
      </c>
      <c r="F630" s="260"/>
      <c r="G630" s="208">
        <v>250</v>
      </c>
      <c r="H630" s="208">
        <v>250</v>
      </c>
    </row>
    <row r="631" spans="1:8" ht="28.55">
      <c r="A631" s="207" t="s">
        <v>1195</v>
      </c>
      <c r="B631" s="207" t="s">
        <v>445</v>
      </c>
      <c r="C631" s="207" t="s">
        <v>540</v>
      </c>
      <c r="D631" s="207" t="s">
        <v>451</v>
      </c>
      <c r="E631" s="207" t="s">
        <v>797</v>
      </c>
      <c r="F631" s="260" t="s">
        <v>471</v>
      </c>
      <c r="G631" s="208">
        <v>250</v>
      </c>
      <c r="H631" s="208">
        <v>250</v>
      </c>
    </row>
    <row r="632" spans="1:8" ht="28.55">
      <c r="A632" s="207" t="s">
        <v>470</v>
      </c>
      <c r="B632" s="207" t="s">
        <v>445</v>
      </c>
      <c r="C632" s="207" t="s">
        <v>540</v>
      </c>
      <c r="D632" s="207" t="s">
        <v>451</v>
      </c>
      <c r="E632" s="207" t="s">
        <v>797</v>
      </c>
      <c r="F632" s="260" t="s">
        <v>466</v>
      </c>
      <c r="G632" s="208">
        <v>250</v>
      </c>
      <c r="H632" s="208">
        <v>250</v>
      </c>
    </row>
    <row r="633" spans="1:8" ht="14.3">
      <c r="A633" s="207" t="s">
        <v>1334</v>
      </c>
      <c r="B633" s="207" t="s">
        <v>445</v>
      </c>
      <c r="C633" s="207" t="s">
        <v>540</v>
      </c>
      <c r="D633" s="207" t="s">
        <v>540</v>
      </c>
      <c r="E633" s="207"/>
      <c r="F633" s="260"/>
      <c r="G633" s="208">
        <v>950</v>
      </c>
      <c r="H633" s="208">
        <v>950</v>
      </c>
    </row>
    <row r="634" spans="1:8" ht="42.85">
      <c r="A634" s="207" t="s">
        <v>519</v>
      </c>
      <c r="B634" s="207" t="s">
        <v>445</v>
      </c>
      <c r="C634" s="207" t="s">
        <v>540</v>
      </c>
      <c r="D634" s="207" t="s">
        <v>540</v>
      </c>
      <c r="E634" s="207" t="s">
        <v>518</v>
      </c>
      <c r="F634" s="260"/>
      <c r="G634" s="208">
        <v>950</v>
      </c>
      <c r="H634" s="208">
        <v>950</v>
      </c>
    </row>
    <row r="635" spans="1:8" ht="14.3">
      <c r="A635" s="207" t="s">
        <v>517</v>
      </c>
      <c r="B635" s="207" t="s">
        <v>445</v>
      </c>
      <c r="C635" s="207" t="s">
        <v>540</v>
      </c>
      <c r="D635" s="207" t="s">
        <v>540</v>
      </c>
      <c r="E635" s="207" t="s">
        <v>516</v>
      </c>
      <c r="F635" s="260"/>
      <c r="G635" s="208">
        <v>950</v>
      </c>
      <c r="H635" s="208">
        <v>950</v>
      </c>
    </row>
    <row r="636" spans="1:8" ht="71.349999999999994">
      <c r="A636" s="207" t="s">
        <v>515</v>
      </c>
      <c r="B636" s="207" t="s">
        <v>445</v>
      </c>
      <c r="C636" s="207" t="s">
        <v>540</v>
      </c>
      <c r="D636" s="207" t="s">
        <v>540</v>
      </c>
      <c r="E636" s="207" t="s">
        <v>514</v>
      </c>
      <c r="F636" s="260"/>
      <c r="G636" s="208">
        <v>950</v>
      </c>
      <c r="H636" s="208">
        <v>950</v>
      </c>
    </row>
    <row r="637" spans="1:8" ht="42.85">
      <c r="A637" s="207" t="s">
        <v>796</v>
      </c>
      <c r="B637" s="207" t="s">
        <v>445</v>
      </c>
      <c r="C637" s="207" t="s">
        <v>540</v>
      </c>
      <c r="D637" s="207" t="s">
        <v>540</v>
      </c>
      <c r="E637" s="207" t="s">
        <v>795</v>
      </c>
      <c r="F637" s="260"/>
      <c r="G637" s="208">
        <v>950</v>
      </c>
      <c r="H637" s="208">
        <v>950</v>
      </c>
    </row>
    <row r="638" spans="1:8" ht="28.55">
      <c r="A638" s="207" t="s">
        <v>1195</v>
      </c>
      <c r="B638" s="207" t="s">
        <v>445</v>
      </c>
      <c r="C638" s="207" t="s">
        <v>540</v>
      </c>
      <c r="D638" s="207" t="s">
        <v>540</v>
      </c>
      <c r="E638" s="207" t="s">
        <v>795</v>
      </c>
      <c r="F638" s="260" t="s">
        <v>471</v>
      </c>
      <c r="G638" s="208">
        <v>950</v>
      </c>
      <c r="H638" s="208">
        <v>950</v>
      </c>
    </row>
    <row r="639" spans="1:8" ht="28.55">
      <c r="A639" s="207" t="s">
        <v>470</v>
      </c>
      <c r="B639" s="207" t="s">
        <v>445</v>
      </c>
      <c r="C639" s="207" t="s">
        <v>540</v>
      </c>
      <c r="D639" s="207" t="s">
        <v>540</v>
      </c>
      <c r="E639" s="207" t="s">
        <v>795</v>
      </c>
      <c r="F639" s="260" t="s">
        <v>466</v>
      </c>
      <c r="G639" s="208">
        <v>950</v>
      </c>
      <c r="H639" s="208">
        <v>950</v>
      </c>
    </row>
    <row r="640" spans="1:8" ht="14.3">
      <c r="A640" s="207" t="s">
        <v>616</v>
      </c>
      <c r="B640" s="207" t="s">
        <v>445</v>
      </c>
      <c r="C640" s="207" t="s">
        <v>540</v>
      </c>
      <c r="D640" s="207" t="s">
        <v>597</v>
      </c>
      <c r="E640" s="207"/>
      <c r="F640" s="260"/>
      <c r="G640" s="208">
        <v>45392.2</v>
      </c>
      <c r="H640" s="208">
        <v>45392.2</v>
      </c>
    </row>
    <row r="641" spans="1:8" ht="14.3">
      <c r="A641" s="207" t="s">
        <v>500</v>
      </c>
      <c r="B641" s="207" t="s">
        <v>445</v>
      </c>
      <c r="C641" s="207" t="s">
        <v>540</v>
      </c>
      <c r="D641" s="207" t="s">
        <v>597</v>
      </c>
      <c r="E641" s="207" t="s">
        <v>499</v>
      </c>
      <c r="F641" s="260"/>
      <c r="G641" s="208">
        <v>15273.2</v>
      </c>
      <c r="H641" s="208">
        <v>15273.2</v>
      </c>
    </row>
    <row r="642" spans="1:8" ht="14.3">
      <c r="A642" s="207" t="s">
        <v>602</v>
      </c>
      <c r="B642" s="207" t="s">
        <v>445</v>
      </c>
      <c r="C642" s="207" t="s">
        <v>540</v>
      </c>
      <c r="D642" s="207" t="s">
        <v>597</v>
      </c>
      <c r="E642" s="207" t="s">
        <v>601</v>
      </c>
      <c r="F642" s="260"/>
      <c r="G642" s="208">
        <v>15273.2</v>
      </c>
      <c r="H642" s="208">
        <v>15273.2</v>
      </c>
    </row>
    <row r="643" spans="1:8" ht="42.85">
      <c r="A643" s="207" t="s">
        <v>600</v>
      </c>
      <c r="B643" s="207" t="s">
        <v>445</v>
      </c>
      <c r="C643" s="207" t="s">
        <v>540</v>
      </c>
      <c r="D643" s="207" t="s">
        <v>597</v>
      </c>
      <c r="E643" s="207" t="s">
        <v>599</v>
      </c>
      <c r="F643" s="260"/>
      <c r="G643" s="208">
        <v>15273.2</v>
      </c>
      <c r="H643" s="208">
        <v>15273.2</v>
      </c>
    </row>
    <row r="644" spans="1:8" ht="28.55">
      <c r="A644" s="207" t="s">
        <v>598</v>
      </c>
      <c r="B644" s="207" t="s">
        <v>445</v>
      </c>
      <c r="C644" s="207" t="s">
        <v>540</v>
      </c>
      <c r="D644" s="207" t="s">
        <v>597</v>
      </c>
      <c r="E644" s="207" t="s">
        <v>596</v>
      </c>
      <c r="F644" s="260"/>
      <c r="G644" s="208">
        <v>15273.2</v>
      </c>
      <c r="H644" s="208">
        <v>15273.2</v>
      </c>
    </row>
    <row r="645" spans="1:8" ht="14.3">
      <c r="A645" s="207" t="s">
        <v>485</v>
      </c>
      <c r="B645" s="207" t="s">
        <v>445</v>
      </c>
      <c r="C645" s="207" t="s">
        <v>540</v>
      </c>
      <c r="D645" s="207" t="s">
        <v>597</v>
      </c>
      <c r="E645" s="207" t="s">
        <v>596</v>
      </c>
      <c r="F645" s="260" t="s">
        <v>484</v>
      </c>
      <c r="G645" s="208">
        <v>15273.2</v>
      </c>
      <c r="H645" s="208">
        <v>15273.2</v>
      </c>
    </row>
    <row r="646" spans="1:8" ht="28.55">
      <c r="A646" s="207" t="s">
        <v>743</v>
      </c>
      <c r="B646" s="207" t="s">
        <v>445</v>
      </c>
      <c r="C646" s="207" t="s">
        <v>540</v>
      </c>
      <c r="D646" s="207" t="s">
        <v>597</v>
      </c>
      <c r="E646" s="207" t="s">
        <v>596</v>
      </c>
      <c r="F646" s="260" t="s">
        <v>741</v>
      </c>
      <c r="G646" s="208">
        <v>15273.2</v>
      </c>
      <c r="H646" s="208">
        <v>15273.2</v>
      </c>
    </row>
    <row r="647" spans="1:8" ht="28.55">
      <c r="A647" s="207" t="s">
        <v>535</v>
      </c>
      <c r="B647" s="207" t="s">
        <v>445</v>
      </c>
      <c r="C647" s="207" t="s">
        <v>540</v>
      </c>
      <c r="D647" s="207" t="s">
        <v>597</v>
      </c>
      <c r="E647" s="207" t="s">
        <v>534</v>
      </c>
      <c r="F647" s="260"/>
      <c r="G647" s="208">
        <v>30119</v>
      </c>
      <c r="H647" s="208">
        <v>30119</v>
      </c>
    </row>
    <row r="648" spans="1:8" ht="14.3">
      <c r="A648" s="207" t="s">
        <v>533</v>
      </c>
      <c r="B648" s="207" t="s">
        <v>445</v>
      </c>
      <c r="C648" s="207" t="s">
        <v>540</v>
      </c>
      <c r="D648" s="207" t="s">
        <v>597</v>
      </c>
      <c r="E648" s="207" t="s">
        <v>532</v>
      </c>
      <c r="F648" s="260"/>
      <c r="G648" s="208">
        <v>30119</v>
      </c>
      <c r="H648" s="208">
        <v>30119</v>
      </c>
    </row>
    <row r="649" spans="1:8" ht="28.55">
      <c r="A649" s="207" t="s">
        <v>531</v>
      </c>
      <c r="B649" s="207" t="s">
        <v>445</v>
      </c>
      <c r="C649" s="207" t="s">
        <v>540</v>
      </c>
      <c r="D649" s="207" t="s">
        <v>597</v>
      </c>
      <c r="E649" s="207" t="s">
        <v>530</v>
      </c>
      <c r="F649" s="260"/>
      <c r="G649" s="208">
        <v>30119</v>
      </c>
      <c r="H649" s="208">
        <v>30119</v>
      </c>
    </row>
    <row r="650" spans="1:8" ht="42.85">
      <c r="A650" s="207" t="s">
        <v>794</v>
      </c>
      <c r="B650" s="207" t="s">
        <v>445</v>
      </c>
      <c r="C650" s="207" t="s">
        <v>540</v>
      </c>
      <c r="D650" s="207" t="s">
        <v>597</v>
      </c>
      <c r="E650" s="207" t="s">
        <v>793</v>
      </c>
      <c r="F650" s="260"/>
      <c r="G650" s="208">
        <v>18321.099999999999</v>
      </c>
      <c r="H650" s="208">
        <v>18321.099999999999</v>
      </c>
    </row>
    <row r="651" spans="1:8" ht="28.55">
      <c r="A651" s="207" t="s">
        <v>479</v>
      </c>
      <c r="B651" s="207" t="s">
        <v>445</v>
      </c>
      <c r="C651" s="207" t="s">
        <v>540</v>
      </c>
      <c r="D651" s="207" t="s">
        <v>597</v>
      </c>
      <c r="E651" s="207" t="s">
        <v>793</v>
      </c>
      <c r="F651" s="260" t="s">
        <v>458</v>
      </c>
      <c r="G651" s="208">
        <v>18321.099999999999</v>
      </c>
      <c r="H651" s="208">
        <v>18321.099999999999</v>
      </c>
    </row>
    <row r="652" spans="1:8" ht="14.3">
      <c r="A652" s="207" t="s">
        <v>503</v>
      </c>
      <c r="B652" s="207" t="s">
        <v>445</v>
      </c>
      <c r="C652" s="207" t="s">
        <v>540</v>
      </c>
      <c r="D652" s="207" t="s">
        <v>597</v>
      </c>
      <c r="E652" s="207" t="s">
        <v>793</v>
      </c>
      <c r="F652" s="260" t="s">
        <v>461</v>
      </c>
      <c r="G652" s="208">
        <v>18321.099999999999</v>
      </c>
      <c r="H652" s="208">
        <v>18321.099999999999</v>
      </c>
    </row>
    <row r="653" spans="1:8" ht="42.85">
      <c r="A653" s="207" t="s">
        <v>792</v>
      </c>
      <c r="B653" s="207" t="s">
        <v>445</v>
      </c>
      <c r="C653" s="207" t="s">
        <v>540</v>
      </c>
      <c r="D653" s="207" t="s">
        <v>597</v>
      </c>
      <c r="E653" s="207" t="s">
        <v>791</v>
      </c>
      <c r="F653" s="260"/>
      <c r="G653" s="208">
        <v>11797.9</v>
      </c>
      <c r="H653" s="208">
        <v>11797.9</v>
      </c>
    </row>
    <row r="654" spans="1:8" ht="28.55">
      <c r="A654" s="207" t="s">
        <v>479</v>
      </c>
      <c r="B654" s="207" t="s">
        <v>445</v>
      </c>
      <c r="C654" s="207" t="s">
        <v>540</v>
      </c>
      <c r="D654" s="207" t="s">
        <v>597</v>
      </c>
      <c r="E654" s="207" t="s">
        <v>791</v>
      </c>
      <c r="F654" s="260" t="s">
        <v>458</v>
      </c>
      <c r="G654" s="208">
        <v>11797.9</v>
      </c>
      <c r="H654" s="208">
        <v>11797.9</v>
      </c>
    </row>
    <row r="655" spans="1:8" ht="14.3">
      <c r="A655" s="207" t="s">
        <v>503</v>
      </c>
      <c r="B655" s="207" t="s">
        <v>445</v>
      </c>
      <c r="C655" s="207" t="s">
        <v>540</v>
      </c>
      <c r="D655" s="207" t="s">
        <v>597</v>
      </c>
      <c r="E655" s="207" t="s">
        <v>791</v>
      </c>
      <c r="F655" s="260" t="s">
        <v>461</v>
      </c>
      <c r="G655" s="208">
        <v>11797.9</v>
      </c>
      <c r="H655" s="208">
        <v>11797.9</v>
      </c>
    </row>
    <row r="656" spans="1:8" ht="14.3">
      <c r="A656" s="207" t="s">
        <v>1299</v>
      </c>
      <c r="B656" s="207" t="s">
        <v>445</v>
      </c>
      <c r="C656" s="207" t="s">
        <v>548</v>
      </c>
      <c r="D656" s="207"/>
      <c r="E656" s="207"/>
      <c r="F656" s="260"/>
      <c r="G656" s="208">
        <v>5313.2</v>
      </c>
      <c r="H656" s="208">
        <v>5313.2</v>
      </c>
    </row>
    <row r="657" spans="1:8" ht="14.3">
      <c r="A657" s="207" t="s">
        <v>580</v>
      </c>
      <c r="B657" s="207" t="s">
        <v>445</v>
      </c>
      <c r="C657" s="207" t="s">
        <v>548</v>
      </c>
      <c r="D657" s="207" t="s">
        <v>437</v>
      </c>
      <c r="E657" s="207"/>
      <c r="F657" s="260"/>
      <c r="G657" s="208">
        <v>5313.2</v>
      </c>
      <c r="H657" s="208">
        <v>5313.2</v>
      </c>
    </row>
    <row r="658" spans="1:8" ht="14.3">
      <c r="A658" s="207" t="s">
        <v>790</v>
      </c>
      <c r="B658" s="207" t="s">
        <v>445</v>
      </c>
      <c r="C658" s="207" t="s">
        <v>548</v>
      </c>
      <c r="D658" s="207" t="s">
        <v>437</v>
      </c>
      <c r="E658" s="207" t="s">
        <v>789</v>
      </c>
      <c r="F658" s="260"/>
      <c r="G658" s="208">
        <v>2498</v>
      </c>
      <c r="H658" s="208">
        <v>2498</v>
      </c>
    </row>
    <row r="659" spans="1:8" ht="14.3">
      <c r="A659" s="207" t="s">
        <v>788</v>
      </c>
      <c r="B659" s="207" t="s">
        <v>445</v>
      </c>
      <c r="C659" s="207" t="s">
        <v>548</v>
      </c>
      <c r="D659" s="207" t="s">
        <v>437</v>
      </c>
      <c r="E659" s="207" t="s">
        <v>787</v>
      </c>
      <c r="F659" s="260"/>
      <c r="G659" s="208">
        <v>2498</v>
      </c>
      <c r="H659" s="208">
        <v>2498</v>
      </c>
    </row>
    <row r="660" spans="1:8" ht="28.55">
      <c r="A660" s="207" t="s">
        <v>786</v>
      </c>
      <c r="B660" s="207" t="s">
        <v>445</v>
      </c>
      <c r="C660" s="207" t="s">
        <v>548</v>
      </c>
      <c r="D660" s="207" t="s">
        <v>437</v>
      </c>
      <c r="E660" s="207" t="s">
        <v>785</v>
      </c>
      <c r="F660" s="260"/>
      <c r="G660" s="208">
        <v>2498</v>
      </c>
      <c r="H660" s="208">
        <v>2498</v>
      </c>
    </row>
    <row r="661" spans="1:8" ht="42.85">
      <c r="A661" s="207" t="s">
        <v>784</v>
      </c>
      <c r="B661" s="207" t="s">
        <v>445</v>
      </c>
      <c r="C661" s="207" t="s">
        <v>548</v>
      </c>
      <c r="D661" s="207" t="s">
        <v>437</v>
      </c>
      <c r="E661" s="207" t="s">
        <v>783</v>
      </c>
      <c r="F661" s="260"/>
      <c r="G661" s="208">
        <v>2498</v>
      </c>
      <c r="H661" s="208">
        <v>2498</v>
      </c>
    </row>
    <row r="662" spans="1:8" ht="28.55">
      <c r="A662" s="207" t="s">
        <v>1195</v>
      </c>
      <c r="B662" s="207" t="s">
        <v>445</v>
      </c>
      <c r="C662" s="207" t="s">
        <v>548</v>
      </c>
      <c r="D662" s="207" t="s">
        <v>437</v>
      </c>
      <c r="E662" s="207" t="s">
        <v>783</v>
      </c>
      <c r="F662" s="260" t="s">
        <v>471</v>
      </c>
      <c r="G662" s="208">
        <v>2498</v>
      </c>
      <c r="H662" s="208">
        <v>2498</v>
      </c>
    </row>
    <row r="663" spans="1:8" ht="28.55">
      <c r="A663" s="207" t="s">
        <v>470</v>
      </c>
      <c r="B663" s="207" t="s">
        <v>445</v>
      </c>
      <c r="C663" s="207" t="s">
        <v>548</v>
      </c>
      <c r="D663" s="207" t="s">
        <v>437</v>
      </c>
      <c r="E663" s="207" t="s">
        <v>783</v>
      </c>
      <c r="F663" s="260" t="s">
        <v>466</v>
      </c>
      <c r="G663" s="208">
        <v>2498</v>
      </c>
      <c r="H663" s="208">
        <v>2498</v>
      </c>
    </row>
    <row r="664" spans="1:8" ht="14.3">
      <c r="A664" s="207" t="s">
        <v>526</v>
      </c>
      <c r="B664" s="207" t="s">
        <v>445</v>
      </c>
      <c r="C664" s="207" t="s">
        <v>548</v>
      </c>
      <c r="D664" s="207" t="s">
        <v>437</v>
      </c>
      <c r="E664" s="207" t="s">
        <v>525</v>
      </c>
      <c r="F664" s="260"/>
      <c r="G664" s="208">
        <v>2815.2</v>
      </c>
      <c r="H664" s="208">
        <v>2815.2</v>
      </c>
    </row>
    <row r="665" spans="1:8" ht="28.55">
      <c r="A665" s="207" t="s">
        <v>782</v>
      </c>
      <c r="B665" s="207" t="s">
        <v>445</v>
      </c>
      <c r="C665" s="207" t="s">
        <v>548</v>
      </c>
      <c r="D665" s="207" t="s">
        <v>437</v>
      </c>
      <c r="E665" s="207" t="s">
        <v>781</v>
      </c>
      <c r="F665" s="260"/>
      <c r="G665" s="208">
        <v>2815.2</v>
      </c>
      <c r="H665" s="208">
        <v>2815.2</v>
      </c>
    </row>
    <row r="666" spans="1:8" ht="28.55">
      <c r="A666" s="207" t="s">
        <v>1195</v>
      </c>
      <c r="B666" s="207" t="s">
        <v>445</v>
      </c>
      <c r="C666" s="207" t="s">
        <v>548</v>
      </c>
      <c r="D666" s="207" t="s">
        <v>437</v>
      </c>
      <c r="E666" s="207" t="s">
        <v>781</v>
      </c>
      <c r="F666" s="260" t="s">
        <v>471</v>
      </c>
      <c r="G666" s="208">
        <v>2815.2</v>
      </c>
      <c r="H666" s="208">
        <v>2815.2</v>
      </c>
    </row>
    <row r="667" spans="1:8" ht="28.55">
      <c r="A667" s="207" t="s">
        <v>470</v>
      </c>
      <c r="B667" s="207" t="s">
        <v>445</v>
      </c>
      <c r="C667" s="207" t="s">
        <v>548</v>
      </c>
      <c r="D667" s="207" t="s">
        <v>437</v>
      </c>
      <c r="E667" s="207" t="s">
        <v>781</v>
      </c>
      <c r="F667" s="260" t="s">
        <v>466</v>
      </c>
      <c r="G667" s="208">
        <v>2815.2</v>
      </c>
      <c r="H667" s="208">
        <v>2815.2</v>
      </c>
    </row>
    <row r="668" spans="1:8" ht="14.3">
      <c r="A668" s="207" t="s">
        <v>595</v>
      </c>
      <c r="B668" s="207" t="s">
        <v>445</v>
      </c>
      <c r="C668" s="207" t="s">
        <v>584</v>
      </c>
      <c r="D668" s="207"/>
      <c r="E668" s="207"/>
      <c r="F668" s="260"/>
      <c r="G668" s="208">
        <v>248228</v>
      </c>
      <c r="H668" s="208">
        <v>272734</v>
      </c>
    </row>
    <row r="669" spans="1:8" ht="14.3">
      <c r="A669" s="207" t="s">
        <v>780</v>
      </c>
      <c r="B669" s="207" t="s">
        <v>445</v>
      </c>
      <c r="C669" s="207" t="s">
        <v>584</v>
      </c>
      <c r="D669" s="207" t="s">
        <v>437</v>
      </c>
      <c r="E669" s="207"/>
      <c r="F669" s="260"/>
      <c r="G669" s="208">
        <v>26400</v>
      </c>
      <c r="H669" s="208">
        <v>26400</v>
      </c>
    </row>
    <row r="670" spans="1:8" ht="14.3">
      <c r="A670" s="207" t="s">
        <v>500</v>
      </c>
      <c r="B670" s="207" t="s">
        <v>445</v>
      </c>
      <c r="C670" s="207" t="s">
        <v>584</v>
      </c>
      <c r="D670" s="207" t="s">
        <v>437</v>
      </c>
      <c r="E670" s="207" t="s">
        <v>499</v>
      </c>
      <c r="F670" s="260"/>
      <c r="G670" s="208">
        <v>26400</v>
      </c>
      <c r="H670" s="208">
        <v>26400</v>
      </c>
    </row>
    <row r="671" spans="1:8" ht="14.3">
      <c r="A671" s="207" t="s">
        <v>766</v>
      </c>
      <c r="B671" s="207" t="s">
        <v>445</v>
      </c>
      <c r="C671" s="207" t="s">
        <v>584</v>
      </c>
      <c r="D671" s="207" t="s">
        <v>437</v>
      </c>
      <c r="E671" s="207" t="s">
        <v>765</v>
      </c>
      <c r="F671" s="260"/>
      <c r="G671" s="208">
        <v>26400</v>
      </c>
      <c r="H671" s="208">
        <v>26400</v>
      </c>
    </row>
    <row r="672" spans="1:8" ht="42.85">
      <c r="A672" s="207" t="s">
        <v>779</v>
      </c>
      <c r="B672" s="207" t="s">
        <v>445</v>
      </c>
      <c r="C672" s="207" t="s">
        <v>584</v>
      </c>
      <c r="D672" s="207" t="s">
        <v>437</v>
      </c>
      <c r="E672" s="207" t="s">
        <v>778</v>
      </c>
      <c r="F672" s="260"/>
      <c r="G672" s="208">
        <v>26400</v>
      </c>
      <c r="H672" s="208">
        <v>26400</v>
      </c>
    </row>
    <row r="673" spans="1:8" ht="28.55">
      <c r="A673" s="207" t="s">
        <v>777</v>
      </c>
      <c r="B673" s="207" t="s">
        <v>445</v>
      </c>
      <c r="C673" s="207" t="s">
        <v>584</v>
      </c>
      <c r="D673" s="207" t="s">
        <v>437</v>
      </c>
      <c r="E673" s="207" t="s">
        <v>776</v>
      </c>
      <c r="F673" s="260"/>
      <c r="G673" s="208">
        <v>26400</v>
      </c>
      <c r="H673" s="208">
        <v>26400</v>
      </c>
    </row>
    <row r="674" spans="1:8" ht="14.3">
      <c r="A674" s="207" t="s">
        <v>485</v>
      </c>
      <c r="B674" s="207" t="s">
        <v>445</v>
      </c>
      <c r="C674" s="207" t="s">
        <v>584</v>
      </c>
      <c r="D674" s="207" t="s">
        <v>437</v>
      </c>
      <c r="E674" s="207" t="s">
        <v>776</v>
      </c>
      <c r="F674" s="260" t="s">
        <v>484</v>
      </c>
      <c r="G674" s="208">
        <v>26400</v>
      </c>
      <c r="H674" s="208">
        <v>26400</v>
      </c>
    </row>
    <row r="675" spans="1:8" ht="28.55">
      <c r="A675" s="207" t="s">
        <v>743</v>
      </c>
      <c r="B675" s="207" t="s">
        <v>445</v>
      </c>
      <c r="C675" s="207" t="s">
        <v>584</v>
      </c>
      <c r="D675" s="207" t="s">
        <v>437</v>
      </c>
      <c r="E675" s="207" t="s">
        <v>776</v>
      </c>
      <c r="F675" s="260" t="s">
        <v>741</v>
      </c>
      <c r="G675" s="208">
        <v>26400</v>
      </c>
      <c r="H675" s="208">
        <v>26400</v>
      </c>
    </row>
    <row r="676" spans="1:8" ht="14.3">
      <c r="A676" s="207" t="s">
        <v>775</v>
      </c>
      <c r="B676" s="207" t="s">
        <v>445</v>
      </c>
      <c r="C676" s="207" t="s">
        <v>584</v>
      </c>
      <c r="D676" s="207" t="s">
        <v>467</v>
      </c>
      <c r="E676" s="207"/>
      <c r="F676" s="260"/>
      <c r="G676" s="208">
        <v>157732</v>
      </c>
      <c r="H676" s="208">
        <v>162824</v>
      </c>
    </row>
    <row r="677" spans="1:8" ht="14.3">
      <c r="A677" s="207" t="s">
        <v>774</v>
      </c>
      <c r="B677" s="207" t="s">
        <v>445</v>
      </c>
      <c r="C677" s="207" t="s">
        <v>584</v>
      </c>
      <c r="D677" s="207" t="s">
        <v>467</v>
      </c>
      <c r="E677" s="207" t="s">
        <v>773</v>
      </c>
      <c r="F677" s="260"/>
      <c r="G677" s="208">
        <v>4860</v>
      </c>
      <c r="H677" s="208">
        <v>4860</v>
      </c>
    </row>
    <row r="678" spans="1:8" ht="28.55">
      <c r="A678" s="207" t="s">
        <v>772</v>
      </c>
      <c r="B678" s="207" t="s">
        <v>445</v>
      </c>
      <c r="C678" s="207" t="s">
        <v>584</v>
      </c>
      <c r="D678" s="207" t="s">
        <v>467</v>
      </c>
      <c r="E678" s="207" t="s">
        <v>771</v>
      </c>
      <c r="F678" s="260"/>
      <c r="G678" s="208">
        <v>4860</v>
      </c>
      <c r="H678" s="208">
        <v>4860</v>
      </c>
    </row>
    <row r="679" spans="1:8" ht="28.55">
      <c r="A679" s="207" t="s">
        <v>770</v>
      </c>
      <c r="B679" s="207" t="s">
        <v>445</v>
      </c>
      <c r="C679" s="207" t="s">
        <v>584</v>
      </c>
      <c r="D679" s="207" t="s">
        <v>467</v>
      </c>
      <c r="E679" s="207" t="s">
        <v>769</v>
      </c>
      <c r="F679" s="260"/>
      <c r="G679" s="208">
        <v>4860</v>
      </c>
      <c r="H679" s="208">
        <v>4860</v>
      </c>
    </row>
    <row r="680" spans="1:8" ht="57.1">
      <c r="A680" s="207" t="s">
        <v>768</v>
      </c>
      <c r="B680" s="207" t="s">
        <v>445</v>
      </c>
      <c r="C680" s="207" t="s">
        <v>584</v>
      </c>
      <c r="D680" s="207" t="s">
        <v>467</v>
      </c>
      <c r="E680" s="207" t="s">
        <v>767</v>
      </c>
      <c r="F680" s="260"/>
      <c r="G680" s="208">
        <v>4860</v>
      </c>
      <c r="H680" s="208">
        <v>4860</v>
      </c>
    </row>
    <row r="681" spans="1:8" ht="14.3">
      <c r="A681" s="207" t="s">
        <v>485</v>
      </c>
      <c r="B681" s="207" t="s">
        <v>445</v>
      </c>
      <c r="C681" s="207" t="s">
        <v>584</v>
      </c>
      <c r="D681" s="207" t="s">
        <v>467</v>
      </c>
      <c r="E681" s="207" t="s">
        <v>767</v>
      </c>
      <c r="F681" s="260" t="s">
        <v>484</v>
      </c>
      <c r="G681" s="208">
        <v>4860</v>
      </c>
      <c r="H681" s="208">
        <v>4860</v>
      </c>
    </row>
    <row r="682" spans="1:8" ht="14.3">
      <c r="A682" s="207" t="s">
        <v>586</v>
      </c>
      <c r="B682" s="207" t="s">
        <v>445</v>
      </c>
      <c r="C682" s="207" t="s">
        <v>584</v>
      </c>
      <c r="D682" s="207" t="s">
        <v>467</v>
      </c>
      <c r="E682" s="207" t="s">
        <v>767</v>
      </c>
      <c r="F682" s="260" t="s">
        <v>582</v>
      </c>
      <c r="G682" s="208">
        <v>4860</v>
      </c>
      <c r="H682" s="208">
        <v>4860</v>
      </c>
    </row>
    <row r="683" spans="1:8" ht="14.3">
      <c r="A683" s="207" t="s">
        <v>500</v>
      </c>
      <c r="B683" s="207" t="s">
        <v>445</v>
      </c>
      <c r="C683" s="207" t="s">
        <v>584</v>
      </c>
      <c r="D683" s="207" t="s">
        <v>467</v>
      </c>
      <c r="E683" s="207" t="s">
        <v>499</v>
      </c>
      <c r="F683" s="260"/>
      <c r="G683" s="208">
        <v>142762</v>
      </c>
      <c r="H683" s="208">
        <v>147854</v>
      </c>
    </row>
    <row r="684" spans="1:8" ht="14.3">
      <c r="A684" s="207" t="s">
        <v>766</v>
      </c>
      <c r="B684" s="207" t="s">
        <v>445</v>
      </c>
      <c r="C684" s="207" t="s">
        <v>584</v>
      </c>
      <c r="D684" s="207" t="s">
        <v>467</v>
      </c>
      <c r="E684" s="207" t="s">
        <v>765</v>
      </c>
      <c r="F684" s="260"/>
      <c r="G684" s="208">
        <v>142762</v>
      </c>
      <c r="H684" s="208">
        <v>147854</v>
      </c>
    </row>
    <row r="685" spans="1:8" ht="57.1">
      <c r="A685" s="207" t="s">
        <v>764</v>
      </c>
      <c r="B685" s="207" t="s">
        <v>445</v>
      </c>
      <c r="C685" s="207" t="s">
        <v>584</v>
      </c>
      <c r="D685" s="207" t="s">
        <v>467</v>
      </c>
      <c r="E685" s="207" t="s">
        <v>763</v>
      </c>
      <c r="F685" s="260"/>
      <c r="G685" s="208">
        <v>137762</v>
      </c>
      <c r="H685" s="208">
        <v>142854</v>
      </c>
    </row>
    <row r="686" spans="1:8" ht="28.55">
      <c r="A686" s="207" t="s">
        <v>762</v>
      </c>
      <c r="B686" s="207" t="s">
        <v>445</v>
      </c>
      <c r="C686" s="207" t="s">
        <v>584</v>
      </c>
      <c r="D686" s="207" t="s">
        <v>467</v>
      </c>
      <c r="E686" s="207" t="s">
        <v>761</v>
      </c>
      <c r="F686" s="260"/>
      <c r="G686" s="208">
        <v>137762</v>
      </c>
      <c r="H686" s="208">
        <v>142854</v>
      </c>
    </row>
    <row r="687" spans="1:8" ht="28.55">
      <c r="A687" s="207" t="s">
        <v>1195</v>
      </c>
      <c r="B687" s="207" t="s">
        <v>445</v>
      </c>
      <c r="C687" s="207" t="s">
        <v>584</v>
      </c>
      <c r="D687" s="207" t="s">
        <v>467</v>
      </c>
      <c r="E687" s="207" t="s">
        <v>761</v>
      </c>
      <c r="F687" s="260" t="s">
        <v>471</v>
      </c>
      <c r="G687" s="208">
        <v>1022.6</v>
      </c>
      <c r="H687" s="208">
        <v>1060.4000000000001</v>
      </c>
    </row>
    <row r="688" spans="1:8" ht="28.55">
      <c r="A688" s="207" t="s">
        <v>470</v>
      </c>
      <c r="B688" s="207" t="s">
        <v>445</v>
      </c>
      <c r="C688" s="207" t="s">
        <v>584</v>
      </c>
      <c r="D688" s="207" t="s">
        <v>467</v>
      </c>
      <c r="E688" s="207" t="s">
        <v>761</v>
      </c>
      <c r="F688" s="260" t="s">
        <v>466</v>
      </c>
      <c r="G688" s="208">
        <v>1022.6</v>
      </c>
      <c r="H688" s="208">
        <v>1060.4000000000001</v>
      </c>
    </row>
    <row r="689" spans="1:8" ht="14.3">
      <c r="A689" s="207" t="s">
        <v>485</v>
      </c>
      <c r="B689" s="207" t="s">
        <v>445</v>
      </c>
      <c r="C689" s="207" t="s">
        <v>584</v>
      </c>
      <c r="D689" s="207" t="s">
        <v>467</v>
      </c>
      <c r="E689" s="207" t="s">
        <v>761</v>
      </c>
      <c r="F689" s="260" t="s">
        <v>484</v>
      </c>
      <c r="G689" s="208">
        <v>136739.4</v>
      </c>
      <c r="H689" s="208">
        <v>141793.60000000001</v>
      </c>
    </row>
    <row r="690" spans="1:8" ht="28.55">
      <c r="A690" s="207" t="s">
        <v>743</v>
      </c>
      <c r="B690" s="207" t="s">
        <v>445</v>
      </c>
      <c r="C690" s="207" t="s">
        <v>584</v>
      </c>
      <c r="D690" s="207" t="s">
        <v>467</v>
      </c>
      <c r="E690" s="207" t="s">
        <v>761</v>
      </c>
      <c r="F690" s="260" t="s">
        <v>741</v>
      </c>
      <c r="G690" s="208">
        <v>136739.4</v>
      </c>
      <c r="H690" s="208">
        <v>141793.60000000001</v>
      </c>
    </row>
    <row r="691" spans="1:8" ht="28.55">
      <c r="A691" s="207" t="s">
        <v>1124</v>
      </c>
      <c r="B691" s="207" t="s">
        <v>445</v>
      </c>
      <c r="C691" s="207" t="s">
        <v>584</v>
      </c>
      <c r="D691" s="207" t="s">
        <v>467</v>
      </c>
      <c r="E691" s="207" t="s">
        <v>1125</v>
      </c>
      <c r="F691" s="260"/>
      <c r="G691" s="208">
        <v>5000</v>
      </c>
      <c r="H691" s="208">
        <v>5000</v>
      </c>
    </row>
    <row r="692" spans="1:8" ht="28.55">
      <c r="A692" s="207" t="s">
        <v>1126</v>
      </c>
      <c r="B692" s="207" t="s">
        <v>445</v>
      </c>
      <c r="C692" s="207" t="s">
        <v>584</v>
      </c>
      <c r="D692" s="207" t="s">
        <v>467</v>
      </c>
      <c r="E692" s="207" t="s">
        <v>1127</v>
      </c>
      <c r="F692" s="260"/>
      <c r="G692" s="208">
        <v>5000</v>
      </c>
      <c r="H692" s="208">
        <v>5000</v>
      </c>
    </row>
    <row r="693" spans="1:8" ht="14.3">
      <c r="A693" s="207" t="s">
        <v>485</v>
      </c>
      <c r="B693" s="207" t="s">
        <v>445</v>
      </c>
      <c r="C693" s="207" t="s">
        <v>584</v>
      </c>
      <c r="D693" s="207" t="s">
        <v>467</v>
      </c>
      <c r="E693" s="207" t="s">
        <v>1127</v>
      </c>
      <c r="F693" s="260" t="s">
        <v>484</v>
      </c>
      <c r="G693" s="208">
        <v>5000</v>
      </c>
      <c r="H693" s="208">
        <v>5000</v>
      </c>
    </row>
    <row r="694" spans="1:8" ht="28.55">
      <c r="A694" s="207" t="s">
        <v>743</v>
      </c>
      <c r="B694" s="207" t="s">
        <v>445</v>
      </c>
      <c r="C694" s="207" t="s">
        <v>584</v>
      </c>
      <c r="D694" s="207" t="s">
        <v>467</v>
      </c>
      <c r="E694" s="207" t="s">
        <v>1127</v>
      </c>
      <c r="F694" s="260" t="s">
        <v>741</v>
      </c>
      <c r="G694" s="208">
        <v>5000</v>
      </c>
      <c r="H694" s="208">
        <v>5000</v>
      </c>
    </row>
    <row r="695" spans="1:8" ht="14.3">
      <c r="A695" s="207" t="s">
        <v>750</v>
      </c>
      <c r="B695" s="207" t="s">
        <v>445</v>
      </c>
      <c r="C695" s="207" t="s">
        <v>584</v>
      </c>
      <c r="D695" s="207" t="s">
        <v>467</v>
      </c>
      <c r="E695" s="207" t="s">
        <v>749</v>
      </c>
      <c r="F695" s="260"/>
      <c r="G695" s="208">
        <v>294</v>
      </c>
      <c r="H695" s="208">
        <v>294</v>
      </c>
    </row>
    <row r="696" spans="1:8" ht="14.3">
      <c r="A696" s="207" t="s">
        <v>760</v>
      </c>
      <c r="B696" s="207" t="s">
        <v>445</v>
      </c>
      <c r="C696" s="207" t="s">
        <v>584</v>
      </c>
      <c r="D696" s="207" t="s">
        <v>467</v>
      </c>
      <c r="E696" s="207" t="s">
        <v>759</v>
      </c>
      <c r="F696" s="260"/>
      <c r="G696" s="208">
        <v>294</v>
      </c>
      <c r="H696" s="208">
        <v>294</v>
      </c>
    </row>
    <row r="697" spans="1:8" ht="42.85">
      <c r="A697" s="207" t="s">
        <v>758</v>
      </c>
      <c r="B697" s="207" t="s">
        <v>445</v>
      </c>
      <c r="C697" s="207" t="s">
        <v>584</v>
      </c>
      <c r="D697" s="207" t="s">
        <v>467</v>
      </c>
      <c r="E697" s="207" t="s">
        <v>757</v>
      </c>
      <c r="F697" s="260"/>
      <c r="G697" s="208">
        <v>294</v>
      </c>
      <c r="H697" s="208">
        <v>294</v>
      </c>
    </row>
    <row r="698" spans="1:8" ht="28.55">
      <c r="A698" s="207" t="s">
        <v>756</v>
      </c>
      <c r="B698" s="207" t="s">
        <v>445</v>
      </c>
      <c r="C698" s="207" t="s">
        <v>584</v>
      </c>
      <c r="D698" s="207" t="s">
        <v>467</v>
      </c>
      <c r="E698" s="207" t="s">
        <v>755</v>
      </c>
      <c r="F698" s="260"/>
      <c r="G698" s="208">
        <v>294</v>
      </c>
      <c r="H698" s="208">
        <v>294</v>
      </c>
    </row>
    <row r="699" spans="1:8" ht="14.3">
      <c r="A699" s="207" t="s">
        <v>485</v>
      </c>
      <c r="B699" s="207" t="s">
        <v>445</v>
      </c>
      <c r="C699" s="207" t="s">
        <v>584</v>
      </c>
      <c r="D699" s="207" t="s">
        <v>467</v>
      </c>
      <c r="E699" s="207" t="s">
        <v>755</v>
      </c>
      <c r="F699" s="260" t="s">
        <v>484</v>
      </c>
      <c r="G699" s="208">
        <v>294</v>
      </c>
      <c r="H699" s="208">
        <v>294</v>
      </c>
    </row>
    <row r="700" spans="1:8" ht="28.55">
      <c r="A700" s="207" t="s">
        <v>743</v>
      </c>
      <c r="B700" s="207" t="s">
        <v>445</v>
      </c>
      <c r="C700" s="207" t="s">
        <v>584</v>
      </c>
      <c r="D700" s="207" t="s">
        <v>467</v>
      </c>
      <c r="E700" s="207" t="s">
        <v>755</v>
      </c>
      <c r="F700" s="260" t="s">
        <v>741</v>
      </c>
      <c r="G700" s="208">
        <v>294</v>
      </c>
      <c r="H700" s="208">
        <v>294</v>
      </c>
    </row>
    <row r="701" spans="1:8" ht="14.3">
      <c r="A701" s="207" t="s">
        <v>526</v>
      </c>
      <c r="B701" s="207" t="s">
        <v>445</v>
      </c>
      <c r="C701" s="207" t="s">
        <v>584</v>
      </c>
      <c r="D701" s="207" t="s">
        <v>467</v>
      </c>
      <c r="E701" s="207" t="s">
        <v>525</v>
      </c>
      <c r="F701" s="260"/>
      <c r="G701" s="208">
        <v>9816</v>
      </c>
      <c r="H701" s="208">
        <v>9816</v>
      </c>
    </row>
    <row r="702" spans="1:8" ht="14.3">
      <c r="A702" s="207" t="s">
        <v>754</v>
      </c>
      <c r="B702" s="207" t="s">
        <v>445</v>
      </c>
      <c r="C702" s="207" t="s">
        <v>584</v>
      </c>
      <c r="D702" s="207" t="s">
        <v>467</v>
      </c>
      <c r="E702" s="207" t="s">
        <v>753</v>
      </c>
      <c r="F702" s="260"/>
      <c r="G702" s="208">
        <v>8316</v>
      </c>
      <c r="H702" s="208">
        <v>8316</v>
      </c>
    </row>
    <row r="703" spans="1:8" ht="14.3">
      <c r="A703" s="207" t="s">
        <v>485</v>
      </c>
      <c r="B703" s="207" t="s">
        <v>445</v>
      </c>
      <c r="C703" s="207" t="s">
        <v>584</v>
      </c>
      <c r="D703" s="207" t="s">
        <v>467</v>
      </c>
      <c r="E703" s="207" t="s">
        <v>753</v>
      </c>
      <c r="F703" s="260" t="s">
        <v>484</v>
      </c>
      <c r="G703" s="208">
        <v>8316</v>
      </c>
      <c r="H703" s="208">
        <v>8316</v>
      </c>
    </row>
    <row r="704" spans="1:8" ht="14.3">
      <c r="A704" s="207" t="s">
        <v>586</v>
      </c>
      <c r="B704" s="207" t="s">
        <v>445</v>
      </c>
      <c r="C704" s="207" t="s">
        <v>584</v>
      </c>
      <c r="D704" s="207" t="s">
        <v>467</v>
      </c>
      <c r="E704" s="207" t="s">
        <v>753</v>
      </c>
      <c r="F704" s="260" t="s">
        <v>582</v>
      </c>
      <c r="G704" s="208">
        <v>8316</v>
      </c>
      <c r="H704" s="208">
        <v>8316</v>
      </c>
    </row>
    <row r="705" spans="1:8" ht="28.55">
      <c r="A705" s="207" t="s">
        <v>524</v>
      </c>
      <c r="B705" s="207" t="s">
        <v>445</v>
      </c>
      <c r="C705" s="207" t="s">
        <v>584</v>
      </c>
      <c r="D705" s="207" t="s">
        <v>467</v>
      </c>
      <c r="E705" s="207" t="s">
        <v>522</v>
      </c>
      <c r="F705" s="260"/>
      <c r="G705" s="208">
        <v>1500</v>
      </c>
      <c r="H705" s="208">
        <v>1500</v>
      </c>
    </row>
    <row r="706" spans="1:8" ht="14.3">
      <c r="A706" s="207" t="s">
        <v>485</v>
      </c>
      <c r="B706" s="207" t="s">
        <v>445</v>
      </c>
      <c r="C706" s="207" t="s">
        <v>584</v>
      </c>
      <c r="D706" s="207" t="s">
        <v>467</v>
      </c>
      <c r="E706" s="207" t="s">
        <v>522</v>
      </c>
      <c r="F706" s="260" t="s">
        <v>484</v>
      </c>
      <c r="G706" s="208">
        <v>1500</v>
      </c>
      <c r="H706" s="208">
        <v>1500</v>
      </c>
    </row>
    <row r="707" spans="1:8" ht="14.3">
      <c r="A707" s="207" t="s">
        <v>752</v>
      </c>
      <c r="B707" s="207" t="s">
        <v>445</v>
      </c>
      <c r="C707" s="207" t="s">
        <v>584</v>
      </c>
      <c r="D707" s="207" t="s">
        <v>467</v>
      </c>
      <c r="E707" s="207" t="s">
        <v>522</v>
      </c>
      <c r="F707" s="260" t="s">
        <v>751</v>
      </c>
      <c r="G707" s="208">
        <v>1500</v>
      </c>
      <c r="H707" s="208">
        <v>1500</v>
      </c>
    </row>
    <row r="708" spans="1:8" ht="14.3">
      <c r="A708" s="207" t="s">
        <v>594</v>
      </c>
      <c r="B708" s="207" t="s">
        <v>445</v>
      </c>
      <c r="C708" s="207" t="s">
        <v>584</v>
      </c>
      <c r="D708" s="207" t="s">
        <v>446</v>
      </c>
      <c r="E708" s="207"/>
      <c r="F708" s="260"/>
      <c r="G708" s="208">
        <v>63896</v>
      </c>
      <c r="H708" s="208">
        <v>83310</v>
      </c>
    </row>
    <row r="709" spans="1:8" ht="14.3">
      <c r="A709" s="207" t="s">
        <v>750</v>
      </c>
      <c r="B709" s="207" t="s">
        <v>445</v>
      </c>
      <c r="C709" s="207" t="s">
        <v>584</v>
      </c>
      <c r="D709" s="207" t="s">
        <v>446</v>
      </c>
      <c r="E709" s="207" t="s">
        <v>749</v>
      </c>
      <c r="F709" s="260"/>
      <c r="G709" s="208">
        <v>63896</v>
      </c>
      <c r="H709" s="208">
        <v>83310</v>
      </c>
    </row>
    <row r="710" spans="1:8" ht="14.3">
      <c r="A710" s="207" t="s">
        <v>748</v>
      </c>
      <c r="B710" s="207" t="s">
        <v>445</v>
      </c>
      <c r="C710" s="207" t="s">
        <v>584</v>
      </c>
      <c r="D710" s="207" t="s">
        <v>446</v>
      </c>
      <c r="E710" s="207" t="s">
        <v>747</v>
      </c>
      <c r="F710" s="260"/>
      <c r="G710" s="208">
        <v>10679</v>
      </c>
      <c r="H710" s="208">
        <v>9625</v>
      </c>
    </row>
    <row r="711" spans="1:8" ht="57.1">
      <c r="A711" s="207" t="s">
        <v>746</v>
      </c>
      <c r="B711" s="207" t="s">
        <v>445</v>
      </c>
      <c r="C711" s="207" t="s">
        <v>584</v>
      </c>
      <c r="D711" s="207" t="s">
        <v>446</v>
      </c>
      <c r="E711" s="207" t="s">
        <v>745</v>
      </c>
      <c r="F711" s="260"/>
      <c r="G711" s="208">
        <v>10679</v>
      </c>
      <c r="H711" s="208">
        <v>9625</v>
      </c>
    </row>
    <row r="712" spans="1:8" ht="28.55">
      <c r="A712" s="207" t="s">
        <v>744</v>
      </c>
      <c r="B712" s="207" t="s">
        <v>445</v>
      </c>
      <c r="C712" s="207" t="s">
        <v>584</v>
      </c>
      <c r="D712" s="207" t="s">
        <v>446</v>
      </c>
      <c r="E712" s="207" t="s">
        <v>742</v>
      </c>
      <c r="F712" s="260"/>
      <c r="G712" s="208">
        <v>10679</v>
      </c>
      <c r="H712" s="208">
        <v>9625</v>
      </c>
    </row>
    <row r="713" spans="1:8" ht="14.3">
      <c r="A713" s="207" t="s">
        <v>485</v>
      </c>
      <c r="B713" s="207" t="s">
        <v>445</v>
      </c>
      <c r="C713" s="207" t="s">
        <v>584</v>
      </c>
      <c r="D713" s="207" t="s">
        <v>446</v>
      </c>
      <c r="E713" s="207" t="s">
        <v>742</v>
      </c>
      <c r="F713" s="260" t="s">
        <v>484</v>
      </c>
      <c r="G713" s="208">
        <v>10679</v>
      </c>
      <c r="H713" s="208">
        <v>9625</v>
      </c>
    </row>
    <row r="714" spans="1:8" ht="28.55">
      <c r="A714" s="207" t="s">
        <v>743</v>
      </c>
      <c r="B714" s="207" t="s">
        <v>445</v>
      </c>
      <c r="C714" s="207" t="s">
        <v>584</v>
      </c>
      <c r="D714" s="207" t="s">
        <v>446</v>
      </c>
      <c r="E714" s="207" t="s">
        <v>742</v>
      </c>
      <c r="F714" s="260" t="s">
        <v>741</v>
      </c>
      <c r="G714" s="208">
        <v>10679</v>
      </c>
      <c r="H714" s="208">
        <v>9625</v>
      </c>
    </row>
    <row r="715" spans="1:8" ht="42.85">
      <c r="A715" s="207" t="s">
        <v>740</v>
      </c>
      <c r="B715" s="207" t="s">
        <v>445</v>
      </c>
      <c r="C715" s="207" t="s">
        <v>584</v>
      </c>
      <c r="D715" s="207" t="s">
        <v>446</v>
      </c>
      <c r="E715" s="207" t="s">
        <v>739</v>
      </c>
      <c r="F715" s="260"/>
      <c r="G715" s="208">
        <v>53217</v>
      </c>
      <c r="H715" s="208">
        <v>73685</v>
      </c>
    </row>
    <row r="716" spans="1:8" ht="57.1">
      <c r="A716" s="207" t="s">
        <v>1300</v>
      </c>
      <c r="B716" s="207" t="s">
        <v>445</v>
      </c>
      <c r="C716" s="207" t="s">
        <v>584</v>
      </c>
      <c r="D716" s="207" t="s">
        <v>446</v>
      </c>
      <c r="E716" s="207" t="s">
        <v>738</v>
      </c>
      <c r="F716" s="260"/>
      <c r="G716" s="208">
        <v>53217</v>
      </c>
      <c r="H716" s="208">
        <v>73685</v>
      </c>
    </row>
    <row r="717" spans="1:8" ht="57.1">
      <c r="A717" s="207" t="s">
        <v>737</v>
      </c>
      <c r="B717" s="207" t="s">
        <v>445</v>
      </c>
      <c r="C717" s="207" t="s">
        <v>584</v>
      </c>
      <c r="D717" s="207" t="s">
        <v>446</v>
      </c>
      <c r="E717" s="207" t="s">
        <v>734</v>
      </c>
      <c r="F717" s="260"/>
      <c r="G717" s="208">
        <v>53217</v>
      </c>
      <c r="H717" s="208">
        <v>73685</v>
      </c>
    </row>
    <row r="718" spans="1:8" ht="28.55">
      <c r="A718" s="207" t="s">
        <v>1252</v>
      </c>
      <c r="B718" s="207" t="s">
        <v>445</v>
      </c>
      <c r="C718" s="207" t="s">
        <v>584</v>
      </c>
      <c r="D718" s="207" t="s">
        <v>446</v>
      </c>
      <c r="E718" s="207" t="s">
        <v>734</v>
      </c>
      <c r="F718" s="260" t="s">
        <v>736</v>
      </c>
      <c r="G718" s="208">
        <v>53217</v>
      </c>
      <c r="H718" s="208">
        <v>73685</v>
      </c>
    </row>
    <row r="719" spans="1:8" ht="14.3">
      <c r="A719" s="207" t="s">
        <v>735</v>
      </c>
      <c r="B719" s="207" t="s">
        <v>445</v>
      </c>
      <c r="C719" s="207" t="s">
        <v>584</v>
      </c>
      <c r="D719" s="207" t="s">
        <v>446</v>
      </c>
      <c r="E719" s="207" t="s">
        <v>734</v>
      </c>
      <c r="F719" s="260" t="s">
        <v>733</v>
      </c>
      <c r="G719" s="208">
        <v>53217</v>
      </c>
      <c r="H719" s="208">
        <v>73685</v>
      </c>
    </row>
    <row r="720" spans="1:8" ht="14.3">
      <c r="A720" s="207" t="s">
        <v>732</v>
      </c>
      <c r="B720" s="207" t="s">
        <v>445</v>
      </c>
      <c r="C720" s="207" t="s">
        <v>584</v>
      </c>
      <c r="D720" s="207" t="s">
        <v>666</v>
      </c>
      <c r="E720" s="207"/>
      <c r="F720" s="260"/>
      <c r="G720" s="208">
        <v>200</v>
      </c>
      <c r="H720" s="208">
        <v>200</v>
      </c>
    </row>
    <row r="721" spans="1:8" ht="14.3">
      <c r="A721" s="207" t="s">
        <v>500</v>
      </c>
      <c r="B721" s="207" t="s">
        <v>445</v>
      </c>
      <c r="C721" s="207" t="s">
        <v>584</v>
      </c>
      <c r="D721" s="207" t="s">
        <v>666</v>
      </c>
      <c r="E721" s="207" t="s">
        <v>499</v>
      </c>
      <c r="F721" s="260"/>
      <c r="G721" s="208">
        <v>200</v>
      </c>
      <c r="H721" s="208">
        <v>200</v>
      </c>
    </row>
    <row r="722" spans="1:8" ht="28.55">
      <c r="A722" s="207" t="s">
        <v>731</v>
      </c>
      <c r="B722" s="207" t="s">
        <v>445</v>
      </c>
      <c r="C722" s="207" t="s">
        <v>584</v>
      </c>
      <c r="D722" s="207" t="s">
        <v>666</v>
      </c>
      <c r="E722" s="207" t="s">
        <v>730</v>
      </c>
      <c r="F722" s="260"/>
      <c r="G722" s="208">
        <v>200</v>
      </c>
      <c r="H722" s="208">
        <v>200</v>
      </c>
    </row>
    <row r="723" spans="1:8" ht="28.55">
      <c r="A723" s="207" t="s">
        <v>729</v>
      </c>
      <c r="B723" s="207" t="s">
        <v>445</v>
      </c>
      <c r="C723" s="207" t="s">
        <v>584</v>
      </c>
      <c r="D723" s="207" t="s">
        <v>666</v>
      </c>
      <c r="E723" s="207" t="s">
        <v>728</v>
      </c>
      <c r="F723" s="260"/>
      <c r="G723" s="208">
        <v>200</v>
      </c>
      <c r="H723" s="208">
        <v>200</v>
      </c>
    </row>
    <row r="724" spans="1:8" ht="28.55">
      <c r="A724" s="207" t="s">
        <v>1301</v>
      </c>
      <c r="B724" s="207" t="s">
        <v>445</v>
      </c>
      <c r="C724" s="207" t="s">
        <v>584</v>
      </c>
      <c r="D724" s="207" t="s">
        <v>666</v>
      </c>
      <c r="E724" s="207" t="s">
        <v>1302</v>
      </c>
      <c r="F724" s="260"/>
      <c r="G724" s="208">
        <v>200</v>
      </c>
      <c r="H724" s="208">
        <v>200</v>
      </c>
    </row>
    <row r="725" spans="1:8" ht="28.55">
      <c r="A725" s="207" t="s">
        <v>479</v>
      </c>
      <c r="B725" s="207" t="s">
        <v>445</v>
      </c>
      <c r="C725" s="207" t="s">
        <v>584</v>
      </c>
      <c r="D725" s="207" t="s">
        <v>666</v>
      </c>
      <c r="E725" s="207" t="s">
        <v>1302</v>
      </c>
      <c r="F725" s="260" t="s">
        <v>458</v>
      </c>
      <c r="G725" s="208">
        <v>200</v>
      </c>
      <c r="H725" s="208">
        <v>200</v>
      </c>
    </row>
    <row r="726" spans="1:8" s="193" customFormat="1" ht="28.55">
      <c r="A726" s="207" t="s">
        <v>629</v>
      </c>
      <c r="B726" s="207" t="s">
        <v>445</v>
      </c>
      <c r="C726" s="207" t="s">
        <v>584</v>
      </c>
      <c r="D726" s="207" t="s">
        <v>666</v>
      </c>
      <c r="E726" s="207" t="s">
        <v>1302</v>
      </c>
      <c r="F726" s="260" t="s">
        <v>628</v>
      </c>
      <c r="G726" s="208">
        <v>200</v>
      </c>
      <c r="H726" s="208">
        <v>200</v>
      </c>
    </row>
    <row r="727" spans="1:8" s="193" customFormat="1" ht="14.3">
      <c r="A727" s="200" t="s">
        <v>511</v>
      </c>
      <c r="B727" s="200" t="s">
        <v>445</v>
      </c>
      <c r="C727" s="200" t="s">
        <v>468</v>
      </c>
      <c r="D727" s="200"/>
      <c r="E727" s="200"/>
      <c r="F727" s="258"/>
      <c r="G727" s="208">
        <f t="shared" ref="G727:G733" si="0">G728</f>
        <v>140000</v>
      </c>
      <c r="H727" s="208">
        <v>0</v>
      </c>
    </row>
    <row r="728" spans="1:8" s="193" customFormat="1" ht="14.3">
      <c r="A728" s="200" t="s">
        <v>510</v>
      </c>
      <c r="B728" s="200" t="s">
        <v>445</v>
      </c>
      <c r="C728" s="200" t="s">
        <v>468</v>
      </c>
      <c r="D728" s="200" t="s">
        <v>437</v>
      </c>
      <c r="E728" s="200"/>
      <c r="F728" s="258"/>
      <c r="G728" s="208">
        <f t="shared" si="0"/>
        <v>140000</v>
      </c>
      <c r="H728" s="208">
        <v>0</v>
      </c>
    </row>
    <row r="729" spans="1:8" s="193" customFormat="1" ht="28.55">
      <c r="A729" s="200" t="s">
        <v>812</v>
      </c>
      <c r="B729" s="200" t="s">
        <v>445</v>
      </c>
      <c r="C729" s="200" t="s">
        <v>468</v>
      </c>
      <c r="D729" s="200" t="s">
        <v>437</v>
      </c>
      <c r="E729" s="200" t="s">
        <v>811</v>
      </c>
      <c r="F729" s="258"/>
      <c r="G729" s="208">
        <f t="shared" si="0"/>
        <v>140000</v>
      </c>
      <c r="H729" s="208">
        <v>0</v>
      </c>
    </row>
    <row r="730" spans="1:8" s="193" customFormat="1" ht="28.55">
      <c r="A730" s="200" t="s">
        <v>1134</v>
      </c>
      <c r="B730" s="200" t="s">
        <v>445</v>
      </c>
      <c r="C730" s="200" t="s">
        <v>468</v>
      </c>
      <c r="D730" s="200" t="s">
        <v>437</v>
      </c>
      <c r="E730" s="200" t="s">
        <v>1135</v>
      </c>
      <c r="F730" s="258"/>
      <c r="G730" s="208">
        <f t="shared" si="0"/>
        <v>140000</v>
      </c>
      <c r="H730" s="208">
        <v>0</v>
      </c>
    </row>
    <row r="731" spans="1:8" s="193" customFormat="1" ht="28.55">
      <c r="A731" s="200" t="s">
        <v>1136</v>
      </c>
      <c r="B731" s="200" t="s">
        <v>445</v>
      </c>
      <c r="C731" s="200" t="s">
        <v>468</v>
      </c>
      <c r="D731" s="200" t="s">
        <v>437</v>
      </c>
      <c r="E731" s="200" t="s">
        <v>1137</v>
      </c>
      <c r="F731" s="258"/>
      <c r="G731" s="208">
        <f t="shared" si="0"/>
        <v>140000</v>
      </c>
      <c r="H731" s="208">
        <v>0</v>
      </c>
    </row>
    <row r="732" spans="1:8" s="193" customFormat="1" ht="28.55">
      <c r="A732" s="200" t="s">
        <v>1138</v>
      </c>
      <c r="B732" s="200" t="s">
        <v>445</v>
      </c>
      <c r="C732" s="200" t="s">
        <v>468</v>
      </c>
      <c r="D732" s="200" t="s">
        <v>437</v>
      </c>
      <c r="E732" s="200" t="s">
        <v>1139</v>
      </c>
      <c r="F732" s="258"/>
      <c r="G732" s="208">
        <f t="shared" si="0"/>
        <v>140000</v>
      </c>
      <c r="H732" s="208">
        <v>0</v>
      </c>
    </row>
    <row r="733" spans="1:8" s="193" customFormat="1" ht="28.55">
      <c r="A733" s="200" t="s">
        <v>1252</v>
      </c>
      <c r="B733" s="200" t="s">
        <v>445</v>
      </c>
      <c r="C733" s="200" t="s">
        <v>468</v>
      </c>
      <c r="D733" s="200" t="s">
        <v>437</v>
      </c>
      <c r="E733" s="200" t="s">
        <v>1139</v>
      </c>
      <c r="F733" s="258" t="s">
        <v>736</v>
      </c>
      <c r="G733" s="208">
        <f t="shared" si="0"/>
        <v>140000</v>
      </c>
      <c r="H733" s="208">
        <v>0</v>
      </c>
    </row>
    <row r="734" spans="1:8" s="193" customFormat="1" ht="14.3">
      <c r="A734" s="200" t="s">
        <v>735</v>
      </c>
      <c r="B734" s="200" t="s">
        <v>445</v>
      </c>
      <c r="C734" s="200" t="s">
        <v>468</v>
      </c>
      <c r="D734" s="200" t="s">
        <v>437</v>
      </c>
      <c r="E734" s="200" t="s">
        <v>1139</v>
      </c>
      <c r="F734" s="258" t="s">
        <v>733</v>
      </c>
      <c r="G734" s="208">
        <f>140000</f>
        <v>140000</v>
      </c>
      <c r="H734" s="208">
        <v>0</v>
      </c>
    </row>
    <row r="735" spans="1:8" s="193" customFormat="1" ht="14.3">
      <c r="A735" s="207" t="s">
        <v>727</v>
      </c>
      <c r="B735" s="207" t="s">
        <v>445</v>
      </c>
      <c r="C735" s="207" t="s">
        <v>703</v>
      </c>
      <c r="D735" s="207"/>
      <c r="E735" s="207"/>
      <c r="F735" s="260"/>
      <c r="G735" s="208">
        <v>135332.5</v>
      </c>
      <c r="H735" s="208">
        <v>135332.5</v>
      </c>
    </row>
    <row r="736" spans="1:8" ht="14.3">
      <c r="A736" s="207" t="s">
        <v>726</v>
      </c>
      <c r="B736" s="207" t="s">
        <v>445</v>
      </c>
      <c r="C736" s="207" t="s">
        <v>703</v>
      </c>
      <c r="D736" s="207" t="s">
        <v>437</v>
      </c>
      <c r="E736" s="207"/>
      <c r="F736" s="260"/>
      <c r="G736" s="208">
        <v>39384.9</v>
      </c>
      <c r="H736" s="208">
        <v>39384.9</v>
      </c>
    </row>
    <row r="737" spans="1:8" ht="42.85">
      <c r="A737" s="207" t="s">
        <v>519</v>
      </c>
      <c r="B737" s="207" t="s">
        <v>445</v>
      </c>
      <c r="C737" s="207" t="s">
        <v>703</v>
      </c>
      <c r="D737" s="207" t="s">
        <v>437</v>
      </c>
      <c r="E737" s="207" t="s">
        <v>518</v>
      </c>
      <c r="F737" s="260"/>
      <c r="G737" s="208">
        <v>39384.9</v>
      </c>
      <c r="H737" s="208">
        <v>39384.9</v>
      </c>
    </row>
    <row r="738" spans="1:8" ht="42.85">
      <c r="A738" s="207" t="s">
        <v>723</v>
      </c>
      <c r="B738" s="207" t="s">
        <v>445</v>
      </c>
      <c r="C738" s="207" t="s">
        <v>703</v>
      </c>
      <c r="D738" s="207" t="s">
        <v>437</v>
      </c>
      <c r="E738" s="207" t="s">
        <v>722</v>
      </c>
      <c r="F738" s="260"/>
      <c r="G738" s="208">
        <v>39384.9</v>
      </c>
      <c r="H738" s="208">
        <v>39384.9</v>
      </c>
    </row>
    <row r="739" spans="1:8" ht="42.85">
      <c r="A739" s="207" t="s">
        <v>721</v>
      </c>
      <c r="B739" s="207" t="s">
        <v>445</v>
      </c>
      <c r="C739" s="207" t="s">
        <v>703</v>
      </c>
      <c r="D739" s="207" t="s">
        <v>437</v>
      </c>
      <c r="E739" s="207" t="s">
        <v>720</v>
      </c>
      <c r="F739" s="260"/>
      <c r="G739" s="208">
        <v>39384.9</v>
      </c>
      <c r="H739" s="208">
        <v>39384.9</v>
      </c>
    </row>
    <row r="740" spans="1:8" ht="128.44999999999999">
      <c r="A740" s="207" t="s">
        <v>719</v>
      </c>
      <c r="B740" s="207" t="s">
        <v>445</v>
      </c>
      <c r="C740" s="207" t="s">
        <v>703</v>
      </c>
      <c r="D740" s="207" t="s">
        <v>437</v>
      </c>
      <c r="E740" s="207" t="s">
        <v>718</v>
      </c>
      <c r="F740" s="260"/>
      <c r="G740" s="208">
        <v>884</v>
      </c>
      <c r="H740" s="208">
        <v>884</v>
      </c>
    </row>
    <row r="741" spans="1:8" ht="28.55">
      <c r="A741" s="207" t="s">
        <v>1195</v>
      </c>
      <c r="B741" s="207" t="s">
        <v>445</v>
      </c>
      <c r="C741" s="207" t="s">
        <v>703</v>
      </c>
      <c r="D741" s="207" t="s">
        <v>437</v>
      </c>
      <c r="E741" s="207" t="s">
        <v>718</v>
      </c>
      <c r="F741" s="260" t="s">
        <v>471</v>
      </c>
      <c r="G741" s="208">
        <v>884</v>
      </c>
      <c r="H741" s="208">
        <v>884</v>
      </c>
    </row>
    <row r="742" spans="1:8" ht="28.55">
      <c r="A742" s="207" t="s">
        <v>470</v>
      </c>
      <c r="B742" s="207" t="s">
        <v>445</v>
      </c>
      <c r="C742" s="207" t="s">
        <v>703</v>
      </c>
      <c r="D742" s="207" t="s">
        <v>437</v>
      </c>
      <c r="E742" s="207" t="s">
        <v>718</v>
      </c>
      <c r="F742" s="260" t="s">
        <v>466</v>
      </c>
      <c r="G742" s="208">
        <v>884</v>
      </c>
      <c r="H742" s="208">
        <v>884</v>
      </c>
    </row>
    <row r="743" spans="1:8" ht="128.44999999999999">
      <c r="A743" s="207" t="s">
        <v>717</v>
      </c>
      <c r="B743" s="207" t="s">
        <v>445</v>
      </c>
      <c r="C743" s="207" t="s">
        <v>703</v>
      </c>
      <c r="D743" s="207" t="s">
        <v>437</v>
      </c>
      <c r="E743" s="207" t="s">
        <v>716</v>
      </c>
      <c r="F743" s="260"/>
      <c r="G743" s="208">
        <v>38500.9</v>
      </c>
      <c r="H743" s="208">
        <v>38500.9</v>
      </c>
    </row>
    <row r="744" spans="1:8" ht="28.55">
      <c r="A744" s="207" t="s">
        <v>479</v>
      </c>
      <c r="B744" s="207" t="s">
        <v>445</v>
      </c>
      <c r="C744" s="207" t="s">
        <v>703</v>
      </c>
      <c r="D744" s="207" t="s">
        <v>437</v>
      </c>
      <c r="E744" s="207" t="s">
        <v>716</v>
      </c>
      <c r="F744" s="260" t="s">
        <v>458</v>
      </c>
      <c r="G744" s="208">
        <v>38500.9</v>
      </c>
      <c r="H744" s="208">
        <v>38500.9</v>
      </c>
    </row>
    <row r="745" spans="1:8" ht="14.3">
      <c r="A745" s="207" t="s">
        <v>478</v>
      </c>
      <c r="B745" s="207" t="s">
        <v>445</v>
      </c>
      <c r="C745" s="207" t="s">
        <v>703</v>
      </c>
      <c r="D745" s="207" t="s">
        <v>437</v>
      </c>
      <c r="E745" s="207" t="s">
        <v>716</v>
      </c>
      <c r="F745" s="260" t="s">
        <v>476</v>
      </c>
      <c r="G745" s="208">
        <v>38500.9</v>
      </c>
      <c r="H745" s="208">
        <v>38500.9</v>
      </c>
    </row>
    <row r="746" spans="1:8" ht="14.3">
      <c r="A746" s="207" t="s">
        <v>725</v>
      </c>
      <c r="B746" s="207" t="s">
        <v>445</v>
      </c>
      <c r="C746" s="207" t="s">
        <v>703</v>
      </c>
      <c r="D746" s="207" t="s">
        <v>441</v>
      </c>
      <c r="E746" s="207"/>
      <c r="F746" s="260"/>
      <c r="G746" s="208">
        <v>26159.4</v>
      </c>
      <c r="H746" s="208">
        <v>26159.4</v>
      </c>
    </row>
    <row r="747" spans="1:8" ht="42.85">
      <c r="A747" s="207" t="s">
        <v>519</v>
      </c>
      <c r="B747" s="207" t="s">
        <v>445</v>
      </c>
      <c r="C747" s="207" t="s">
        <v>703</v>
      </c>
      <c r="D747" s="207" t="s">
        <v>441</v>
      </c>
      <c r="E747" s="207" t="s">
        <v>518</v>
      </c>
      <c r="F747" s="260"/>
      <c r="G747" s="208">
        <v>26159.4</v>
      </c>
      <c r="H747" s="208">
        <v>26159.4</v>
      </c>
    </row>
    <row r="748" spans="1:8" ht="42.85">
      <c r="A748" s="207" t="s">
        <v>723</v>
      </c>
      <c r="B748" s="207" t="s">
        <v>445</v>
      </c>
      <c r="C748" s="207" t="s">
        <v>703</v>
      </c>
      <c r="D748" s="207" t="s">
        <v>441</v>
      </c>
      <c r="E748" s="207" t="s">
        <v>722</v>
      </c>
      <c r="F748" s="260"/>
      <c r="G748" s="208">
        <v>26159.4</v>
      </c>
      <c r="H748" s="208">
        <v>26159.4</v>
      </c>
    </row>
    <row r="749" spans="1:8" ht="42.85">
      <c r="A749" s="207" t="s">
        <v>721</v>
      </c>
      <c r="B749" s="207" t="s">
        <v>445</v>
      </c>
      <c r="C749" s="207" t="s">
        <v>703</v>
      </c>
      <c r="D749" s="207" t="s">
        <v>441</v>
      </c>
      <c r="E749" s="207" t="s">
        <v>720</v>
      </c>
      <c r="F749" s="260"/>
      <c r="G749" s="208">
        <v>26159.4</v>
      </c>
      <c r="H749" s="208">
        <v>26159.4</v>
      </c>
    </row>
    <row r="750" spans="1:8" ht="128.44999999999999">
      <c r="A750" s="207" t="s">
        <v>719</v>
      </c>
      <c r="B750" s="207" t="s">
        <v>445</v>
      </c>
      <c r="C750" s="207" t="s">
        <v>703</v>
      </c>
      <c r="D750" s="207" t="s">
        <v>441</v>
      </c>
      <c r="E750" s="207" t="s">
        <v>718</v>
      </c>
      <c r="F750" s="260"/>
      <c r="G750" s="208">
        <v>26159.4</v>
      </c>
      <c r="H750" s="208">
        <v>26159.4</v>
      </c>
    </row>
    <row r="751" spans="1:8" ht="28.55">
      <c r="A751" s="207" t="s">
        <v>1195</v>
      </c>
      <c r="B751" s="207" t="s">
        <v>445</v>
      </c>
      <c r="C751" s="207" t="s">
        <v>703</v>
      </c>
      <c r="D751" s="207" t="s">
        <v>441</v>
      </c>
      <c r="E751" s="207" t="s">
        <v>718</v>
      </c>
      <c r="F751" s="260" t="s">
        <v>471</v>
      </c>
      <c r="G751" s="208">
        <v>26159.4</v>
      </c>
      <c r="H751" s="208">
        <v>26159.4</v>
      </c>
    </row>
    <row r="752" spans="1:8" ht="28.55">
      <c r="A752" s="207" t="s">
        <v>470</v>
      </c>
      <c r="B752" s="207" t="s">
        <v>445</v>
      </c>
      <c r="C752" s="207" t="s">
        <v>703</v>
      </c>
      <c r="D752" s="207" t="s">
        <v>441</v>
      </c>
      <c r="E752" s="207" t="s">
        <v>718</v>
      </c>
      <c r="F752" s="260" t="s">
        <v>466</v>
      </c>
      <c r="G752" s="208">
        <v>26159.4</v>
      </c>
      <c r="H752" s="208">
        <v>26159.4</v>
      </c>
    </row>
    <row r="753" spans="1:8" ht="14.3">
      <c r="A753" s="207" t="s">
        <v>724</v>
      </c>
      <c r="B753" s="207" t="s">
        <v>445</v>
      </c>
      <c r="C753" s="207" t="s">
        <v>703</v>
      </c>
      <c r="D753" s="207" t="s">
        <v>446</v>
      </c>
      <c r="E753" s="207"/>
      <c r="F753" s="260"/>
      <c r="G753" s="208">
        <v>69788.2</v>
      </c>
      <c r="H753" s="208">
        <v>69788.2</v>
      </c>
    </row>
    <row r="754" spans="1:8" ht="42.85">
      <c r="A754" s="207" t="s">
        <v>519</v>
      </c>
      <c r="B754" s="207" t="s">
        <v>445</v>
      </c>
      <c r="C754" s="207" t="s">
        <v>703</v>
      </c>
      <c r="D754" s="207" t="s">
        <v>446</v>
      </c>
      <c r="E754" s="207" t="s">
        <v>518</v>
      </c>
      <c r="F754" s="260"/>
      <c r="G754" s="208">
        <v>69788.2</v>
      </c>
      <c r="H754" s="208">
        <v>69788.2</v>
      </c>
    </row>
    <row r="755" spans="1:8" ht="42.85">
      <c r="A755" s="207" t="s">
        <v>723</v>
      </c>
      <c r="B755" s="207" t="s">
        <v>445</v>
      </c>
      <c r="C755" s="207" t="s">
        <v>703</v>
      </c>
      <c r="D755" s="207" t="s">
        <v>446</v>
      </c>
      <c r="E755" s="207" t="s">
        <v>722</v>
      </c>
      <c r="F755" s="260"/>
      <c r="G755" s="208">
        <v>69788.2</v>
      </c>
      <c r="H755" s="208">
        <v>69788.2</v>
      </c>
    </row>
    <row r="756" spans="1:8" ht="42.85">
      <c r="A756" s="207" t="s">
        <v>721</v>
      </c>
      <c r="B756" s="207" t="s">
        <v>445</v>
      </c>
      <c r="C756" s="207" t="s">
        <v>703</v>
      </c>
      <c r="D756" s="207" t="s">
        <v>446</v>
      </c>
      <c r="E756" s="207" t="s">
        <v>720</v>
      </c>
      <c r="F756" s="260"/>
      <c r="G756" s="208">
        <v>65415.4</v>
      </c>
      <c r="H756" s="208">
        <v>65415.4</v>
      </c>
    </row>
    <row r="757" spans="1:8" ht="128.44999999999999">
      <c r="A757" s="207" t="s">
        <v>719</v>
      </c>
      <c r="B757" s="207" t="s">
        <v>445</v>
      </c>
      <c r="C757" s="207" t="s">
        <v>703</v>
      </c>
      <c r="D757" s="207" t="s">
        <v>446</v>
      </c>
      <c r="E757" s="207" t="s">
        <v>718</v>
      </c>
      <c r="F757" s="260"/>
      <c r="G757" s="208">
        <v>1517</v>
      </c>
      <c r="H757" s="208">
        <v>1517</v>
      </c>
    </row>
    <row r="758" spans="1:8" ht="28.55">
      <c r="A758" s="207" t="s">
        <v>1195</v>
      </c>
      <c r="B758" s="207" t="s">
        <v>445</v>
      </c>
      <c r="C758" s="207" t="s">
        <v>703</v>
      </c>
      <c r="D758" s="207" t="s">
        <v>446</v>
      </c>
      <c r="E758" s="207" t="s">
        <v>718</v>
      </c>
      <c r="F758" s="260" t="s">
        <v>471</v>
      </c>
      <c r="G758" s="208">
        <v>1517</v>
      </c>
      <c r="H758" s="208">
        <v>1517</v>
      </c>
    </row>
    <row r="759" spans="1:8" ht="28.55">
      <c r="A759" s="207" t="s">
        <v>470</v>
      </c>
      <c r="B759" s="207" t="s">
        <v>445</v>
      </c>
      <c r="C759" s="207" t="s">
        <v>703</v>
      </c>
      <c r="D759" s="207" t="s">
        <v>446</v>
      </c>
      <c r="E759" s="207" t="s">
        <v>718</v>
      </c>
      <c r="F759" s="260" t="s">
        <v>466</v>
      </c>
      <c r="G759" s="208">
        <v>1517</v>
      </c>
      <c r="H759" s="208">
        <v>1517</v>
      </c>
    </row>
    <row r="760" spans="1:8" ht="128.44999999999999">
      <c r="A760" s="207" t="s">
        <v>717</v>
      </c>
      <c r="B760" s="207" t="s">
        <v>445</v>
      </c>
      <c r="C760" s="207" t="s">
        <v>703</v>
      </c>
      <c r="D760" s="207" t="s">
        <v>446</v>
      </c>
      <c r="E760" s="207" t="s">
        <v>716</v>
      </c>
      <c r="F760" s="260"/>
      <c r="G760" s="208">
        <v>4445.5</v>
      </c>
      <c r="H760" s="208">
        <v>4445.5</v>
      </c>
    </row>
    <row r="761" spans="1:8" ht="28.55">
      <c r="A761" s="207" t="s">
        <v>479</v>
      </c>
      <c r="B761" s="207" t="s">
        <v>445</v>
      </c>
      <c r="C761" s="207" t="s">
        <v>703</v>
      </c>
      <c r="D761" s="207" t="s">
        <v>446</v>
      </c>
      <c r="E761" s="207" t="s">
        <v>716</v>
      </c>
      <c r="F761" s="260" t="s">
        <v>458</v>
      </c>
      <c r="G761" s="208">
        <v>4445.5</v>
      </c>
      <c r="H761" s="208">
        <v>4445.5</v>
      </c>
    </row>
    <row r="762" spans="1:8" ht="14.3">
      <c r="A762" s="207" t="s">
        <v>478</v>
      </c>
      <c r="B762" s="207" t="s">
        <v>445</v>
      </c>
      <c r="C762" s="207" t="s">
        <v>703</v>
      </c>
      <c r="D762" s="207" t="s">
        <v>446</v>
      </c>
      <c r="E762" s="207" t="s">
        <v>716</v>
      </c>
      <c r="F762" s="260" t="s">
        <v>476</v>
      </c>
      <c r="G762" s="208">
        <v>4445.5</v>
      </c>
      <c r="H762" s="208">
        <v>4445.5</v>
      </c>
    </row>
    <row r="763" spans="1:8" ht="42.85">
      <c r="A763" s="207" t="s">
        <v>1305</v>
      </c>
      <c r="B763" s="207" t="s">
        <v>445</v>
      </c>
      <c r="C763" s="207" t="s">
        <v>703</v>
      </c>
      <c r="D763" s="207" t="s">
        <v>446</v>
      </c>
      <c r="E763" s="207" t="s">
        <v>1306</v>
      </c>
      <c r="F763" s="260"/>
      <c r="G763" s="208">
        <v>59452.9</v>
      </c>
      <c r="H763" s="208">
        <v>59452.9</v>
      </c>
    </row>
    <row r="764" spans="1:8" ht="28.55">
      <c r="A764" s="207" t="s">
        <v>479</v>
      </c>
      <c r="B764" s="207" t="s">
        <v>445</v>
      </c>
      <c r="C764" s="207" t="s">
        <v>703</v>
      </c>
      <c r="D764" s="207" t="s">
        <v>446</v>
      </c>
      <c r="E764" s="207" t="s">
        <v>1306</v>
      </c>
      <c r="F764" s="260" t="s">
        <v>458</v>
      </c>
      <c r="G764" s="208">
        <v>59452.9</v>
      </c>
      <c r="H764" s="208">
        <v>59452.9</v>
      </c>
    </row>
    <row r="765" spans="1:8" ht="14.3">
      <c r="A765" s="207" t="s">
        <v>478</v>
      </c>
      <c r="B765" s="207" t="s">
        <v>445</v>
      </c>
      <c r="C765" s="207" t="s">
        <v>703</v>
      </c>
      <c r="D765" s="207" t="s">
        <v>446</v>
      </c>
      <c r="E765" s="207" t="s">
        <v>1306</v>
      </c>
      <c r="F765" s="260" t="s">
        <v>476</v>
      </c>
      <c r="G765" s="208">
        <v>59452.9</v>
      </c>
      <c r="H765" s="208">
        <v>59452.9</v>
      </c>
    </row>
    <row r="766" spans="1:8" ht="85.65">
      <c r="A766" s="207" t="s">
        <v>1307</v>
      </c>
      <c r="B766" s="207" t="s">
        <v>445</v>
      </c>
      <c r="C766" s="207" t="s">
        <v>703</v>
      </c>
      <c r="D766" s="207" t="s">
        <v>446</v>
      </c>
      <c r="E766" s="207" t="s">
        <v>1308</v>
      </c>
      <c r="F766" s="260"/>
      <c r="G766" s="208">
        <v>287.8</v>
      </c>
      <c r="H766" s="208">
        <v>287.8</v>
      </c>
    </row>
    <row r="767" spans="1:8" ht="128.44999999999999">
      <c r="A767" s="207" t="s">
        <v>719</v>
      </c>
      <c r="B767" s="207" t="s">
        <v>445</v>
      </c>
      <c r="C767" s="207" t="s">
        <v>703</v>
      </c>
      <c r="D767" s="207" t="s">
        <v>446</v>
      </c>
      <c r="E767" s="207" t="s">
        <v>1309</v>
      </c>
      <c r="F767" s="260"/>
      <c r="G767" s="208">
        <v>287.8</v>
      </c>
      <c r="H767" s="208">
        <v>287.8</v>
      </c>
    </row>
    <row r="768" spans="1:8" ht="28.55">
      <c r="A768" s="207" t="s">
        <v>1195</v>
      </c>
      <c r="B768" s="207" t="s">
        <v>445</v>
      </c>
      <c r="C768" s="207" t="s">
        <v>703</v>
      </c>
      <c r="D768" s="207" t="s">
        <v>446</v>
      </c>
      <c r="E768" s="207" t="s">
        <v>1309</v>
      </c>
      <c r="F768" s="260" t="s">
        <v>471</v>
      </c>
      <c r="G768" s="208">
        <v>287.8</v>
      </c>
      <c r="H768" s="208">
        <v>287.8</v>
      </c>
    </row>
    <row r="769" spans="1:8" ht="28.55">
      <c r="A769" s="207" t="s">
        <v>470</v>
      </c>
      <c r="B769" s="207" t="s">
        <v>445</v>
      </c>
      <c r="C769" s="207" t="s">
        <v>703</v>
      </c>
      <c r="D769" s="207" t="s">
        <v>446</v>
      </c>
      <c r="E769" s="207" t="s">
        <v>1309</v>
      </c>
      <c r="F769" s="260" t="s">
        <v>466</v>
      </c>
      <c r="G769" s="208">
        <v>287.8</v>
      </c>
      <c r="H769" s="208">
        <v>287.8</v>
      </c>
    </row>
    <row r="770" spans="1:8" ht="28.55">
      <c r="A770" s="207" t="s">
        <v>715</v>
      </c>
      <c r="B770" s="207" t="s">
        <v>445</v>
      </c>
      <c r="C770" s="207" t="s">
        <v>703</v>
      </c>
      <c r="D770" s="207" t="s">
        <v>446</v>
      </c>
      <c r="E770" s="207" t="s">
        <v>714</v>
      </c>
      <c r="F770" s="260"/>
      <c r="G770" s="208">
        <v>4085</v>
      </c>
      <c r="H770" s="208">
        <v>4085</v>
      </c>
    </row>
    <row r="771" spans="1:8" ht="71.349999999999994">
      <c r="A771" s="207" t="s">
        <v>711</v>
      </c>
      <c r="B771" s="207" t="s">
        <v>445</v>
      </c>
      <c r="C771" s="207" t="s">
        <v>703</v>
      </c>
      <c r="D771" s="207" t="s">
        <v>446</v>
      </c>
      <c r="E771" s="207" t="s">
        <v>710</v>
      </c>
      <c r="F771" s="260"/>
      <c r="G771" s="208">
        <v>1000</v>
      </c>
      <c r="H771" s="208">
        <v>1000</v>
      </c>
    </row>
    <row r="772" spans="1:8" ht="28.55">
      <c r="A772" s="207" t="s">
        <v>1195</v>
      </c>
      <c r="B772" s="207" t="s">
        <v>445</v>
      </c>
      <c r="C772" s="207" t="s">
        <v>703</v>
      </c>
      <c r="D772" s="207" t="s">
        <v>446</v>
      </c>
      <c r="E772" s="207" t="s">
        <v>710</v>
      </c>
      <c r="F772" s="260" t="s">
        <v>471</v>
      </c>
      <c r="G772" s="208">
        <v>1000</v>
      </c>
      <c r="H772" s="208">
        <v>1000</v>
      </c>
    </row>
    <row r="773" spans="1:8" ht="28.55">
      <c r="A773" s="207" t="s">
        <v>470</v>
      </c>
      <c r="B773" s="207" t="s">
        <v>445</v>
      </c>
      <c r="C773" s="207" t="s">
        <v>703</v>
      </c>
      <c r="D773" s="207" t="s">
        <v>446</v>
      </c>
      <c r="E773" s="207" t="s">
        <v>710</v>
      </c>
      <c r="F773" s="260" t="s">
        <v>466</v>
      </c>
      <c r="G773" s="208">
        <v>1000</v>
      </c>
      <c r="H773" s="208">
        <v>1000</v>
      </c>
    </row>
    <row r="774" spans="1:8" ht="71.349999999999994">
      <c r="A774" s="207" t="s">
        <v>1310</v>
      </c>
      <c r="B774" s="207" t="s">
        <v>445</v>
      </c>
      <c r="C774" s="207" t="s">
        <v>703</v>
      </c>
      <c r="D774" s="207" t="s">
        <v>446</v>
      </c>
      <c r="E774" s="207" t="s">
        <v>1311</v>
      </c>
      <c r="F774" s="260"/>
      <c r="G774" s="208">
        <v>1046.3</v>
      </c>
      <c r="H774" s="208">
        <v>1046.3</v>
      </c>
    </row>
    <row r="775" spans="1:8" ht="28.55">
      <c r="A775" s="207" t="s">
        <v>479</v>
      </c>
      <c r="B775" s="207" t="s">
        <v>445</v>
      </c>
      <c r="C775" s="207" t="s">
        <v>703</v>
      </c>
      <c r="D775" s="207" t="s">
        <v>446</v>
      </c>
      <c r="E775" s="207" t="s">
        <v>1311</v>
      </c>
      <c r="F775" s="260" t="s">
        <v>458</v>
      </c>
      <c r="G775" s="208">
        <v>1046.3</v>
      </c>
      <c r="H775" s="208">
        <v>1046.3</v>
      </c>
    </row>
    <row r="776" spans="1:8" ht="14.3">
      <c r="A776" s="207" t="s">
        <v>503</v>
      </c>
      <c r="B776" s="207" t="s">
        <v>445</v>
      </c>
      <c r="C776" s="207" t="s">
        <v>703</v>
      </c>
      <c r="D776" s="207" t="s">
        <v>446</v>
      </c>
      <c r="E776" s="207" t="s">
        <v>1311</v>
      </c>
      <c r="F776" s="260" t="s">
        <v>461</v>
      </c>
      <c r="G776" s="208">
        <v>1046.3</v>
      </c>
      <c r="H776" s="208">
        <v>1046.3</v>
      </c>
    </row>
    <row r="777" spans="1:8" ht="71.349999999999994">
      <c r="A777" s="207" t="s">
        <v>709</v>
      </c>
      <c r="B777" s="207" t="s">
        <v>445</v>
      </c>
      <c r="C777" s="207" t="s">
        <v>703</v>
      </c>
      <c r="D777" s="207" t="s">
        <v>446</v>
      </c>
      <c r="E777" s="207" t="s">
        <v>708</v>
      </c>
      <c r="F777" s="260"/>
      <c r="G777" s="208">
        <v>1788.7</v>
      </c>
      <c r="H777" s="208">
        <v>1788.7</v>
      </c>
    </row>
    <row r="778" spans="1:8" ht="28.55">
      <c r="A778" s="207" t="s">
        <v>479</v>
      </c>
      <c r="B778" s="207" t="s">
        <v>445</v>
      </c>
      <c r="C778" s="207" t="s">
        <v>703</v>
      </c>
      <c r="D778" s="207" t="s">
        <v>446</v>
      </c>
      <c r="E778" s="207" t="s">
        <v>708</v>
      </c>
      <c r="F778" s="260" t="s">
        <v>458</v>
      </c>
      <c r="G778" s="208">
        <v>1788.7</v>
      </c>
      <c r="H778" s="208">
        <v>1788.7</v>
      </c>
    </row>
    <row r="779" spans="1:8" ht="14.3">
      <c r="A779" s="207" t="s">
        <v>478</v>
      </c>
      <c r="B779" s="207" t="s">
        <v>445</v>
      </c>
      <c r="C779" s="207" t="s">
        <v>703</v>
      </c>
      <c r="D779" s="207" t="s">
        <v>446</v>
      </c>
      <c r="E779" s="207" t="s">
        <v>708</v>
      </c>
      <c r="F779" s="260" t="s">
        <v>476</v>
      </c>
      <c r="G779" s="208">
        <v>1788.7</v>
      </c>
      <c r="H779" s="208">
        <v>1788.7</v>
      </c>
    </row>
    <row r="780" spans="1:8" ht="71.349999999999994">
      <c r="A780" s="207" t="s">
        <v>707</v>
      </c>
      <c r="B780" s="207" t="s">
        <v>445</v>
      </c>
      <c r="C780" s="207" t="s">
        <v>703</v>
      </c>
      <c r="D780" s="207" t="s">
        <v>446</v>
      </c>
      <c r="E780" s="207" t="s">
        <v>706</v>
      </c>
      <c r="F780" s="260"/>
      <c r="G780" s="208">
        <v>250</v>
      </c>
      <c r="H780" s="208">
        <v>250</v>
      </c>
    </row>
    <row r="781" spans="1:8" ht="28.55">
      <c r="A781" s="207" t="s">
        <v>1195</v>
      </c>
      <c r="B781" s="207" t="s">
        <v>445</v>
      </c>
      <c r="C781" s="207" t="s">
        <v>703</v>
      </c>
      <c r="D781" s="207" t="s">
        <v>446</v>
      </c>
      <c r="E781" s="207" t="s">
        <v>706</v>
      </c>
      <c r="F781" s="260" t="s">
        <v>471</v>
      </c>
      <c r="G781" s="208">
        <v>250</v>
      </c>
      <c r="H781" s="208">
        <v>250</v>
      </c>
    </row>
    <row r="782" spans="1:8" ht="28.55">
      <c r="A782" s="207" t="s">
        <v>470</v>
      </c>
      <c r="B782" s="207" t="s">
        <v>445</v>
      </c>
      <c r="C782" s="207" t="s">
        <v>703</v>
      </c>
      <c r="D782" s="207" t="s">
        <v>446</v>
      </c>
      <c r="E782" s="207" t="s">
        <v>706</v>
      </c>
      <c r="F782" s="260" t="s">
        <v>466</v>
      </c>
      <c r="G782" s="208">
        <v>250</v>
      </c>
      <c r="H782" s="208">
        <v>250</v>
      </c>
    </row>
    <row r="783" spans="1:8" ht="28.55">
      <c r="A783" s="207" t="s">
        <v>701</v>
      </c>
      <c r="B783" s="207" t="s">
        <v>445</v>
      </c>
      <c r="C783" s="207" t="s">
        <v>523</v>
      </c>
      <c r="D783" s="207"/>
      <c r="E783" s="207"/>
      <c r="F783" s="260"/>
      <c r="G783" s="208">
        <v>118902</v>
      </c>
      <c r="H783" s="208">
        <v>120800</v>
      </c>
    </row>
    <row r="784" spans="1:8" ht="28.55">
      <c r="A784" s="207" t="s">
        <v>700</v>
      </c>
      <c r="B784" s="207" t="s">
        <v>445</v>
      </c>
      <c r="C784" s="207" t="s">
        <v>523</v>
      </c>
      <c r="D784" s="207" t="s">
        <v>437</v>
      </c>
      <c r="E784" s="207"/>
      <c r="F784" s="260"/>
      <c r="G784" s="208">
        <v>118902</v>
      </c>
      <c r="H784" s="208">
        <v>120800</v>
      </c>
    </row>
    <row r="785" spans="1:8" ht="28.55">
      <c r="A785" s="207" t="s">
        <v>535</v>
      </c>
      <c r="B785" s="207" t="s">
        <v>445</v>
      </c>
      <c r="C785" s="207" t="s">
        <v>523</v>
      </c>
      <c r="D785" s="207" t="s">
        <v>437</v>
      </c>
      <c r="E785" s="207" t="s">
        <v>534</v>
      </c>
      <c r="F785" s="260"/>
      <c r="G785" s="208">
        <v>118902</v>
      </c>
      <c r="H785" s="208">
        <v>120800</v>
      </c>
    </row>
    <row r="786" spans="1:8" ht="14.3">
      <c r="A786" s="207" t="s">
        <v>699</v>
      </c>
      <c r="B786" s="207" t="s">
        <v>445</v>
      </c>
      <c r="C786" s="207" t="s">
        <v>523</v>
      </c>
      <c r="D786" s="207" t="s">
        <v>437</v>
      </c>
      <c r="E786" s="207" t="s">
        <v>698</v>
      </c>
      <c r="F786" s="260"/>
      <c r="G786" s="208">
        <v>118902</v>
      </c>
      <c r="H786" s="208">
        <v>120800</v>
      </c>
    </row>
    <row r="787" spans="1:8" ht="14.3">
      <c r="A787" s="207" t="s">
        <v>697</v>
      </c>
      <c r="B787" s="207" t="s">
        <v>445</v>
      </c>
      <c r="C787" s="207" t="s">
        <v>523</v>
      </c>
      <c r="D787" s="207" t="s">
        <v>437</v>
      </c>
      <c r="E787" s="207" t="s">
        <v>696</v>
      </c>
      <c r="F787" s="260"/>
      <c r="G787" s="208">
        <v>118902</v>
      </c>
      <c r="H787" s="208">
        <v>120800</v>
      </c>
    </row>
    <row r="788" spans="1:8" ht="14.3">
      <c r="A788" s="207" t="s">
        <v>694</v>
      </c>
      <c r="B788" s="207" t="s">
        <v>445</v>
      </c>
      <c r="C788" s="207" t="s">
        <v>523</v>
      </c>
      <c r="D788" s="207" t="s">
        <v>437</v>
      </c>
      <c r="E788" s="207" t="s">
        <v>693</v>
      </c>
      <c r="F788" s="260"/>
      <c r="G788" s="208">
        <v>118902</v>
      </c>
      <c r="H788" s="208">
        <v>120800</v>
      </c>
    </row>
    <row r="789" spans="1:8" ht="14.3">
      <c r="A789" s="207" t="s">
        <v>695</v>
      </c>
      <c r="B789" s="207" t="s">
        <v>445</v>
      </c>
      <c r="C789" s="207" t="s">
        <v>523</v>
      </c>
      <c r="D789" s="207" t="s">
        <v>437</v>
      </c>
      <c r="E789" s="207" t="s">
        <v>693</v>
      </c>
      <c r="F789" s="260" t="s">
        <v>443</v>
      </c>
      <c r="G789" s="208">
        <v>118902</v>
      </c>
      <c r="H789" s="208">
        <v>120800</v>
      </c>
    </row>
    <row r="790" spans="1:8" ht="14.3">
      <c r="A790" s="207" t="s">
        <v>694</v>
      </c>
      <c r="B790" s="207" t="s">
        <v>445</v>
      </c>
      <c r="C790" s="207" t="s">
        <v>523</v>
      </c>
      <c r="D790" s="207" t="s">
        <v>437</v>
      </c>
      <c r="E790" s="207" t="s">
        <v>693</v>
      </c>
      <c r="F790" s="260" t="s">
        <v>692</v>
      </c>
      <c r="G790" s="208">
        <v>118902</v>
      </c>
      <c r="H790" s="208">
        <v>120800</v>
      </c>
    </row>
    <row r="791" spans="1:8" ht="28.55">
      <c r="A791" s="205" t="s">
        <v>691</v>
      </c>
      <c r="B791" s="205" t="s">
        <v>686</v>
      </c>
      <c r="C791" s="205"/>
      <c r="D791" s="205"/>
      <c r="E791" s="205"/>
      <c r="F791" s="259"/>
      <c r="G791" s="206">
        <v>18107.3</v>
      </c>
      <c r="H791" s="206">
        <v>18107.3</v>
      </c>
    </row>
    <row r="792" spans="1:8" ht="14.3">
      <c r="A792" s="207" t="s">
        <v>537</v>
      </c>
      <c r="B792" s="207" t="s">
        <v>686</v>
      </c>
      <c r="C792" s="207" t="s">
        <v>437</v>
      </c>
      <c r="D792" s="207"/>
      <c r="E792" s="207"/>
      <c r="F792" s="260"/>
      <c r="G792" s="208">
        <v>18107.3</v>
      </c>
      <c r="H792" s="208">
        <v>18107.3</v>
      </c>
    </row>
    <row r="793" spans="1:8" ht="42.85">
      <c r="A793" s="207" t="s">
        <v>690</v>
      </c>
      <c r="B793" s="207" t="s">
        <v>686</v>
      </c>
      <c r="C793" s="207" t="s">
        <v>437</v>
      </c>
      <c r="D793" s="207" t="s">
        <v>467</v>
      </c>
      <c r="E793" s="207"/>
      <c r="F793" s="260"/>
      <c r="G793" s="208">
        <v>18107.3</v>
      </c>
      <c r="H793" s="208">
        <v>18107.3</v>
      </c>
    </row>
    <row r="794" spans="1:8" ht="28.55">
      <c r="A794" s="207" t="s">
        <v>676</v>
      </c>
      <c r="B794" s="207" t="s">
        <v>686</v>
      </c>
      <c r="C794" s="207" t="s">
        <v>437</v>
      </c>
      <c r="D794" s="207" t="s">
        <v>467</v>
      </c>
      <c r="E794" s="207" t="s">
        <v>675</v>
      </c>
      <c r="F794" s="260"/>
      <c r="G794" s="208">
        <v>18107.3</v>
      </c>
      <c r="H794" s="208">
        <v>18107.3</v>
      </c>
    </row>
    <row r="795" spans="1:8" ht="28.55">
      <c r="A795" s="207" t="s">
        <v>689</v>
      </c>
      <c r="B795" s="207" t="s">
        <v>686</v>
      </c>
      <c r="C795" s="207" t="s">
        <v>437</v>
      </c>
      <c r="D795" s="207" t="s">
        <v>467</v>
      </c>
      <c r="E795" s="207" t="s">
        <v>688</v>
      </c>
      <c r="F795" s="260"/>
      <c r="G795" s="208">
        <v>2825.1</v>
      </c>
      <c r="H795" s="208">
        <v>2825.1</v>
      </c>
    </row>
    <row r="796" spans="1:8" ht="57.1">
      <c r="A796" s="207" t="s">
        <v>1194</v>
      </c>
      <c r="B796" s="207" t="s">
        <v>686</v>
      </c>
      <c r="C796" s="207" t="s">
        <v>437</v>
      </c>
      <c r="D796" s="207" t="s">
        <v>467</v>
      </c>
      <c r="E796" s="207" t="s">
        <v>688</v>
      </c>
      <c r="F796" s="260" t="s">
        <v>488</v>
      </c>
      <c r="G796" s="208">
        <v>2825.1</v>
      </c>
      <c r="H796" s="208">
        <v>2825.1</v>
      </c>
    </row>
    <row r="797" spans="1:8" ht="28.55">
      <c r="A797" s="207" t="s">
        <v>668</v>
      </c>
      <c r="B797" s="207" t="s">
        <v>686</v>
      </c>
      <c r="C797" s="207" t="s">
        <v>437</v>
      </c>
      <c r="D797" s="207" t="s">
        <v>467</v>
      </c>
      <c r="E797" s="207" t="s">
        <v>688</v>
      </c>
      <c r="F797" s="260" t="s">
        <v>664</v>
      </c>
      <c r="G797" s="208">
        <v>2825.1</v>
      </c>
      <c r="H797" s="208">
        <v>2825.1</v>
      </c>
    </row>
    <row r="798" spans="1:8" ht="28.55">
      <c r="A798" s="207" t="s">
        <v>687</v>
      </c>
      <c r="B798" s="207" t="s">
        <v>686</v>
      </c>
      <c r="C798" s="207" t="s">
        <v>437</v>
      </c>
      <c r="D798" s="207" t="s">
        <v>467</v>
      </c>
      <c r="E798" s="207" t="s">
        <v>685</v>
      </c>
      <c r="F798" s="260"/>
      <c r="G798" s="208">
        <v>15282.2</v>
      </c>
      <c r="H798" s="208">
        <v>15282.2</v>
      </c>
    </row>
    <row r="799" spans="1:8" ht="57.1">
      <c r="A799" s="207" t="s">
        <v>1194</v>
      </c>
      <c r="B799" s="207" t="s">
        <v>686</v>
      </c>
      <c r="C799" s="207" t="s">
        <v>437</v>
      </c>
      <c r="D799" s="207" t="s">
        <v>467</v>
      </c>
      <c r="E799" s="207" t="s">
        <v>685</v>
      </c>
      <c r="F799" s="260" t="s">
        <v>488</v>
      </c>
      <c r="G799" s="208">
        <v>10182.200000000001</v>
      </c>
      <c r="H799" s="208">
        <v>10182.200000000001</v>
      </c>
    </row>
    <row r="800" spans="1:8" ht="28.55">
      <c r="A800" s="207" t="s">
        <v>668</v>
      </c>
      <c r="B800" s="207" t="s">
        <v>686</v>
      </c>
      <c r="C800" s="207" t="s">
        <v>437</v>
      </c>
      <c r="D800" s="207" t="s">
        <v>467</v>
      </c>
      <c r="E800" s="207" t="s">
        <v>685</v>
      </c>
      <c r="F800" s="260" t="s">
        <v>664</v>
      </c>
      <c r="G800" s="208">
        <v>10182.200000000001</v>
      </c>
      <c r="H800" s="208">
        <v>10182.200000000001</v>
      </c>
    </row>
    <row r="801" spans="1:8" ht="28.55">
      <c r="A801" s="207" t="s">
        <v>1195</v>
      </c>
      <c r="B801" s="207" t="s">
        <v>686</v>
      </c>
      <c r="C801" s="207" t="s">
        <v>437</v>
      </c>
      <c r="D801" s="207" t="s">
        <v>467</v>
      </c>
      <c r="E801" s="207" t="s">
        <v>685</v>
      </c>
      <c r="F801" s="260" t="s">
        <v>471</v>
      </c>
      <c r="G801" s="208">
        <v>5050.1000000000004</v>
      </c>
      <c r="H801" s="208">
        <v>5050.1000000000004</v>
      </c>
    </row>
    <row r="802" spans="1:8" ht="28.55">
      <c r="A802" s="207" t="s">
        <v>470</v>
      </c>
      <c r="B802" s="207" t="s">
        <v>686</v>
      </c>
      <c r="C802" s="207" t="s">
        <v>437</v>
      </c>
      <c r="D802" s="207" t="s">
        <v>467</v>
      </c>
      <c r="E802" s="207" t="s">
        <v>685</v>
      </c>
      <c r="F802" s="260" t="s">
        <v>466</v>
      </c>
      <c r="G802" s="208">
        <v>5050.1000000000004</v>
      </c>
      <c r="H802" s="208">
        <v>5050.1000000000004</v>
      </c>
    </row>
    <row r="803" spans="1:8" ht="14.3">
      <c r="A803" s="207" t="s">
        <v>546</v>
      </c>
      <c r="B803" s="207" t="s">
        <v>686</v>
      </c>
      <c r="C803" s="207" t="s">
        <v>437</v>
      </c>
      <c r="D803" s="207" t="s">
        <v>467</v>
      </c>
      <c r="E803" s="207" t="s">
        <v>685</v>
      </c>
      <c r="F803" s="260" t="s">
        <v>448</v>
      </c>
      <c r="G803" s="208">
        <v>50</v>
      </c>
      <c r="H803" s="208">
        <v>50</v>
      </c>
    </row>
    <row r="804" spans="1:8" ht="14.3">
      <c r="A804" s="207" t="s">
        <v>545</v>
      </c>
      <c r="B804" s="207" t="s">
        <v>686</v>
      </c>
      <c r="C804" s="207" t="s">
        <v>437</v>
      </c>
      <c r="D804" s="207" t="s">
        <v>467</v>
      </c>
      <c r="E804" s="207" t="s">
        <v>685</v>
      </c>
      <c r="F804" s="260" t="s">
        <v>544</v>
      </c>
      <c r="G804" s="208">
        <v>50</v>
      </c>
      <c r="H804" s="208">
        <v>50</v>
      </c>
    </row>
    <row r="805" spans="1:8" ht="28.55">
      <c r="A805" s="205" t="s">
        <v>684</v>
      </c>
      <c r="B805" s="205" t="s">
        <v>680</v>
      </c>
      <c r="C805" s="205"/>
      <c r="D805" s="205"/>
      <c r="E805" s="205"/>
      <c r="F805" s="259"/>
      <c r="G805" s="206">
        <v>42651.8</v>
      </c>
      <c r="H805" s="206">
        <v>42651.8</v>
      </c>
    </row>
    <row r="806" spans="1:8" ht="14.3">
      <c r="A806" s="207" t="s">
        <v>537</v>
      </c>
      <c r="B806" s="207" t="s">
        <v>680</v>
      </c>
      <c r="C806" s="207" t="s">
        <v>437</v>
      </c>
      <c r="D806" s="207"/>
      <c r="E806" s="207"/>
      <c r="F806" s="260"/>
      <c r="G806" s="208">
        <v>42651.8</v>
      </c>
      <c r="H806" s="208">
        <v>42651.8</v>
      </c>
    </row>
    <row r="807" spans="1:8" ht="42.85">
      <c r="A807" s="207" t="s">
        <v>677</v>
      </c>
      <c r="B807" s="207" t="s">
        <v>680</v>
      </c>
      <c r="C807" s="207" t="s">
        <v>437</v>
      </c>
      <c r="D807" s="207" t="s">
        <v>666</v>
      </c>
      <c r="E807" s="207"/>
      <c r="F807" s="260"/>
      <c r="G807" s="208">
        <v>42651.8</v>
      </c>
      <c r="H807" s="208">
        <v>42651.8</v>
      </c>
    </row>
    <row r="808" spans="1:8" ht="28.55">
      <c r="A808" s="207" t="s">
        <v>535</v>
      </c>
      <c r="B808" s="207" t="s">
        <v>680</v>
      </c>
      <c r="C808" s="207" t="s">
        <v>437</v>
      </c>
      <c r="D808" s="207" t="s">
        <v>666</v>
      </c>
      <c r="E808" s="207" t="s">
        <v>534</v>
      </c>
      <c r="F808" s="260"/>
      <c r="G808" s="208">
        <v>42651.8</v>
      </c>
      <c r="H808" s="208">
        <v>42651.8</v>
      </c>
    </row>
    <row r="809" spans="1:8" ht="14.3">
      <c r="A809" s="207" t="s">
        <v>533</v>
      </c>
      <c r="B809" s="207" t="s">
        <v>680</v>
      </c>
      <c r="C809" s="207" t="s">
        <v>437</v>
      </c>
      <c r="D809" s="207" t="s">
        <v>666</v>
      </c>
      <c r="E809" s="207" t="s">
        <v>532</v>
      </c>
      <c r="F809" s="260"/>
      <c r="G809" s="208">
        <v>42651.8</v>
      </c>
      <c r="H809" s="208">
        <v>42651.8</v>
      </c>
    </row>
    <row r="810" spans="1:8" ht="28.55">
      <c r="A810" s="207" t="s">
        <v>531</v>
      </c>
      <c r="B810" s="207" t="s">
        <v>680</v>
      </c>
      <c r="C810" s="207" t="s">
        <v>437</v>
      </c>
      <c r="D810" s="207" t="s">
        <v>666</v>
      </c>
      <c r="E810" s="207" t="s">
        <v>530</v>
      </c>
      <c r="F810" s="260"/>
      <c r="G810" s="208">
        <v>42651.8</v>
      </c>
      <c r="H810" s="208">
        <v>42651.8</v>
      </c>
    </row>
    <row r="811" spans="1:8" ht="14.3">
      <c r="A811" s="207" t="s">
        <v>683</v>
      </c>
      <c r="B811" s="207" t="s">
        <v>680</v>
      </c>
      <c r="C811" s="207" t="s">
        <v>437</v>
      </c>
      <c r="D811" s="207" t="s">
        <v>666</v>
      </c>
      <c r="E811" s="207" t="s">
        <v>682</v>
      </c>
      <c r="F811" s="260"/>
      <c r="G811" s="208">
        <v>42651.8</v>
      </c>
      <c r="H811" s="208">
        <v>42651.8</v>
      </c>
    </row>
    <row r="812" spans="1:8" ht="57.1">
      <c r="A812" s="207" t="s">
        <v>1194</v>
      </c>
      <c r="B812" s="207" t="s">
        <v>680</v>
      </c>
      <c r="C812" s="207" t="s">
        <v>437</v>
      </c>
      <c r="D812" s="207" t="s">
        <v>666</v>
      </c>
      <c r="E812" s="207" t="s">
        <v>682</v>
      </c>
      <c r="F812" s="260" t="s">
        <v>488</v>
      </c>
      <c r="G812" s="208">
        <v>37630.400000000001</v>
      </c>
      <c r="H812" s="208">
        <v>37630.400000000001</v>
      </c>
    </row>
    <row r="813" spans="1:8" ht="28.55">
      <c r="A813" s="207" t="s">
        <v>668</v>
      </c>
      <c r="B813" s="207" t="s">
        <v>680</v>
      </c>
      <c r="C813" s="207" t="s">
        <v>437</v>
      </c>
      <c r="D813" s="207" t="s">
        <v>666</v>
      </c>
      <c r="E813" s="207" t="s">
        <v>682</v>
      </c>
      <c r="F813" s="260" t="s">
        <v>664</v>
      </c>
      <c r="G813" s="208">
        <v>37630.400000000001</v>
      </c>
      <c r="H813" s="208">
        <v>37630.400000000001</v>
      </c>
    </row>
    <row r="814" spans="1:8" ht="28.55">
      <c r="A814" s="207" t="s">
        <v>1195</v>
      </c>
      <c r="B814" s="207" t="s">
        <v>680</v>
      </c>
      <c r="C814" s="207" t="s">
        <v>437</v>
      </c>
      <c r="D814" s="207" t="s">
        <v>666</v>
      </c>
      <c r="E814" s="207" t="s">
        <v>682</v>
      </c>
      <c r="F814" s="260" t="s">
        <v>471</v>
      </c>
      <c r="G814" s="208">
        <v>4991.3999999999996</v>
      </c>
      <c r="H814" s="208">
        <v>4991.3999999999996</v>
      </c>
    </row>
    <row r="815" spans="1:8" ht="28.55">
      <c r="A815" s="207" t="s">
        <v>470</v>
      </c>
      <c r="B815" s="207" t="s">
        <v>680</v>
      </c>
      <c r="C815" s="207" t="s">
        <v>437</v>
      </c>
      <c r="D815" s="207" t="s">
        <v>666</v>
      </c>
      <c r="E815" s="207" t="s">
        <v>682</v>
      </c>
      <c r="F815" s="260" t="s">
        <v>466</v>
      </c>
      <c r="G815" s="208">
        <v>4991.3999999999996</v>
      </c>
      <c r="H815" s="208">
        <v>4991.3999999999996</v>
      </c>
    </row>
    <row r="816" spans="1:8" ht="14.3">
      <c r="A816" s="207" t="s">
        <v>546</v>
      </c>
      <c r="B816" s="207" t="s">
        <v>680</v>
      </c>
      <c r="C816" s="207" t="s">
        <v>437</v>
      </c>
      <c r="D816" s="207" t="s">
        <v>666</v>
      </c>
      <c r="E816" s="207" t="s">
        <v>682</v>
      </c>
      <c r="F816" s="260" t="s">
        <v>448</v>
      </c>
      <c r="G816" s="208">
        <v>30</v>
      </c>
      <c r="H816" s="208">
        <v>30</v>
      </c>
    </row>
    <row r="817" spans="1:8" ht="14.3">
      <c r="A817" s="207" t="s">
        <v>545</v>
      </c>
      <c r="B817" s="207" t="s">
        <v>680</v>
      </c>
      <c r="C817" s="207" t="s">
        <v>437</v>
      </c>
      <c r="D817" s="207" t="s">
        <v>666</v>
      </c>
      <c r="E817" s="207" t="s">
        <v>682</v>
      </c>
      <c r="F817" s="260" t="s">
        <v>544</v>
      </c>
      <c r="G817" s="208">
        <v>30</v>
      </c>
      <c r="H817" s="208">
        <v>30</v>
      </c>
    </row>
    <row r="818" spans="1:8" ht="28.55">
      <c r="A818" s="205" t="s">
        <v>678</v>
      </c>
      <c r="B818" s="205" t="s">
        <v>667</v>
      </c>
      <c r="C818" s="205"/>
      <c r="D818" s="205"/>
      <c r="E818" s="205"/>
      <c r="F818" s="259"/>
      <c r="G818" s="206">
        <v>25966.6</v>
      </c>
      <c r="H818" s="206">
        <v>25966.6</v>
      </c>
    </row>
    <row r="819" spans="1:8" ht="14.3">
      <c r="A819" s="207" t="s">
        <v>537</v>
      </c>
      <c r="B819" s="207" t="s">
        <v>667</v>
      </c>
      <c r="C819" s="207" t="s">
        <v>437</v>
      </c>
      <c r="D819" s="207"/>
      <c r="E819" s="207"/>
      <c r="F819" s="260"/>
      <c r="G819" s="208">
        <v>25966.6</v>
      </c>
      <c r="H819" s="208">
        <v>25966.6</v>
      </c>
    </row>
    <row r="820" spans="1:8" ht="42.85">
      <c r="A820" s="207" t="s">
        <v>677</v>
      </c>
      <c r="B820" s="207" t="s">
        <v>667</v>
      </c>
      <c r="C820" s="207" t="s">
        <v>437</v>
      </c>
      <c r="D820" s="207" t="s">
        <v>666</v>
      </c>
      <c r="E820" s="207"/>
      <c r="F820" s="260"/>
      <c r="G820" s="208">
        <v>25966.6</v>
      </c>
      <c r="H820" s="208">
        <v>25966.6</v>
      </c>
    </row>
    <row r="821" spans="1:8" ht="28.55">
      <c r="A821" s="207" t="s">
        <v>676</v>
      </c>
      <c r="B821" s="207" t="s">
        <v>667</v>
      </c>
      <c r="C821" s="207" t="s">
        <v>437</v>
      </c>
      <c r="D821" s="207" t="s">
        <v>666</v>
      </c>
      <c r="E821" s="207" t="s">
        <v>675</v>
      </c>
      <c r="F821" s="260"/>
      <c r="G821" s="208">
        <v>25966.6</v>
      </c>
      <c r="H821" s="208">
        <v>25966.6</v>
      </c>
    </row>
    <row r="822" spans="1:8" ht="14.3">
      <c r="A822" s="207" t="s">
        <v>674</v>
      </c>
      <c r="B822" s="207" t="s">
        <v>667</v>
      </c>
      <c r="C822" s="207" t="s">
        <v>437</v>
      </c>
      <c r="D822" s="207" t="s">
        <v>666</v>
      </c>
      <c r="E822" s="207" t="s">
        <v>673</v>
      </c>
      <c r="F822" s="260"/>
      <c r="G822" s="208">
        <v>3175.3</v>
      </c>
      <c r="H822" s="208">
        <v>3175.3</v>
      </c>
    </row>
    <row r="823" spans="1:8" ht="57.1">
      <c r="A823" s="207" t="s">
        <v>1194</v>
      </c>
      <c r="B823" s="207" t="s">
        <v>667</v>
      </c>
      <c r="C823" s="207" t="s">
        <v>437</v>
      </c>
      <c r="D823" s="207" t="s">
        <v>666</v>
      </c>
      <c r="E823" s="207" t="s">
        <v>673</v>
      </c>
      <c r="F823" s="260" t="s">
        <v>488</v>
      </c>
      <c r="G823" s="208">
        <v>3175.3</v>
      </c>
      <c r="H823" s="208">
        <v>3175.3</v>
      </c>
    </row>
    <row r="824" spans="1:8" ht="28.55">
      <c r="A824" s="207" t="s">
        <v>668</v>
      </c>
      <c r="B824" s="207" t="s">
        <v>667</v>
      </c>
      <c r="C824" s="207" t="s">
        <v>437</v>
      </c>
      <c r="D824" s="207" t="s">
        <v>666</v>
      </c>
      <c r="E824" s="207" t="s">
        <v>673</v>
      </c>
      <c r="F824" s="260" t="s">
        <v>664</v>
      </c>
      <c r="G824" s="208">
        <v>3175.3</v>
      </c>
      <c r="H824" s="208">
        <v>3175.3</v>
      </c>
    </row>
    <row r="825" spans="1:8" ht="14.3">
      <c r="A825" s="207" t="s">
        <v>672</v>
      </c>
      <c r="B825" s="207" t="s">
        <v>667</v>
      </c>
      <c r="C825" s="207" t="s">
        <v>437</v>
      </c>
      <c r="D825" s="207" t="s">
        <v>666</v>
      </c>
      <c r="E825" s="207" t="s">
        <v>670</v>
      </c>
      <c r="F825" s="260"/>
      <c r="G825" s="208">
        <v>20929.900000000001</v>
      </c>
      <c r="H825" s="208">
        <v>20929.900000000001</v>
      </c>
    </row>
    <row r="826" spans="1:8" ht="57.1">
      <c r="A826" s="207" t="s">
        <v>1194</v>
      </c>
      <c r="B826" s="207" t="s">
        <v>667</v>
      </c>
      <c r="C826" s="207" t="s">
        <v>437</v>
      </c>
      <c r="D826" s="207" t="s">
        <v>666</v>
      </c>
      <c r="E826" s="207" t="s">
        <v>670</v>
      </c>
      <c r="F826" s="260" t="s">
        <v>488</v>
      </c>
      <c r="G826" s="208">
        <v>17529.900000000001</v>
      </c>
      <c r="H826" s="208">
        <v>17529.900000000001</v>
      </c>
    </row>
    <row r="827" spans="1:8" ht="28.55">
      <c r="A827" s="207" t="s">
        <v>668</v>
      </c>
      <c r="B827" s="207" t="s">
        <v>667</v>
      </c>
      <c r="C827" s="207" t="s">
        <v>437</v>
      </c>
      <c r="D827" s="207" t="s">
        <v>666</v>
      </c>
      <c r="E827" s="207" t="s">
        <v>670</v>
      </c>
      <c r="F827" s="260" t="s">
        <v>664</v>
      </c>
      <c r="G827" s="208">
        <v>17529.900000000001</v>
      </c>
      <c r="H827" s="208">
        <v>17529.900000000001</v>
      </c>
    </row>
    <row r="828" spans="1:8" ht="28.55">
      <c r="A828" s="207" t="s">
        <v>1195</v>
      </c>
      <c r="B828" s="207" t="s">
        <v>667</v>
      </c>
      <c r="C828" s="207" t="s">
        <v>437</v>
      </c>
      <c r="D828" s="207" t="s">
        <v>666</v>
      </c>
      <c r="E828" s="207" t="s">
        <v>670</v>
      </c>
      <c r="F828" s="260" t="s">
        <v>471</v>
      </c>
      <c r="G828" s="208">
        <v>3312</v>
      </c>
      <c r="H828" s="208">
        <v>3312</v>
      </c>
    </row>
    <row r="829" spans="1:8" ht="28.55">
      <c r="A829" s="207" t="s">
        <v>470</v>
      </c>
      <c r="B829" s="207" t="s">
        <v>667</v>
      </c>
      <c r="C829" s="207" t="s">
        <v>437</v>
      </c>
      <c r="D829" s="207" t="s">
        <v>666</v>
      </c>
      <c r="E829" s="207" t="s">
        <v>670</v>
      </c>
      <c r="F829" s="260" t="s">
        <v>466</v>
      </c>
      <c r="G829" s="208">
        <v>3312</v>
      </c>
      <c r="H829" s="208">
        <v>3312</v>
      </c>
    </row>
    <row r="830" spans="1:8" ht="14.3">
      <c r="A830" s="207" t="s">
        <v>546</v>
      </c>
      <c r="B830" s="207" t="s">
        <v>667</v>
      </c>
      <c r="C830" s="207" t="s">
        <v>437</v>
      </c>
      <c r="D830" s="207" t="s">
        <v>666</v>
      </c>
      <c r="E830" s="207" t="s">
        <v>670</v>
      </c>
      <c r="F830" s="260" t="s">
        <v>448</v>
      </c>
      <c r="G830" s="208">
        <v>88</v>
      </c>
      <c r="H830" s="208">
        <v>88</v>
      </c>
    </row>
    <row r="831" spans="1:8" ht="14.3">
      <c r="A831" s="207" t="s">
        <v>671</v>
      </c>
      <c r="B831" s="207" t="s">
        <v>667</v>
      </c>
      <c r="C831" s="207" t="s">
        <v>437</v>
      </c>
      <c r="D831" s="207" t="s">
        <v>666</v>
      </c>
      <c r="E831" s="207" t="s">
        <v>670</v>
      </c>
      <c r="F831" s="260" t="s">
        <v>669</v>
      </c>
      <c r="G831" s="208">
        <v>88</v>
      </c>
      <c r="H831" s="208">
        <v>88</v>
      </c>
    </row>
    <row r="832" spans="1:8" ht="28.55">
      <c r="A832" s="207" t="s">
        <v>1148</v>
      </c>
      <c r="B832" s="207" t="s">
        <v>667</v>
      </c>
      <c r="C832" s="207" t="s">
        <v>437</v>
      </c>
      <c r="D832" s="207" t="s">
        <v>666</v>
      </c>
      <c r="E832" s="207" t="s">
        <v>665</v>
      </c>
      <c r="F832" s="260"/>
      <c r="G832" s="208">
        <v>1861.4</v>
      </c>
      <c r="H832" s="208">
        <v>1861.4</v>
      </c>
    </row>
    <row r="833" spans="1:8" ht="57.1">
      <c r="A833" s="207" t="s">
        <v>1194</v>
      </c>
      <c r="B833" s="207" t="s">
        <v>667</v>
      </c>
      <c r="C833" s="207" t="s">
        <v>437</v>
      </c>
      <c r="D833" s="207" t="s">
        <v>666</v>
      </c>
      <c r="E833" s="207" t="s">
        <v>665</v>
      </c>
      <c r="F833" s="260" t="s">
        <v>488</v>
      </c>
      <c r="G833" s="208">
        <v>1861.4</v>
      </c>
      <c r="H833" s="208">
        <v>1861.4</v>
      </c>
    </row>
    <row r="834" spans="1:8" ht="28.55">
      <c r="A834" s="207" t="s">
        <v>668</v>
      </c>
      <c r="B834" s="207" t="s">
        <v>667</v>
      </c>
      <c r="C834" s="207" t="s">
        <v>437</v>
      </c>
      <c r="D834" s="207" t="s">
        <v>666</v>
      </c>
      <c r="E834" s="207" t="s">
        <v>665</v>
      </c>
      <c r="F834" s="260" t="s">
        <v>664</v>
      </c>
      <c r="G834" s="208">
        <v>1861.4</v>
      </c>
      <c r="H834" s="208">
        <v>1861.4</v>
      </c>
    </row>
    <row r="835" spans="1:8" ht="28.55">
      <c r="A835" s="205" t="s">
        <v>663</v>
      </c>
      <c r="B835" s="205" t="s">
        <v>585</v>
      </c>
      <c r="C835" s="205"/>
      <c r="D835" s="205"/>
      <c r="E835" s="205"/>
      <c r="F835" s="259"/>
      <c r="G835" s="206">
        <v>6201331.0999999996</v>
      </c>
      <c r="H835" s="206">
        <v>6262932.7000000002</v>
      </c>
    </row>
    <row r="836" spans="1:8" ht="14.3">
      <c r="A836" s="207" t="s">
        <v>537</v>
      </c>
      <c r="B836" s="207" t="s">
        <v>585</v>
      </c>
      <c r="C836" s="207" t="s">
        <v>437</v>
      </c>
      <c r="D836" s="207"/>
      <c r="E836" s="207"/>
      <c r="F836" s="260"/>
      <c r="G836" s="208">
        <v>8591.6</v>
      </c>
      <c r="H836" s="208">
        <v>8591.6</v>
      </c>
    </row>
    <row r="837" spans="1:8" ht="42.85">
      <c r="A837" s="207" t="s">
        <v>536</v>
      </c>
      <c r="B837" s="207" t="s">
        <v>585</v>
      </c>
      <c r="C837" s="207" t="s">
        <v>437</v>
      </c>
      <c r="D837" s="207" t="s">
        <v>446</v>
      </c>
      <c r="E837" s="207"/>
      <c r="F837" s="260"/>
      <c r="G837" s="208">
        <v>2591.6</v>
      </c>
      <c r="H837" s="208">
        <v>2591.6</v>
      </c>
    </row>
    <row r="838" spans="1:8" ht="28.55">
      <c r="A838" s="207" t="s">
        <v>535</v>
      </c>
      <c r="B838" s="207" t="s">
        <v>585</v>
      </c>
      <c r="C838" s="207" t="s">
        <v>437</v>
      </c>
      <c r="D838" s="207" t="s">
        <v>446</v>
      </c>
      <c r="E838" s="207" t="s">
        <v>534</v>
      </c>
      <c r="F838" s="260"/>
      <c r="G838" s="208">
        <v>2591.6</v>
      </c>
      <c r="H838" s="208">
        <v>2591.6</v>
      </c>
    </row>
    <row r="839" spans="1:8" ht="14.3">
      <c r="A839" s="207" t="s">
        <v>533</v>
      </c>
      <c r="B839" s="207" t="s">
        <v>585</v>
      </c>
      <c r="C839" s="207" t="s">
        <v>437</v>
      </c>
      <c r="D839" s="207" t="s">
        <v>446</v>
      </c>
      <c r="E839" s="207" t="s">
        <v>532</v>
      </c>
      <c r="F839" s="260"/>
      <c r="G839" s="208">
        <v>2591.6</v>
      </c>
      <c r="H839" s="208">
        <v>2591.6</v>
      </c>
    </row>
    <row r="840" spans="1:8" ht="28.55">
      <c r="A840" s="207" t="s">
        <v>531</v>
      </c>
      <c r="B840" s="207" t="s">
        <v>585</v>
      </c>
      <c r="C840" s="207" t="s">
        <v>437</v>
      </c>
      <c r="D840" s="207" t="s">
        <v>446</v>
      </c>
      <c r="E840" s="207" t="s">
        <v>530</v>
      </c>
      <c r="F840" s="260"/>
      <c r="G840" s="208">
        <v>2591.6</v>
      </c>
      <c r="H840" s="208">
        <v>2591.6</v>
      </c>
    </row>
    <row r="841" spans="1:8" ht="14.3">
      <c r="A841" s="207" t="s">
        <v>529</v>
      </c>
      <c r="B841" s="207" t="s">
        <v>585</v>
      </c>
      <c r="C841" s="207" t="s">
        <v>437</v>
      </c>
      <c r="D841" s="207" t="s">
        <v>446</v>
      </c>
      <c r="E841" s="207" t="s">
        <v>528</v>
      </c>
      <c r="F841" s="260"/>
      <c r="G841" s="208">
        <v>2591.6</v>
      </c>
      <c r="H841" s="208">
        <v>2591.6</v>
      </c>
    </row>
    <row r="842" spans="1:8" ht="28.55">
      <c r="A842" s="207" t="s">
        <v>1195</v>
      </c>
      <c r="B842" s="207" t="s">
        <v>585</v>
      </c>
      <c r="C842" s="207" t="s">
        <v>437</v>
      </c>
      <c r="D842" s="207" t="s">
        <v>446</v>
      </c>
      <c r="E842" s="207" t="s">
        <v>528</v>
      </c>
      <c r="F842" s="260" t="s">
        <v>471</v>
      </c>
      <c r="G842" s="208">
        <v>2590.6</v>
      </c>
      <c r="H842" s="208">
        <v>2590.6</v>
      </c>
    </row>
    <row r="843" spans="1:8" ht="28.55">
      <c r="A843" s="207" t="s">
        <v>470</v>
      </c>
      <c r="B843" s="207" t="s">
        <v>585</v>
      </c>
      <c r="C843" s="207" t="s">
        <v>437</v>
      </c>
      <c r="D843" s="207" t="s">
        <v>446</v>
      </c>
      <c r="E843" s="207" t="s">
        <v>528</v>
      </c>
      <c r="F843" s="260" t="s">
        <v>466</v>
      </c>
      <c r="G843" s="208">
        <v>2590.6</v>
      </c>
      <c r="H843" s="208">
        <v>2590.6</v>
      </c>
    </row>
    <row r="844" spans="1:8" ht="14.3">
      <c r="A844" s="207" t="s">
        <v>546</v>
      </c>
      <c r="B844" s="207" t="s">
        <v>585</v>
      </c>
      <c r="C844" s="207" t="s">
        <v>437</v>
      </c>
      <c r="D844" s="207" t="s">
        <v>446</v>
      </c>
      <c r="E844" s="207" t="s">
        <v>528</v>
      </c>
      <c r="F844" s="260" t="s">
        <v>448</v>
      </c>
      <c r="G844" s="208">
        <v>1</v>
      </c>
      <c r="H844" s="208">
        <v>1</v>
      </c>
    </row>
    <row r="845" spans="1:8" ht="14.3">
      <c r="A845" s="207" t="s">
        <v>545</v>
      </c>
      <c r="B845" s="207" t="s">
        <v>585</v>
      </c>
      <c r="C845" s="207" t="s">
        <v>437</v>
      </c>
      <c r="D845" s="207" t="s">
        <v>446</v>
      </c>
      <c r="E845" s="207" t="s">
        <v>528</v>
      </c>
      <c r="F845" s="260" t="s">
        <v>544</v>
      </c>
      <c r="G845" s="208">
        <v>1</v>
      </c>
      <c r="H845" s="208">
        <v>1</v>
      </c>
    </row>
    <row r="846" spans="1:8" ht="14.3">
      <c r="A846" s="207" t="s">
        <v>527</v>
      </c>
      <c r="B846" s="207" t="s">
        <v>585</v>
      </c>
      <c r="C846" s="207" t="s">
        <v>437</v>
      </c>
      <c r="D846" s="207" t="s">
        <v>523</v>
      </c>
      <c r="E846" s="207"/>
      <c r="F846" s="260"/>
      <c r="G846" s="208">
        <v>6000</v>
      </c>
      <c r="H846" s="208">
        <v>6000</v>
      </c>
    </row>
    <row r="847" spans="1:8" ht="14.3">
      <c r="A847" s="207" t="s">
        <v>526</v>
      </c>
      <c r="B847" s="207" t="s">
        <v>585</v>
      </c>
      <c r="C847" s="207" t="s">
        <v>437</v>
      </c>
      <c r="D847" s="207" t="s">
        <v>523</v>
      </c>
      <c r="E847" s="207" t="s">
        <v>525</v>
      </c>
      <c r="F847" s="260"/>
      <c r="G847" s="208">
        <v>6000</v>
      </c>
      <c r="H847" s="208">
        <v>6000</v>
      </c>
    </row>
    <row r="848" spans="1:8" ht="28.55">
      <c r="A848" s="207" t="s">
        <v>524</v>
      </c>
      <c r="B848" s="207" t="s">
        <v>585</v>
      </c>
      <c r="C848" s="207" t="s">
        <v>437</v>
      </c>
      <c r="D848" s="207" t="s">
        <v>523</v>
      </c>
      <c r="E848" s="207" t="s">
        <v>522</v>
      </c>
      <c r="F848" s="260"/>
      <c r="G848" s="208">
        <v>6000</v>
      </c>
      <c r="H848" s="208">
        <v>6000</v>
      </c>
    </row>
    <row r="849" spans="1:8" ht="28.55">
      <c r="A849" s="207" t="s">
        <v>1195</v>
      </c>
      <c r="B849" s="207" t="s">
        <v>585</v>
      </c>
      <c r="C849" s="207" t="s">
        <v>437</v>
      </c>
      <c r="D849" s="207" t="s">
        <v>523</v>
      </c>
      <c r="E849" s="207" t="s">
        <v>522</v>
      </c>
      <c r="F849" s="260" t="s">
        <v>471</v>
      </c>
      <c r="G849" s="208">
        <v>6000</v>
      </c>
      <c r="H849" s="208">
        <v>6000</v>
      </c>
    </row>
    <row r="850" spans="1:8" ht="28.55">
      <c r="A850" s="207" t="s">
        <v>470</v>
      </c>
      <c r="B850" s="207" t="s">
        <v>585</v>
      </c>
      <c r="C850" s="207" t="s">
        <v>437</v>
      </c>
      <c r="D850" s="207" t="s">
        <v>523</v>
      </c>
      <c r="E850" s="207" t="s">
        <v>522</v>
      </c>
      <c r="F850" s="260" t="s">
        <v>466</v>
      </c>
      <c r="G850" s="208">
        <v>6000</v>
      </c>
      <c r="H850" s="208">
        <v>6000</v>
      </c>
    </row>
    <row r="851" spans="1:8" ht="14.3">
      <c r="A851" s="207" t="s">
        <v>521</v>
      </c>
      <c r="B851" s="207" t="s">
        <v>585</v>
      </c>
      <c r="C851" s="207" t="s">
        <v>446</v>
      </c>
      <c r="D851" s="207"/>
      <c r="E851" s="207"/>
      <c r="F851" s="260"/>
      <c r="G851" s="208">
        <v>2268</v>
      </c>
      <c r="H851" s="208">
        <v>68682</v>
      </c>
    </row>
    <row r="852" spans="1:8" ht="14.3">
      <c r="A852" s="207" t="s">
        <v>662</v>
      </c>
      <c r="B852" s="207" t="s">
        <v>585</v>
      </c>
      <c r="C852" s="207" t="s">
        <v>446</v>
      </c>
      <c r="D852" s="207" t="s">
        <v>584</v>
      </c>
      <c r="E852" s="207"/>
      <c r="F852" s="260"/>
      <c r="G852" s="208">
        <v>2268</v>
      </c>
      <c r="H852" s="208">
        <v>68682</v>
      </c>
    </row>
    <row r="853" spans="1:8" ht="28.55">
      <c r="A853" s="207" t="s">
        <v>661</v>
      </c>
      <c r="B853" s="207" t="s">
        <v>585</v>
      </c>
      <c r="C853" s="207" t="s">
        <v>446</v>
      </c>
      <c r="D853" s="207" t="s">
        <v>584</v>
      </c>
      <c r="E853" s="207" t="s">
        <v>660</v>
      </c>
      <c r="F853" s="260"/>
      <c r="G853" s="208">
        <v>2268</v>
      </c>
      <c r="H853" s="208">
        <v>68682</v>
      </c>
    </row>
    <row r="854" spans="1:8" ht="42.85">
      <c r="A854" s="207" t="s">
        <v>659</v>
      </c>
      <c r="B854" s="207" t="s">
        <v>585</v>
      </c>
      <c r="C854" s="207" t="s">
        <v>446</v>
      </c>
      <c r="D854" s="207" t="s">
        <v>584</v>
      </c>
      <c r="E854" s="207" t="s">
        <v>658</v>
      </c>
      <c r="F854" s="260"/>
      <c r="G854" s="208">
        <v>2268</v>
      </c>
      <c r="H854" s="208">
        <v>68682</v>
      </c>
    </row>
    <row r="855" spans="1:8" ht="14.3">
      <c r="A855" s="207" t="s">
        <v>657</v>
      </c>
      <c r="B855" s="207" t="s">
        <v>585</v>
      </c>
      <c r="C855" s="207" t="s">
        <v>446</v>
      </c>
      <c r="D855" s="207" t="s">
        <v>584</v>
      </c>
      <c r="E855" s="207" t="s">
        <v>656</v>
      </c>
      <c r="F855" s="260"/>
      <c r="G855" s="208">
        <v>2268</v>
      </c>
      <c r="H855" s="208">
        <v>68682</v>
      </c>
    </row>
    <row r="856" spans="1:8" ht="85.65">
      <c r="A856" s="207" t="s">
        <v>653</v>
      </c>
      <c r="B856" s="207" t="s">
        <v>585</v>
      </c>
      <c r="C856" s="207" t="s">
        <v>446</v>
      </c>
      <c r="D856" s="207" t="s">
        <v>584</v>
      </c>
      <c r="E856" s="207" t="s">
        <v>652</v>
      </c>
      <c r="F856" s="260"/>
      <c r="G856" s="208">
        <v>2268</v>
      </c>
      <c r="H856" s="208">
        <v>0</v>
      </c>
    </row>
    <row r="857" spans="1:8" ht="28.55">
      <c r="A857" s="207" t="s">
        <v>1195</v>
      </c>
      <c r="B857" s="207" t="s">
        <v>585</v>
      </c>
      <c r="C857" s="207" t="s">
        <v>446</v>
      </c>
      <c r="D857" s="207" t="s">
        <v>584</v>
      </c>
      <c r="E857" s="207" t="s">
        <v>652</v>
      </c>
      <c r="F857" s="260" t="s">
        <v>471</v>
      </c>
      <c r="G857" s="208">
        <v>2268</v>
      </c>
      <c r="H857" s="208">
        <v>0</v>
      </c>
    </row>
    <row r="858" spans="1:8" ht="28.55">
      <c r="A858" s="207" t="s">
        <v>470</v>
      </c>
      <c r="B858" s="207" t="s">
        <v>585</v>
      </c>
      <c r="C858" s="207" t="s">
        <v>446</v>
      </c>
      <c r="D858" s="207" t="s">
        <v>584</v>
      </c>
      <c r="E858" s="207" t="s">
        <v>652</v>
      </c>
      <c r="F858" s="260" t="s">
        <v>466</v>
      </c>
      <c r="G858" s="208">
        <v>2268</v>
      </c>
      <c r="H858" s="208">
        <v>0</v>
      </c>
    </row>
    <row r="859" spans="1:8" ht="42.85">
      <c r="A859" s="207" t="s">
        <v>651</v>
      </c>
      <c r="B859" s="207" t="s">
        <v>585</v>
      </c>
      <c r="C859" s="207" t="s">
        <v>446</v>
      </c>
      <c r="D859" s="207" t="s">
        <v>584</v>
      </c>
      <c r="E859" s="207" t="s">
        <v>650</v>
      </c>
      <c r="F859" s="260"/>
      <c r="G859" s="208">
        <v>0</v>
      </c>
      <c r="H859" s="208">
        <v>68682</v>
      </c>
    </row>
    <row r="860" spans="1:8" ht="28.55">
      <c r="A860" s="207" t="s">
        <v>1195</v>
      </c>
      <c r="B860" s="207" t="s">
        <v>585</v>
      </c>
      <c r="C860" s="207" t="s">
        <v>446</v>
      </c>
      <c r="D860" s="207" t="s">
        <v>584</v>
      </c>
      <c r="E860" s="207" t="s">
        <v>650</v>
      </c>
      <c r="F860" s="260" t="s">
        <v>471</v>
      </c>
      <c r="G860" s="208">
        <v>0</v>
      </c>
      <c r="H860" s="208">
        <v>68682</v>
      </c>
    </row>
    <row r="861" spans="1:8" ht="28.55">
      <c r="A861" s="207" t="s">
        <v>470</v>
      </c>
      <c r="B861" s="207" t="s">
        <v>585</v>
      </c>
      <c r="C861" s="207" t="s">
        <v>446</v>
      </c>
      <c r="D861" s="207" t="s">
        <v>584</v>
      </c>
      <c r="E861" s="207" t="s">
        <v>650</v>
      </c>
      <c r="F861" s="260" t="s">
        <v>466</v>
      </c>
      <c r="G861" s="208">
        <v>0</v>
      </c>
      <c r="H861" s="208">
        <v>68682</v>
      </c>
    </row>
    <row r="862" spans="1:8" ht="14.3">
      <c r="A862" s="207" t="s">
        <v>543</v>
      </c>
      <c r="B862" s="207" t="s">
        <v>585</v>
      </c>
      <c r="C862" s="207" t="s">
        <v>540</v>
      </c>
      <c r="D862" s="207"/>
      <c r="E862" s="207"/>
      <c r="F862" s="260"/>
      <c r="G862" s="208">
        <v>6106319.5</v>
      </c>
      <c r="H862" s="208">
        <v>6101507.0999999996</v>
      </c>
    </row>
    <row r="863" spans="1:8" ht="14.3">
      <c r="A863" s="207" t="s">
        <v>649</v>
      </c>
      <c r="B863" s="207" t="s">
        <v>585</v>
      </c>
      <c r="C863" s="207" t="s">
        <v>540</v>
      </c>
      <c r="D863" s="207" t="s">
        <v>437</v>
      </c>
      <c r="E863" s="207"/>
      <c r="F863" s="260"/>
      <c r="G863" s="208">
        <v>1955803</v>
      </c>
      <c r="H863" s="208">
        <v>1953054.7</v>
      </c>
    </row>
    <row r="864" spans="1:8" ht="14.3">
      <c r="A864" s="207" t="s">
        <v>593</v>
      </c>
      <c r="B864" s="207" t="s">
        <v>585</v>
      </c>
      <c r="C864" s="207" t="s">
        <v>540</v>
      </c>
      <c r="D864" s="207" t="s">
        <v>437</v>
      </c>
      <c r="E864" s="207" t="s">
        <v>592</v>
      </c>
      <c r="F864" s="260"/>
      <c r="G864" s="208">
        <v>1953054.7</v>
      </c>
      <c r="H864" s="208">
        <v>1953054.7</v>
      </c>
    </row>
    <row r="865" spans="1:8" ht="14.3">
      <c r="A865" s="207" t="s">
        <v>591</v>
      </c>
      <c r="B865" s="207" t="s">
        <v>585</v>
      </c>
      <c r="C865" s="207" t="s">
        <v>540</v>
      </c>
      <c r="D865" s="207" t="s">
        <v>437</v>
      </c>
      <c r="E865" s="207" t="s">
        <v>590</v>
      </c>
      <c r="F865" s="260"/>
      <c r="G865" s="208">
        <v>1953054.7</v>
      </c>
      <c r="H865" s="208">
        <v>1953054.7</v>
      </c>
    </row>
    <row r="866" spans="1:8" ht="42.85">
      <c r="A866" s="207" t="s">
        <v>589</v>
      </c>
      <c r="B866" s="207" t="s">
        <v>585</v>
      </c>
      <c r="C866" s="207" t="s">
        <v>540</v>
      </c>
      <c r="D866" s="207" t="s">
        <v>437</v>
      </c>
      <c r="E866" s="207" t="s">
        <v>588</v>
      </c>
      <c r="F866" s="260"/>
      <c r="G866" s="208">
        <v>1939068.7</v>
      </c>
      <c r="H866" s="208">
        <v>1939068.7</v>
      </c>
    </row>
    <row r="867" spans="1:8" ht="42.85">
      <c r="A867" s="207" t="s">
        <v>648</v>
      </c>
      <c r="B867" s="207" t="s">
        <v>585</v>
      </c>
      <c r="C867" s="207" t="s">
        <v>540</v>
      </c>
      <c r="D867" s="207" t="s">
        <v>437</v>
      </c>
      <c r="E867" s="207" t="s">
        <v>647</v>
      </c>
      <c r="F867" s="260"/>
      <c r="G867" s="208">
        <v>488425.7</v>
      </c>
      <c r="H867" s="208">
        <v>488425.7</v>
      </c>
    </row>
    <row r="868" spans="1:8" ht="28.55">
      <c r="A868" s="207" t="s">
        <v>479</v>
      </c>
      <c r="B868" s="207" t="s">
        <v>585</v>
      </c>
      <c r="C868" s="207" t="s">
        <v>540</v>
      </c>
      <c r="D868" s="207" t="s">
        <v>437</v>
      </c>
      <c r="E868" s="207" t="s">
        <v>647</v>
      </c>
      <c r="F868" s="260" t="s">
        <v>458</v>
      </c>
      <c r="G868" s="208">
        <v>488425.7</v>
      </c>
      <c r="H868" s="208">
        <v>488425.7</v>
      </c>
    </row>
    <row r="869" spans="1:8" ht="14.3">
      <c r="A869" s="207" t="s">
        <v>503</v>
      </c>
      <c r="B869" s="207" t="s">
        <v>585</v>
      </c>
      <c r="C869" s="207" t="s">
        <v>540</v>
      </c>
      <c r="D869" s="207" t="s">
        <v>437</v>
      </c>
      <c r="E869" s="207" t="s">
        <v>647</v>
      </c>
      <c r="F869" s="260" t="s">
        <v>461</v>
      </c>
      <c r="G869" s="208">
        <v>421718.8</v>
      </c>
      <c r="H869" s="208">
        <v>421718.8</v>
      </c>
    </row>
    <row r="870" spans="1:8" ht="14.3">
      <c r="A870" s="207" t="s">
        <v>478</v>
      </c>
      <c r="B870" s="207" t="s">
        <v>585</v>
      </c>
      <c r="C870" s="207" t="s">
        <v>540</v>
      </c>
      <c r="D870" s="207" t="s">
        <v>437</v>
      </c>
      <c r="E870" s="207" t="s">
        <v>647</v>
      </c>
      <c r="F870" s="260" t="s">
        <v>476</v>
      </c>
      <c r="G870" s="208">
        <v>66706.899999999994</v>
      </c>
      <c r="H870" s="208">
        <v>66706.899999999994</v>
      </c>
    </row>
    <row r="871" spans="1:8" ht="99.9">
      <c r="A871" s="207" t="s">
        <v>646</v>
      </c>
      <c r="B871" s="207" t="s">
        <v>585</v>
      </c>
      <c r="C871" s="207" t="s">
        <v>540</v>
      </c>
      <c r="D871" s="207" t="s">
        <v>437</v>
      </c>
      <c r="E871" s="207" t="s">
        <v>645</v>
      </c>
      <c r="F871" s="260"/>
      <c r="G871" s="208">
        <v>1400262</v>
      </c>
      <c r="H871" s="208">
        <v>1400262</v>
      </c>
    </row>
    <row r="872" spans="1:8" ht="28.55">
      <c r="A872" s="207" t="s">
        <v>479</v>
      </c>
      <c r="B872" s="207" t="s">
        <v>585</v>
      </c>
      <c r="C872" s="207" t="s">
        <v>540</v>
      </c>
      <c r="D872" s="207" t="s">
        <v>437</v>
      </c>
      <c r="E872" s="207" t="s">
        <v>645</v>
      </c>
      <c r="F872" s="260" t="s">
        <v>458</v>
      </c>
      <c r="G872" s="208">
        <v>1400262</v>
      </c>
      <c r="H872" s="208">
        <v>1400262</v>
      </c>
    </row>
    <row r="873" spans="1:8" ht="14.3">
      <c r="A873" s="207" t="s">
        <v>503</v>
      </c>
      <c r="B873" s="207" t="s">
        <v>585</v>
      </c>
      <c r="C873" s="207" t="s">
        <v>540</v>
      </c>
      <c r="D873" s="207" t="s">
        <v>437</v>
      </c>
      <c r="E873" s="207" t="s">
        <v>645</v>
      </c>
      <c r="F873" s="260" t="s">
        <v>461</v>
      </c>
      <c r="G873" s="208">
        <v>1193169.7</v>
      </c>
      <c r="H873" s="208">
        <v>1193169.7</v>
      </c>
    </row>
    <row r="874" spans="1:8" ht="14.3">
      <c r="A874" s="207" t="s">
        <v>478</v>
      </c>
      <c r="B874" s="207" t="s">
        <v>585</v>
      </c>
      <c r="C874" s="207" t="s">
        <v>540</v>
      </c>
      <c r="D874" s="207" t="s">
        <v>437</v>
      </c>
      <c r="E874" s="207" t="s">
        <v>645</v>
      </c>
      <c r="F874" s="260" t="s">
        <v>476</v>
      </c>
      <c r="G874" s="208">
        <v>207092.3</v>
      </c>
      <c r="H874" s="208">
        <v>207092.3</v>
      </c>
    </row>
    <row r="875" spans="1:8" ht="85.65">
      <c r="A875" s="207" t="s">
        <v>644</v>
      </c>
      <c r="B875" s="207" t="s">
        <v>585</v>
      </c>
      <c r="C875" s="207" t="s">
        <v>540</v>
      </c>
      <c r="D875" s="207" t="s">
        <v>437</v>
      </c>
      <c r="E875" s="207" t="s">
        <v>643</v>
      </c>
      <c r="F875" s="260"/>
      <c r="G875" s="208">
        <v>39833</v>
      </c>
      <c r="H875" s="208">
        <v>39833</v>
      </c>
    </row>
    <row r="876" spans="1:8" ht="28.55">
      <c r="A876" s="207" t="s">
        <v>479</v>
      </c>
      <c r="B876" s="207" t="s">
        <v>585</v>
      </c>
      <c r="C876" s="207" t="s">
        <v>540</v>
      </c>
      <c r="D876" s="207" t="s">
        <v>437</v>
      </c>
      <c r="E876" s="207" t="s">
        <v>643</v>
      </c>
      <c r="F876" s="260" t="s">
        <v>458</v>
      </c>
      <c r="G876" s="208">
        <v>39833</v>
      </c>
      <c r="H876" s="208">
        <v>39833</v>
      </c>
    </row>
    <row r="877" spans="1:8" ht="28.55">
      <c r="A877" s="207" t="s">
        <v>629</v>
      </c>
      <c r="B877" s="207" t="s">
        <v>585</v>
      </c>
      <c r="C877" s="207" t="s">
        <v>540</v>
      </c>
      <c r="D877" s="207" t="s">
        <v>437</v>
      </c>
      <c r="E877" s="207" t="s">
        <v>643</v>
      </c>
      <c r="F877" s="260" t="s">
        <v>628</v>
      </c>
      <c r="G877" s="208">
        <v>39833</v>
      </c>
      <c r="H877" s="208">
        <v>39833</v>
      </c>
    </row>
    <row r="878" spans="1:8" ht="42.85">
      <c r="A878" s="207" t="s">
        <v>1313</v>
      </c>
      <c r="B878" s="207" t="s">
        <v>585</v>
      </c>
      <c r="C878" s="207" t="s">
        <v>540</v>
      </c>
      <c r="D878" s="207" t="s">
        <v>437</v>
      </c>
      <c r="E878" s="207" t="s">
        <v>1314</v>
      </c>
      <c r="F878" s="260"/>
      <c r="G878" s="208">
        <v>10548</v>
      </c>
      <c r="H878" s="208">
        <v>10548</v>
      </c>
    </row>
    <row r="879" spans="1:8" ht="28.55">
      <c r="A879" s="207" t="s">
        <v>479</v>
      </c>
      <c r="B879" s="207" t="s">
        <v>585</v>
      </c>
      <c r="C879" s="207" t="s">
        <v>540</v>
      </c>
      <c r="D879" s="207" t="s">
        <v>437</v>
      </c>
      <c r="E879" s="207" t="s">
        <v>1314</v>
      </c>
      <c r="F879" s="260" t="s">
        <v>458</v>
      </c>
      <c r="G879" s="208">
        <v>10548</v>
      </c>
      <c r="H879" s="208">
        <v>10548</v>
      </c>
    </row>
    <row r="880" spans="1:8" ht="14.3">
      <c r="A880" s="207" t="s">
        <v>478</v>
      </c>
      <c r="B880" s="207" t="s">
        <v>585</v>
      </c>
      <c r="C880" s="207" t="s">
        <v>540</v>
      </c>
      <c r="D880" s="207" t="s">
        <v>437</v>
      </c>
      <c r="E880" s="207" t="s">
        <v>1314</v>
      </c>
      <c r="F880" s="260" t="s">
        <v>476</v>
      </c>
      <c r="G880" s="208">
        <v>10548</v>
      </c>
      <c r="H880" s="208">
        <v>10548</v>
      </c>
    </row>
    <row r="881" spans="1:8" ht="42.85">
      <c r="A881" s="207" t="s">
        <v>1315</v>
      </c>
      <c r="B881" s="207" t="s">
        <v>585</v>
      </c>
      <c r="C881" s="207" t="s">
        <v>540</v>
      </c>
      <c r="D881" s="207" t="s">
        <v>437</v>
      </c>
      <c r="E881" s="207" t="s">
        <v>1316</v>
      </c>
      <c r="F881" s="260"/>
      <c r="G881" s="208">
        <v>13986</v>
      </c>
      <c r="H881" s="208">
        <v>13986</v>
      </c>
    </row>
    <row r="882" spans="1:8" ht="57.1">
      <c r="A882" s="207" t="s">
        <v>1317</v>
      </c>
      <c r="B882" s="207" t="s">
        <v>585</v>
      </c>
      <c r="C882" s="207" t="s">
        <v>540</v>
      </c>
      <c r="D882" s="207" t="s">
        <v>437</v>
      </c>
      <c r="E882" s="207" t="s">
        <v>1318</v>
      </c>
      <c r="F882" s="260"/>
      <c r="G882" s="208">
        <v>13986</v>
      </c>
      <c r="H882" s="208">
        <v>13986</v>
      </c>
    </row>
    <row r="883" spans="1:8" ht="28.55">
      <c r="A883" s="207" t="s">
        <v>479</v>
      </c>
      <c r="B883" s="207" t="s">
        <v>585</v>
      </c>
      <c r="C883" s="207" t="s">
        <v>540</v>
      </c>
      <c r="D883" s="207" t="s">
        <v>437</v>
      </c>
      <c r="E883" s="207" t="s">
        <v>1318</v>
      </c>
      <c r="F883" s="260" t="s">
        <v>458</v>
      </c>
      <c r="G883" s="208">
        <v>13986</v>
      </c>
      <c r="H883" s="208">
        <v>13986</v>
      </c>
    </row>
    <row r="884" spans="1:8" ht="28.55">
      <c r="A884" s="207" t="s">
        <v>629</v>
      </c>
      <c r="B884" s="207" t="s">
        <v>585</v>
      </c>
      <c r="C884" s="207" t="s">
        <v>540</v>
      </c>
      <c r="D884" s="207" t="s">
        <v>437</v>
      </c>
      <c r="E884" s="207" t="s">
        <v>1318</v>
      </c>
      <c r="F884" s="260" t="s">
        <v>628</v>
      </c>
      <c r="G884" s="208">
        <v>13986</v>
      </c>
      <c r="H884" s="208">
        <v>13986</v>
      </c>
    </row>
    <row r="885" spans="1:8" ht="14.3">
      <c r="A885" s="207" t="s">
        <v>500</v>
      </c>
      <c r="B885" s="207" t="s">
        <v>585</v>
      </c>
      <c r="C885" s="207" t="s">
        <v>540</v>
      </c>
      <c r="D885" s="207" t="s">
        <v>437</v>
      </c>
      <c r="E885" s="207" t="s">
        <v>499</v>
      </c>
      <c r="F885" s="260"/>
      <c r="G885" s="208">
        <v>2748.4</v>
      </c>
      <c r="H885" s="208">
        <v>0</v>
      </c>
    </row>
    <row r="886" spans="1:8" ht="14.3">
      <c r="A886" s="207" t="s">
        <v>498</v>
      </c>
      <c r="B886" s="207" t="s">
        <v>585</v>
      </c>
      <c r="C886" s="207" t="s">
        <v>540</v>
      </c>
      <c r="D886" s="207" t="s">
        <v>437</v>
      </c>
      <c r="E886" s="207" t="s">
        <v>497</v>
      </c>
      <c r="F886" s="260"/>
      <c r="G886" s="208">
        <v>2748.4</v>
      </c>
      <c r="H886" s="208">
        <v>0</v>
      </c>
    </row>
    <row r="887" spans="1:8" ht="42.85">
      <c r="A887" s="207" t="s">
        <v>1227</v>
      </c>
      <c r="B887" s="207" t="s">
        <v>585</v>
      </c>
      <c r="C887" s="207" t="s">
        <v>540</v>
      </c>
      <c r="D887" s="207" t="s">
        <v>437</v>
      </c>
      <c r="E887" s="207" t="s">
        <v>509</v>
      </c>
      <c r="F887" s="260"/>
      <c r="G887" s="208">
        <v>2748.4</v>
      </c>
      <c r="H887" s="208">
        <v>0</v>
      </c>
    </row>
    <row r="888" spans="1:8" ht="99.9">
      <c r="A888" s="207" t="s">
        <v>642</v>
      </c>
      <c r="B888" s="207" t="s">
        <v>585</v>
      </c>
      <c r="C888" s="207" t="s">
        <v>540</v>
      </c>
      <c r="D888" s="207" t="s">
        <v>437</v>
      </c>
      <c r="E888" s="207" t="s">
        <v>641</v>
      </c>
      <c r="F888" s="260"/>
      <c r="G888" s="208">
        <v>2748.4</v>
      </c>
      <c r="H888" s="208">
        <v>0</v>
      </c>
    </row>
    <row r="889" spans="1:8" ht="28.55">
      <c r="A889" s="207" t="s">
        <v>479</v>
      </c>
      <c r="B889" s="207" t="s">
        <v>585</v>
      </c>
      <c r="C889" s="207" t="s">
        <v>540</v>
      </c>
      <c r="D889" s="207" t="s">
        <v>437</v>
      </c>
      <c r="E889" s="207" t="s">
        <v>641</v>
      </c>
      <c r="F889" s="260" t="s">
        <v>458</v>
      </c>
      <c r="G889" s="208">
        <v>2748.4</v>
      </c>
      <c r="H889" s="208">
        <v>0</v>
      </c>
    </row>
    <row r="890" spans="1:8" ht="14.3">
      <c r="A890" s="207" t="s">
        <v>503</v>
      </c>
      <c r="B890" s="207" t="s">
        <v>585</v>
      </c>
      <c r="C890" s="207" t="s">
        <v>540</v>
      </c>
      <c r="D890" s="207" t="s">
        <v>437</v>
      </c>
      <c r="E890" s="207" t="s">
        <v>641</v>
      </c>
      <c r="F890" s="260" t="s">
        <v>461</v>
      </c>
      <c r="G890" s="208">
        <v>2748.4</v>
      </c>
      <c r="H890" s="208">
        <v>0</v>
      </c>
    </row>
    <row r="891" spans="1:8" ht="14.3">
      <c r="A891" s="207" t="s">
        <v>640</v>
      </c>
      <c r="B891" s="207" t="s">
        <v>585</v>
      </c>
      <c r="C891" s="207" t="s">
        <v>540</v>
      </c>
      <c r="D891" s="207" t="s">
        <v>441</v>
      </c>
      <c r="E891" s="207"/>
      <c r="F891" s="260"/>
      <c r="G891" s="208">
        <v>3715351.6</v>
      </c>
      <c r="H891" s="208">
        <v>3713287.5</v>
      </c>
    </row>
    <row r="892" spans="1:8" ht="14.3">
      <c r="A892" s="207" t="s">
        <v>593</v>
      </c>
      <c r="B892" s="207" t="s">
        <v>585</v>
      </c>
      <c r="C892" s="207" t="s">
        <v>540</v>
      </c>
      <c r="D892" s="207" t="s">
        <v>441</v>
      </c>
      <c r="E892" s="207" t="s">
        <v>592</v>
      </c>
      <c r="F892" s="260"/>
      <c r="G892" s="208">
        <v>3715351.6</v>
      </c>
      <c r="H892" s="208">
        <v>3713287.5</v>
      </c>
    </row>
    <row r="893" spans="1:8" ht="14.3">
      <c r="A893" s="207" t="s">
        <v>615</v>
      </c>
      <c r="B893" s="207" t="s">
        <v>585</v>
      </c>
      <c r="C893" s="207" t="s">
        <v>540</v>
      </c>
      <c r="D893" s="207" t="s">
        <v>441</v>
      </c>
      <c r="E893" s="207" t="s">
        <v>614</v>
      </c>
      <c r="F893" s="260"/>
      <c r="G893" s="208">
        <v>3715351.6</v>
      </c>
      <c r="H893" s="208">
        <v>3713287.5</v>
      </c>
    </row>
    <row r="894" spans="1:8" ht="28.55">
      <c r="A894" s="207" t="s">
        <v>613</v>
      </c>
      <c r="B894" s="207" t="s">
        <v>585</v>
      </c>
      <c r="C894" s="207" t="s">
        <v>540</v>
      </c>
      <c r="D894" s="207" t="s">
        <v>441</v>
      </c>
      <c r="E894" s="207" t="s">
        <v>612</v>
      </c>
      <c r="F894" s="260"/>
      <c r="G894" s="208">
        <v>3394439.5</v>
      </c>
      <c r="H894" s="208">
        <v>3394439.5</v>
      </c>
    </row>
    <row r="895" spans="1:8" ht="42.85">
      <c r="A895" s="207" t="s">
        <v>611</v>
      </c>
      <c r="B895" s="207" t="s">
        <v>585</v>
      </c>
      <c r="C895" s="207" t="s">
        <v>540</v>
      </c>
      <c r="D895" s="207" t="s">
        <v>441</v>
      </c>
      <c r="E895" s="207" t="s">
        <v>610</v>
      </c>
      <c r="F895" s="260"/>
      <c r="G895" s="208">
        <v>518208.5</v>
      </c>
      <c r="H895" s="208">
        <v>518208.5</v>
      </c>
    </row>
    <row r="896" spans="1:8" ht="28.55">
      <c r="A896" s="207" t="s">
        <v>479</v>
      </c>
      <c r="B896" s="207" t="s">
        <v>585</v>
      </c>
      <c r="C896" s="207" t="s">
        <v>540</v>
      </c>
      <c r="D896" s="207" t="s">
        <v>441</v>
      </c>
      <c r="E896" s="207" t="s">
        <v>610</v>
      </c>
      <c r="F896" s="260" t="s">
        <v>458</v>
      </c>
      <c r="G896" s="208">
        <v>518208.5</v>
      </c>
      <c r="H896" s="208">
        <v>518208.5</v>
      </c>
    </row>
    <row r="897" spans="1:8" ht="14.3">
      <c r="A897" s="207" t="s">
        <v>503</v>
      </c>
      <c r="B897" s="207" t="s">
        <v>585</v>
      </c>
      <c r="C897" s="207" t="s">
        <v>540</v>
      </c>
      <c r="D897" s="207" t="s">
        <v>441</v>
      </c>
      <c r="E897" s="207" t="s">
        <v>610</v>
      </c>
      <c r="F897" s="260" t="s">
        <v>461</v>
      </c>
      <c r="G897" s="208">
        <v>459117.7</v>
      </c>
      <c r="H897" s="208">
        <v>459117.7</v>
      </c>
    </row>
    <row r="898" spans="1:8" ht="14.3">
      <c r="A898" s="207" t="s">
        <v>478</v>
      </c>
      <c r="B898" s="207" t="s">
        <v>585</v>
      </c>
      <c r="C898" s="207" t="s">
        <v>540</v>
      </c>
      <c r="D898" s="207" t="s">
        <v>441</v>
      </c>
      <c r="E898" s="207" t="s">
        <v>610</v>
      </c>
      <c r="F898" s="260" t="s">
        <v>476</v>
      </c>
      <c r="G898" s="208">
        <v>59090.8</v>
      </c>
      <c r="H898" s="208">
        <v>59090.8</v>
      </c>
    </row>
    <row r="899" spans="1:8" ht="199.8">
      <c r="A899" s="207" t="s">
        <v>1319</v>
      </c>
      <c r="B899" s="207" t="s">
        <v>585</v>
      </c>
      <c r="C899" s="207" t="s">
        <v>540</v>
      </c>
      <c r="D899" s="207" t="s">
        <v>441</v>
      </c>
      <c r="E899" s="207" t="s">
        <v>1320</v>
      </c>
      <c r="F899" s="260"/>
      <c r="G899" s="208">
        <v>97103</v>
      </c>
      <c r="H899" s="208">
        <v>97103</v>
      </c>
    </row>
    <row r="900" spans="1:8" ht="28.55">
      <c r="A900" s="207" t="s">
        <v>479</v>
      </c>
      <c r="B900" s="207" t="s">
        <v>585</v>
      </c>
      <c r="C900" s="207" t="s">
        <v>540</v>
      </c>
      <c r="D900" s="207" t="s">
        <v>441</v>
      </c>
      <c r="E900" s="207" t="s">
        <v>1320</v>
      </c>
      <c r="F900" s="260" t="s">
        <v>458</v>
      </c>
      <c r="G900" s="208">
        <v>97103</v>
      </c>
      <c r="H900" s="208">
        <v>97103</v>
      </c>
    </row>
    <row r="901" spans="1:8" ht="14.3">
      <c r="A901" s="207" t="s">
        <v>503</v>
      </c>
      <c r="B901" s="207" t="s">
        <v>585</v>
      </c>
      <c r="C901" s="207" t="s">
        <v>540</v>
      </c>
      <c r="D901" s="207" t="s">
        <v>441</v>
      </c>
      <c r="E901" s="207" t="s">
        <v>1320</v>
      </c>
      <c r="F901" s="260" t="s">
        <v>461</v>
      </c>
      <c r="G901" s="208">
        <v>87728.6</v>
      </c>
      <c r="H901" s="208">
        <v>87728.6</v>
      </c>
    </row>
    <row r="902" spans="1:8" ht="14.3">
      <c r="A902" s="207" t="s">
        <v>478</v>
      </c>
      <c r="B902" s="207" t="s">
        <v>585</v>
      </c>
      <c r="C902" s="207" t="s">
        <v>540</v>
      </c>
      <c r="D902" s="207" t="s">
        <v>441</v>
      </c>
      <c r="E902" s="207" t="s">
        <v>1320</v>
      </c>
      <c r="F902" s="260" t="s">
        <v>476</v>
      </c>
      <c r="G902" s="208">
        <v>9374.4</v>
      </c>
      <c r="H902" s="208">
        <v>9374.4</v>
      </c>
    </row>
    <row r="903" spans="1:8" ht="157">
      <c r="A903" s="207" t="s">
        <v>639</v>
      </c>
      <c r="B903" s="207" t="s">
        <v>585</v>
      </c>
      <c r="C903" s="207" t="s">
        <v>540</v>
      </c>
      <c r="D903" s="207" t="s">
        <v>441</v>
      </c>
      <c r="E903" s="207" t="s">
        <v>638</v>
      </c>
      <c r="F903" s="260"/>
      <c r="G903" s="208">
        <v>2592404</v>
      </c>
      <c r="H903" s="208">
        <v>2592404</v>
      </c>
    </row>
    <row r="904" spans="1:8" ht="28.55">
      <c r="A904" s="207" t="s">
        <v>479</v>
      </c>
      <c r="B904" s="207" t="s">
        <v>585</v>
      </c>
      <c r="C904" s="207" t="s">
        <v>540</v>
      </c>
      <c r="D904" s="207" t="s">
        <v>441</v>
      </c>
      <c r="E904" s="207" t="s">
        <v>638</v>
      </c>
      <c r="F904" s="260" t="s">
        <v>458</v>
      </c>
      <c r="G904" s="208">
        <v>2592404</v>
      </c>
      <c r="H904" s="208">
        <v>2592404</v>
      </c>
    </row>
    <row r="905" spans="1:8" ht="14.3">
      <c r="A905" s="207" t="s">
        <v>503</v>
      </c>
      <c r="B905" s="207" t="s">
        <v>585</v>
      </c>
      <c r="C905" s="207" t="s">
        <v>540</v>
      </c>
      <c r="D905" s="207" t="s">
        <v>441</v>
      </c>
      <c r="E905" s="207" t="s">
        <v>638</v>
      </c>
      <c r="F905" s="260" t="s">
        <v>461</v>
      </c>
      <c r="G905" s="208">
        <v>2334879</v>
      </c>
      <c r="H905" s="208">
        <v>2334879</v>
      </c>
    </row>
    <row r="906" spans="1:8" ht="14.3">
      <c r="A906" s="207" t="s">
        <v>478</v>
      </c>
      <c r="B906" s="207" t="s">
        <v>585</v>
      </c>
      <c r="C906" s="207" t="s">
        <v>540</v>
      </c>
      <c r="D906" s="207" t="s">
        <v>441</v>
      </c>
      <c r="E906" s="207" t="s">
        <v>638</v>
      </c>
      <c r="F906" s="260" t="s">
        <v>476</v>
      </c>
      <c r="G906" s="208">
        <v>257525</v>
      </c>
      <c r="H906" s="208">
        <v>257525</v>
      </c>
    </row>
    <row r="907" spans="1:8" ht="128.44999999999999">
      <c r="A907" s="207" t="s">
        <v>637</v>
      </c>
      <c r="B907" s="207" t="s">
        <v>585</v>
      </c>
      <c r="C907" s="207" t="s">
        <v>540</v>
      </c>
      <c r="D907" s="207" t="s">
        <v>441</v>
      </c>
      <c r="E907" s="207" t="s">
        <v>636</v>
      </c>
      <c r="F907" s="260"/>
      <c r="G907" s="208">
        <v>186724</v>
      </c>
      <c r="H907" s="208">
        <v>186724</v>
      </c>
    </row>
    <row r="908" spans="1:8" ht="28.55">
      <c r="A908" s="207" t="s">
        <v>479</v>
      </c>
      <c r="B908" s="207" t="s">
        <v>585</v>
      </c>
      <c r="C908" s="207" t="s">
        <v>540</v>
      </c>
      <c r="D908" s="207" t="s">
        <v>441</v>
      </c>
      <c r="E908" s="207" t="s">
        <v>636</v>
      </c>
      <c r="F908" s="260" t="s">
        <v>458</v>
      </c>
      <c r="G908" s="208">
        <v>186724</v>
      </c>
      <c r="H908" s="208">
        <v>186724</v>
      </c>
    </row>
    <row r="909" spans="1:8" ht="28.55">
      <c r="A909" s="207" t="s">
        <v>629</v>
      </c>
      <c r="B909" s="207" t="s">
        <v>585</v>
      </c>
      <c r="C909" s="207" t="s">
        <v>540</v>
      </c>
      <c r="D909" s="207" t="s">
        <v>441</v>
      </c>
      <c r="E909" s="207" t="s">
        <v>636</v>
      </c>
      <c r="F909" s="260" t="s">
        <v>628</v>
      </c>
      <c r="G909" s="208">
        <v>186724</v>
      </c>
      <c r="H909" s="208">
        <v>186724</v>
      </c>
    </row>
    <row r="910" spans="1:8" ht="42.85">
      <c r="A910" s="207" t="s">
        <v>635</v>
      </c>
      <c r="B910" s="207" t="s">
        <v>585</v>
      </c>
      <c r="C910" s="207" t="s">
        <v>540</v>
      </c>
      <c r="D910" s="207" t="s">
        <v>441</v>
      </c>
      <c r="E910" s="207" t="s">
        <v>634</v>
      </c>
      <c r="F910" s="260"/>
      <c r="G910" s="208">
        <v>6444</v>
      </c>
      <c r="H910" s="208">
        <v>6444</v>
      </c>
    </row>
    <row r="911" spans="1:8" ht="71.349999999999994">
      <c r="A911" s="207" t="s">
        <v>633</v>
      </c>
      <c r="B911" s="207" t="s">
        <v>585</v>
      </c>
      <c r="C911" s="207" t="s">
        <v>540</v>
      </c>
      <c r="D911" s="207" t="s">
        <v>441</v>
      </c>
      <c r="E911" s="207" t="s">
        <v>632</v>
      </c>
      <c r="F911" s="260"/>
      <c r="G911" s="208">
        <v>6444</v>
      </c>
      <c r="H911" s="208">
        <v>6444</v>
      </c>
    </row>
    <row r="912" spans="1:8" ht="28.55">
      <c r="A912" s="207" t="s">
        <v>479</v>
      </c>
      <c r="B912" s="207" t="s">
        <v>585</v>
      </c>
      <c r="C912" s="207" t="s">
        <v>540</v>
      </c>
      <c r="D912" s="207" t="s">
        <v>441</v>
      </c>
      <c r="E912" s="207" t="s">
        <v>632</v>
      </c>
      <c r="F912" s="260" t="s">
        <v>458</v>
      </c>
      <c r="G912" s="208">
        <v>6444</v>
      </c>
      <c r="H912" s="208">
        <v>6444</v>
      </c>
    </row>
    <row r="913" spans="1:8" ht="14.3">
      <c r="A913" s="207" t="s">
        <v>503</v>
      </c>
      <c r="B913" s="207" t="s">
        <v>585</v>
      </c>
      <c r="C913" s="207" t="s">
        <v>540</v>
      </c>
      <c r="D913" s="207" t="s">
        <v>441</v>
      </c>
      <c r="E913" s="207" t="s">
        <v>632</v>
      </c>
      <c r="F913" s="260" t="s">
        <v>461</v>
      </c>
      <c r="G913" s="208">
        <v>6444</v>
      </c>
      <c r="H913" s="208">
        <v>6444</v>
      </c>
    </row>
    <row r="914" spans="1:8" ht="71.349999999999994">
      <c r="A914" s="207" t="s">
        <v>631</v>
      </c>
      <c r="B914" s="207" t="s">
        <v>585</v>
      </c>
      <c r="C914" s="207" t="s">
        <v>540</v>
      </c>
      <c r="D914" s="207" t="s">
        <v>441</v>
      </c>
      <c r="E914" s="207" t="s">
        <v>630</v>
      </c>
      <c r="F914" s="260"/>
      <c r="G914" s="208">
        <v>312404.7</v>
      </c>
      <c r="H914" s="208">
        <v>312404</v>
      </c>
    </row>
    <row r="915" spans="1:8" ht="57.1">
      <c r="A915" s="207" t="s">
        <v>627</v>
      </c>
      <c r="B915" s="207" t="s">
        <v>585</v>
      </c>
      <c r="C915" s="207" t="s">
        <v>540</v>
      </c>
      <c r="D915" s="207" t="s">
        <v>441</v>
      </c>
      <c r="E915" s="207" t="s">
        <v>626</v>
      </c>
      <c r="F915" s="260"/>
      <c r="G915" s="208">
        <v>175</v>
      </c>
      <c r="H915" s="208">
        <v>175</v>
      </c>
    </row>
    <row r="916" spans="1:8" ht="28.55">
      <c r="A916" s="207" t="s">
        <v>479</v>
      </c>
      <c r="B916" s="207" t="s">
        <v>585</v>
      </c>
      <c r="C916" s="207" t="s">
        <v>540</v>
      </c>
      <c r="D916" s="207" t="s">
        <v>441</v>
      </c>
      <c r="E916" s="207" t="s">
        <v>626</v>
      </c>
      <c r="F916" s="260" t="s">
        <v>458</v>
      </c>
      <c r="G916" s="208">
        <v>175</v>
      </c>
      <c r="H916" s="208">
        <v>175</v>
      </c>
    </row>
    <row r="917" spans="1:8" ht="14.3">
      <c r="A917" s="207" t="s">
        <v>503</v>
      </c>
      <c r="B917" s="207" t="s">
        <v>585</v>
      </c>
      <c r="C917" s="207" t="s">
        <v>540</v>
      </c>
      <c r="D917" s="207" t="s">
        <v>441</v>
      </c>
      <c r="E917" s="207" t="s">
        <v>626</v>
      </c>
      <c r="F917" s="260" t="s">
        <v>461</v>
      </c>
      <c r="G917" s="208">
        <v>150</v>
      </c>
      <c r="H917" s="208">
        <v>150</v>
      </c>
    </row>
    <row r="918" spans="1:8" ht="14.3">
      <c r="A918" s="207" t="s">
        <v>478</v>
      </c>
      <c r="B918" s="207" t="s">
        <v>585</v>
      </c>
      <c r="C918" s="207" t="s">
        <v>540</v>
      </c>
      <c r="D918" s="207" t="s">
        <v>441</v>
      </c>
      <c r="E918" s="207" t="s">
        <v>626</v>
      </c>
      <c r="F918" s="260" t="s">
        <v>476</v>
      </c>
      <c r="G918" s="208">
        <v>25</v>
      </c>
      <c r="H918" s="208">
        <v>25</v>
      </c>
    </row>
    <row r="919" spans="1:8" ht="42.85">
      <c r="A919" s="207" t="s">
        <v>1321</v>
      </c>
      <c r="B919" s="207" t="s">
        <v>585</v>
      </c>
      <c r="C919" s="207" t="s">
        <v>540</v>
      </c>
      <c r="D919" s="207" t="s">
        <v>441</v>
      </c>
      <c r="E919" s="207" t="s">
        <v>1322</v>
      </c>
      <c r="F919" s="260"/>
      <c r="G919" s="208">
        <v>188436.7</v>
      </c>
      <c r="H919" s="208">
        <v>188436</v>
      </c>
    </row>
    <row r="920" spans="1:8" ht="28.55">
      <c r="A920" s="207" t="s">
        <v>1195</v>
      </c>
      <c r="B920" s="207" t="s">
        <v>585</v>
      </c>
      <c r="C920" s="207" t="s">
        <v>540</v>
      </c>
      <c r="D920" s="207" t="s">
        <v>441</v>
      </c>
      <c r="E920" s="207" t="s">
        <v>1322</v>
      </c>
      <c r="F920" s="260" t="s">
        <v>471</v>
      </c>
      <c r="G920" s="208">
        <v>169451.2</v>
      </c>
      <c r="H920" s="208">
        <v>169451</v>
      </c>
    </row>
    <row r="921" spans="1:8" ht="28.55">
      <c r="A921" s="207" t="s">
        <v>470</v>
      </c>
      <c r="B921" s="207" t="s">
        <v>585</v>
      </c>
      <c r="C921" s="207" t="s">
        <v>540</v>
      </c>
      <c r="D921" s="207" t="s">
        <v>441</v>
      </c>
      <c r="E921" s="207" t="s">
        <v>1322</v>
      </c>
      <c r="F921" s="260" t="s">
        <v>466</v>
      </c>
      <c r="G921" s="208">
        <v>169451.2</v>
      </c>
      <c r="H921" s="208">
        <v>169451</v>
      </c>
    </row>
    <row r="922" spans="1:8" ht="28.55">
      <c r="A922" s="207" t="s">
        <v>479</v>
      </c>
      <c r="B922" s="207" t="s">
        <v>585</v>
      </c>
      <c r="C922" s="207" t="s">
        <v>540</v>
      </c>
      <c r="D922" s="207" t="s">
        <v>441</v>
      </c>
      <c r="E922" s="207" t="s">
        <v>1322</v>
      </c>
      <c r="F922" s="260" t="s">
        <v>458</v>
      </c>
      <c r="G922" s="208">
        <v>18985.5</v>
      </c>
      <c r="H922" s="208">
        <v>18985</v>
      </c>
    </row>
    <row r="923" spans="1:8" ht="14.3">
      <c r="A923" s="207" t="s">
        <v>478</v>
      </c>
      <c r="B923" s="207" t="s">
        <v>585</v>
      </c>
      <c r="C923" s="207" t="s">
        <v>540</v>
      </c>
      <c r="D923" s="207" t="s">
        <v>441</v>
      </c>
      <c r="E923" s="207" t="s">
        <v>1322</v>
      </c>
      <c r="F923" s="260" t="s">
        <v>476</v>
      </c>
      <c r="G923" s="208">
        <v>18985.5</v>
      </c>
      <c r="H923" s="208">
        <v>18985</v>
      </c>
    </row>
    <row r="924" spans="1:8" ht="71.349999999999994">
      <c r="A924" s="207" t="s">
        <v>1323</v>
      </c>
      <c r="B924" s="207" t="s">
        <v>585</v>
      </c>
      <c r="C924" s="207" t="s">
        <v>540</v>
      </c>
      <c r="D924" s="207" t="s">
        <v>441</v>
      </c>
      <c r="E924" s="207" t="s">
        <v>1324</v>
      </c>
      <c r="F924" s="260"/>
      <c r="G924" s="208">
        <v>123793</v>
      </c>
      <c r="H924" s="208">
        <v>123793</v>
      </c>
    </row>
    <row r="925" spans="1:8" ht="28.55">
      <c r="A925" s="207" t="s">
        <v>1195</v>
      </c>
      <c r="B925" s="207" t="s">
        <v>585</v>
      </c>
      <c r="C925" s="207" t="s">
        <v>540</v>
      </c>
      <c r="D925" s="207" t="s">
        <v>441</v>
      </c>
      <c r="E925" s="207" t="s">
        <v>1324</v>
      </c>
      <c r="F925" s="260" t="s">
        <v>471</v>
      </c>
      <c r="G925" s="208">
        <v>104067</v>
      </c>
      <c r="H925" s="208">
        <v>104067</v>
      </c>
    </row>
    <row r="926" spans="1:8" ht="28.55">
      <c r="A926" s="207" t="s">
        <v>470</v>
      </c>
      <c r="B926" s="207" t="s">
        <v>585</v>
      </c>
      <c r="C926" s="207" t="s">
        <v>540</v>
      </c>
      <c r="D926" s="207" t="s">
        <v>441</v>
      </c>
      <c r="E926" s="207" t="s">
        <v>1324</v>
      </c>
      <c r="F926" s="260" t="s">
        <v>466</v>
      </c>
      <c r="G926" s="208">
        <v>104067</v>
      </c>
      <c r="H926" s="208">
        <v>104067</v>
      </c>
    </row>
    <row r="927" spans="1:8" ht="28.55">
      <c r="A927" s="207" t="s">
        <v>479</v>
      </c>
      <c r="B927" s="207" t="s">
        <v>585</v>
      </c>
      <c r="C927" s="207" t="s">
        <v>540</v>
      </c>
      <c r="D927" s="207" t="s">
        <v>441</v>
      </c>
      <c r="E927" s="207" t="s">
        <v>1324</v>
      </c>
      <c r="F927" s="260" t="s">
        <v>458</v>
      </c>
      <c r="G927" s="208">
        <v>19726</v>
      </c>
      <c r="H927" s="208">
        <v>19726</v>
      </c>
    </row>
    <row r="928" spans="1:8" ht="14.3">
      <c r="A928" s="207" t="s">
        <v>478</v>
      </c>
      <c r="B928" s="207" t="s">
        <v>585</v>
      </c>
      <c r="C928" s="207" t="s">
        <v>540</v>
      </c>
      <c r="D928" s="207" t="s">
        <v>441</v>
      </c>
      <c r="E928" s="207" t="s">
        <v>1324</v>
      </c>
      <c r="F928" s="260" t="s">
        <v>476</v>
      </c>
      <c r="G928" s="208">
        <v>10738</v>
      </c>
      <c r="H928" s="208">
        <v>10738</v>
      </c>
    </row>
    <row r="929" spans="1:8" ht="28.55">
      <c r="A929" s="207" t="s">
        <v>629</v>
      </c>
      <c r="B929" s="207" t="s">
        <v>585</v>
      </c>
      <c r="C929" s="207" t="s">
        <v>540</v>
      </c>
      <c r="D929" s="207" t="s">
        <v>441</v>
      </c>
      <c r="E929" s="207" t="s">
        <v>1324</v>
      </c>
      <c r="F929" s="260" t="s">
        <v>628</v>
      </c>
      <c r="G929" s="208">
        <v>8988</v>
      </c>
      <c r="H929" s="208">
        <v>8988</v>
      </c>
    </row>
    <row r="930" spans="1:8" ht="14.3">
      <c r="A930" s="207" t="s">
        <v>804</v>
      </c>
      <c r="B930" s="207" t="s">
        <v>585</v>
      </c>
      <c r="C930" s="207" t="s">
        <v>540</v>
      </c>
      <c r="D930" s="207" t="s">
        <v>441</v>
      </c>
      <c r="E930" s="207" t="s">
        <v>1121</v>
      </c>
      <c r="F930" s="260"/>
      <c r="G930" s="208">
        <v>2063.3000000000002</v>
      </c>
      <c r="H930" s="208">
        <v>0</v>
      </c>
    </row>
    <row r="931" spans="1:8" ht="71.349999999999994">
      <c r="A931" s="207" t="s">
        <v>1325</v>
      </c>
      <c r="B931" s="207" t="s">
        <v>585</v>
      </c>
      <c r="C931" s="207" t="s">
        <v>540</v>
      </c>
      <c r="D931" s="207" t="s">
        <v>441</v>
      </c>
      <c r="E931" s="207" t="s">
        <v>1140</v>
      </c>
      <c r="F931" s="260"/>
      <c r="G931" s="208">
        <v>2063.3000000000002</v>
      </c>
      <c r="H931" s="208">
        <v>0</v>
      </c>
    </row>
    <row r="932" spans="1:8" ht="28.55">
      <c r="A932" s="207" t="s">
        <v>1195</v>
      </c>
      <c r="B932" s="207" t="s">
        <v>585</v>
      </c>
      <c r="C932" s="207" t="s">
        <v>540</v>
      </c>
      <c r="D932" s="207" t="s">
        <v>441</v>
      </c>
      <c r="E932" s="207" t="s">
        <v>1140</v>
      </c>
      <c r="F932" s="260" t="s">
        <v>471</v>
      </c>
      <c r="G932" s="208">
        <v>2063.3000000000002</v>
      </c>
      <c r="H932" s="208">
        <v>0</v>
      </c>
    </row>
    <row r="933" spans="1:8" ht="28.55">
      <c r="A933" s="207" t="s">
        <v>470</v>
      </c>
      <c r="B933" s="207" t="s">
        <v>585</v>
      </c>
      <c r="C933" s="207" t="s">
        <v>540</v>
      </c>
      <c r="D933" s="207" t="s">
        <v>441</v>
      </c>
      <c r="E933" s="207" t="s">
        <v>1140</v>
      </c>
      <c r="F933" s="260" t="s">
        <v>466</v>
      </c>
      <c r="G933" s="208">
        <v>2063.3000000000002</v>
      </c>
      <c r="H933" s="208">
        <v>0</v>
      </c>
    </row>
    <row r="934" spans="1:8" ht="14.3">
      <c r="A934" s="207" t="s">
        <v>625</v>
      </c>
      <c r="B934" s="207" t="s">
        <v>585</v>
      </c>
      <c r="C934" s="207" t="s">
        <v>540</v>
      </c>
      <c r="D934" s="207" t="s">
        <v>467</v>
      </c>
      <c r="E934" s="207"/>
      <c r="F934" s="260"/>
      <c r="G934" s="208">
        <v>360144.9</v>
      </c>
      <c r="H934" s="208">
        <v>360144.9</v>
      </c>
    </row>
    <row r="935" spans="1:8" ht="14.3">
      <c r="A935" s="207" t="s">
        <v>593</v>
      </c>
      <c r="B935" s="207" t="s">
        <v>585</v>
      </c>
      <c r="C935" s="207" t="s">
        <v>540</v>
      </c>
      <c r="D935" s="207" t="s">
        <v>467</v>
      </c>
      <c r="E935" s="207" t="s">
        <v>592</v>
      </c>
      <c r="F935" s="260"/>
      <c r="G935" s="208">
        <v>359444.9</v>
      </c>
      <c r="H935" s="208">
        <v>359444.9</v>
      </c>
    </row>
    <row r="936" spans="1:8" ht="28.55">
      <c r="A936" s="207" t="s">
        <v>624</v>
      </c>
      <c r="B936" s="207" t="s">
        <v>585</v>
      </c>
      <c r="C936" s="207" t="s">
        <v>540</v>
      </c>
      <c r="D936" s="207" t="s">
        <v>467</v>
      </c>
      <c r="E936" s="207" t="s">
        <v>623</v>
      </c>
      <c r="F936" s="260"/>
      <c r="G936" s="208">
        <v>359444.9</v>
      </c>
      <c r="H936" s="208">
        <v>359444.9</v>
      </c>
    </row>
    <row r="937" spans="1:8" ht="42.85">
      <c r="A937" s="207" t="s">
        <v>622</v>
      </c>
      <c r="B937" s="207" t="s">
        <v>585</v>
      </c>
      <c r="C937" s="207" t="s">
        <v>540</v>
      </c>
      <c r="D937" s="207" t="s">
        <v>467</v>
      </c>
      <c r="E937" s="207" t="s">
        <v>621</v>
      </c>
      <c r="F937" s="260"/>
      <c r="G937" s="208">
        <v>313622</v>
      </c>
      <c r="H937" s="208">
        <v>313622</v>
      </c>
    </row>
    <row r="938" spans="1:8" ht="42.85">
      <c r="A938" s="207" t="s">
        <v>620</v>
      </c>
      <c r="B938" s="207" t="s">
        <v>585</v>
      </c>
      <c r="C938" s="207" t="s">
        <v>540</v>
      </c>
      <c r="D938" s="207" t="s">
        <v>467</v>
      </c>
      <c r="E938" s="207" t="s">
        <v>619</v>
      </c>
      <c r="F938" s="260"/>
      <c r="G938" s="208">
        <v>313622</v>
      </c>
      <c r="H938" s="208">
        <v>313622</v>
      </c>
    </row>
    <row r="939" spans="1:8" ht="28.55">
      <c r="A939" s="207" t="s">
        <v>479</v>
      </c>
      <c r="B939" s="207" t="s">
        <v>585</v>
      </c>
      <c r="C939" s="207" t="s">
        <v>540</v>
      </c>
      <c r="D939" s="207" t="s">
        <v>467</v>
      </c>
      <c r="E939" s="207" t="s">
        <v>619</v>
      </c>
      <c r="F939" s="260" t="s">
        <v>458</v>
      </c>
      <c r="G939" s="208">
        <v>313622</v>
      </c>
      <c r="H939" s="208">
        <v>313622</v>
      </c>
    </row>
    <row r="940" spans="1:8" ht="14.3">
      <c r="A940" s="207" t="s">
        <v>503</v>
      </c>
      <c r="B940" s="207" t="s">
        <v>585</v>
      </c>
      <c r="C940" s="207" t="s">
        <v>540</v>
      </c>
      <c r="D940" s="207" t="s">
        <v>467</v>
      </c>
      <c r="E940" s="207" t="s">
        <v>619</v>
      </c>
      <c r="F940" s="260" t="s">
        <v>461</v>
      </c>
      <c r="G940" s="208">
        <v>271413.2</v>
      </c>
      <c r="H940" s="208">
        <v>271413.2</v>
      </c>
    </row>
    <row r="941" spans="1:8" ht="14.3">
      <c r="A941" s="207" t="s">
        <v>478</v>
      </c>
      <c r="B941" s="207" t="s">
        <v>585</v>
      </c>
      <c r="C941" s="207" t="s">
        <v>540</v>
      </c>
      <c r="D941" s="207" t="s">
        <v>467</v>
      </c>
      <c r="E941" s="207" t="s">
        <v>619</v>
      </c>
      <c r="F941" s="260" t="s">
        <v>476</v>
      </c>
      <c r="G941" s="208">
        <v>42208.800000000003</v>
      </c>
      <c r="H941" s="208">
        <v>42208.800000000003</v>
      </c>
    </row>
    <row r="942" spans="1:8" ht="42.85">
      <c r="A942" s="207" t="s">
        <v>618</v>
      </c>
      <c r="B942" s="207" t="s">
        <v>585</v>
      </c>
      <c r="C942" s="207" t="s">
        <v>540</v>
      </c>
      <c r="D942" s="207" t="s">
        <v>467</v>
      </c>
      <c r="E942" s="207" t="s">
        <v>1326</v>
      </c>
      <c r="F942" s="260"/>
      <c r="G942" s="208">
        <v>45822.9</v>
      </c>
      <c r="H942" s="208">
        <v>45822.9</v>
      </c>
    </row>
    <row r="943" spans="1:8" ht="42.85">
      <c r="A943" s="207" t="s">
        <v>617</v>
      </c>
      <c r="B943" s="207" t="s">
        <v>585</v>
      </c>
      <c r="C943" s="207" t="s">
        <v>540</v>
      </c>
      <c r="D943" s="207" t="s">
        <v>467</v>
      </c>
      <c r="E943" s="207" t="s">
        <v>1327</v>
      </c>
      <c r="F943" s="260"/>
      <c r="G943" s="208">
        <v>45822.9</v>
      </c>
      <c r="H943" s="208">
        <v>45822.9</v>
      </c>
    </row>
    <row r="944" spans="1:8" ht="28.55">
      <c r="A944" s="207" t="s">
        <v>479</v>
      </c>
      <c r="B944" s="207" t="s">
        <v>585</v>
      </c>
      <c r="C944" s="207" t="s">
        <v>540</v>
      </c>
      <c r="D944" s="207" t="s">
        <v>467</v>
      </c>
      <c r="E944" s="207" t="s">
        <v>1327</v>
      </c>
      <c r="F944" s="260" t="s">
        <v>458</v>
      </c>
      <c r="G944" s="208">
        <v>45822.9</v>
      </c>
      <c r="H944" s="208">
        <v>45822.9</v>
      </c>
    </row>
    <row r="945" spans="1:8" ht="14.3">
      <c r="A945" s="207" t="s">
        <v>503</v>
      </c>
      <c r="B945" s="207" t="s">
        <v>585</v>
      </c>
      <c r="C945" s="207" t="s">
        <v>540</v>
      </c>
      <c r="D945" s="207" t="s">
        <v>467</v>
      </c>
      <c r="E945" s="207" t="s">
        <v>1327</v>
      </c>
      <c r="F945" s="260" t="s">
        <v>461</v>
      </c>
      <c r="G945" s="208">
        <v>45115.6</v>
      </c>
      <c r="H945" s="208">
        <v>45115.6</v>
      </c>
    </row>
    <row r="946" spans="1:8" ht="14.3">
      <c r="A946" s="207" t="s">
        <v>478</v>
      </c>
      <c r="B946" s="207" t="s">
        <v>585</v>
      </c>
      <c r="C946" s="207" t="s">
        <v>540</v>
      </c>
      <c r="D946" s="207" t="s">
        <v>467</v>
      </c>
      <c r="E946" s="207" t="s">
        <v>1327</v>
      </c>
      <c r="F946" s="260" t="s">
        <v>476</v>
      </c>
      <c r="G946" s="208">
        <v>707.3</v>
      </c>
      <c r="H946" s="208">
        <v>707.3</v>
      </c>
    </row>
    <row r="947" spans="1:8" ht="14.3">
      <c r="A947" s="207" t="s">
        <v>500</v>
      </c>
      <c r="B947" s="207" t="s">
        <v>585</v>
      </c>
      <c r="C947" s="207" t="s">
        <v>540</v>
      </c>
      <c r="D947" s="207" t="s">
        <v>467</v>
      </c>
      <c r="E947" s="207" t="s">
        <v>499</v>
      </c>
      <c r="F947" s="260"/>
      <c r="G947" s="208">
        <v>700</v>
      </c>
      <c r="H947" s="208">
        <v>700</v>
      </c>
    </row>
    <row r="948" spans="1:8" ht="14.3">
      <c r="A948" s="207" t="s">
        <v>602</v>
      </c>
      <c r="B948" s="207" t="s">
        <v>585</v>
      </c>
      <c r="C948" s="207" t="s">
        <v>540</v>
      </c>
      <c r="D948" s="207" t="s">
        <v>467</v>
      </c>
      <c r="E948" s="207" t="s">
        <v>601</v>
      </c>
      <c r="F948" s="260"/>
      <c r="G948" s="208">
        <v>700</v>
      </c>
      <c r="H948" s="208">
        <v>700</v>
      </c>
    </row>
    <row r="949" spans="1:8" ht="42.85">
      <c r="A949" s="207" t="s">
        <v>600</v>
      </c>
      <c r="B949" s="207" t="s">
        <v>585</v>
      </c>
      <c r="C949" s="207" t="s">
        <v>540</v>
      </c>
      <c r="D949" s="207" t="s">
        <v>467</v>
      </c>
      <c r="E949" s="207" t="s">
        <v>599</v>
      </c>
      <c r="F949" s="260"/>
      <c r="G949" s="208">
        <v>700</v>
      </c>
      <c r="H949" s="208">
        <v>700</v>
      </c>
    </row>
    <row r="950" spans="1:8" ht="28.55">
      <c r="A950" s="207" t="s">
        <v>598</v>
      </c>
      <c r="B950" s="207" t="s">
        <v>585</v>
      </c>
      <c r="C950" s="207" t="s">
        <v>540</v>
      </c>
      <c r="D950" s="207" t="s">
        <v>467</v>
      </c>
      <c r="E950" s="207" t="s">
        <v>596</v>
      </c>
      <c r="F950" s="260"/>
      <c r="G950" s="208">
        <v>700</v>
      </c>
      <c r="H950" s="208">
        <v>700</v>
      </c>
    </row>
    <row r="951" spans="1:8" ht="28.55">
      <c r="A951" s="207" t="s">
        <v>479</v>
      </c>
      <c r="B951" s="207" t="s">
        <v>585</v>
      </c>
      <c r="C951" s="207" t="s">
        <v>540</v>
      </c>
      <c r="D951" s="207" t="s">
        <v>467</v>
      </c>
      <c r="E951" s="207" t="s">
        <v>596</v>
      </c>
      <c r="F951" s="260" t="s">
        <v>458</v>
      </c>
      <c r="G951" s="208">
        <v>700</v>
      </c>
      <c r="H951" s="208">
        <v>700</v>
      </c>
    </row>
    <row r="952" spans="1:8" ht="14.3">
      <c r="A952" s="207" t="s">
        <v>503</v>
      </c>
      <c r="B952" s="207" t="s">
        <v>585</v>
      </c>
      <c r="C952" s="207" t="s">
        <v>540</v>
      </c>
      <c r="D952" s="207" t="s">
        <v>467</v>
      </c>
      <c r="E952" s="207" t="s">
        <v>596</v>
      </c>
      <c r="F952" s="260" t="s">
        <v>461</v>
      </c>
      <c r="G952" s="208">
        <v>700</v>
      </c>
      <c r="H952" s="208">
        <v>700</v>
      </c>
    </row>
    <row r="953" spans="1:8" ht="14.3">
      <c r="A953" s="207" t="s">
        <v>616</v>
      </c>
      <c r="B953" s="207" t="s">
        <v>585</v>
      </c>
      <c r="C953" s="207" t="s">
        <v>540</v>
      </c>
      <c r="D953" s="207" t="s">
        <v>597</v>
      </c>
      <c r="E953" s="207"/>
      <c r="F953" s="260"/>
      <c r="G953" s="208">
        <v>75020</v>
      </c>
      <c r="H953" s="208">
        <v>75020</v>
      </c>
    </row>
    <row r="954" spans="1:8" ht="14.3">
      <c r="A954" s="207" t="s">
        <v>593</v>
      </c>
      <c r="B954" s="207" t="s">
        <v>585</v>
      </c>
      <c r="C954" s="207" t="s">
        <v>540</v>
      </c>
      <c r="D954" s="207" t="s">
        <v>597</v>
      </c>
      <c r="E954" s="207" t="s">
        <v>592</v>
      </c>
      <c r="F954" s="260"/>
      <c r="G954" s="208">
        <v>63613.7</v>
      </c>
      <c r="H954" s="208">
        <v>63613.7</v>
      </c>
    </row>
    <row r="955" spans="1:8" ht="14.3">
      <c r="A955" s="207" t="s">
        <v>615</v>
      </c>
      <c r="B955" s="207" t="s">
        <v>585</v>
      </c>
      <c r="C955" s="207" t="s">
        <v>540</v>
      </c>
      <c r="D955" s="207" t="s">
        <v>597</v>
      </c>
      <c r="E955" s="207" t="s">
        <v>614</v>
      </c>
      <c r="F955" s="260"/>
      <c r="G955" s="208">
        <v>42025.1</v>
      </c>
      <c r="H955" s="208">
        <v>42025.1</v>
      </c>
    </row>
    <row r="956" spans="1:8" ht="28.55">
      <c r="A956" s="207" t="s">
        <v>613</v>
      </c>
      <c r="B956" s="207" t="s">
        <v>585</v>
      </c>
      <c r="C956" s="207" t="s">
        <v>540</v>
      </c>
      <c r="D956" s="207" t="s">
        <v>597</v>
      </c>
      <c r="E956" s="207" t="s">
        <v>612</v>
      </c>
      <c r="F956" s="260"/>
      <c r="G956" s="208">
        <v>42025.1</v>
      </c>
      <c r="H956" s="208">
        <v>42025.1</v>
      </c>
    </row>
    <row r="957" spans="1:8" ht="42.85">
      <c r="A957" s="207" t="s">
        <v>611</v>
      </c>
      <c r="B957" s="207" t="s">
        <v>585</v>
      </c>
      <c r="C957" s="207" t="s">
        <v>540</v>
      </c>
      <c r="D957" s="207" t="s">
        <v>597</v>
      </c>
      <c r="E957" s="207" t="s">
        <v>610</v>
      </c>
      <c r="F957" s="260"/>
      <c r="G957" s="208">
        <v>42025.1</v>
      </c>
      <c r="H957" s="208">
        <v>42025.1</v>
      </c>
    </row>
    <row r="958" spans="1:8" ht="28.55">
      <c r="A958" s="207" t="s">
        <v>1195</v>
      </c>
      <c r="B958" s="207" t="s">
        <v>585</v>
      </c>
      <c r="C958" s="207" t="s">
        <v>540</v>
      </c>
      <c r="D958" s="207" t="s">
        <v>597</v>
      </c>
      <c r="E958" s="207" t="s">
        <v>610</v>
      </c>
      <c r="F958" s="260" t="s">
        <v>471</v>
      </c>
      <c r="G958" s="208">
        <v>3000</v>
      </c>
      <c r="H958" s="208">
        <v>3000</v>
      </c>
    </row>
    <row r="959" spans="1:8" ht="28.55">
      <c r="A959" s="207" t="s">
        <v>470</v>
      </c>
      <c r="B959" s="207" t="s">
        <v>585</v>
      </c>
      <c r="C959" s="207" t="s">
        <v>540</v>
      </c>
      <c r="D959" s="207" t="s">
        <v>597</v>
      </c>
      <c r="E959" s="207" t="s">
        <v>610</v>
      </c>
      <c r="F959" s="260" t="s">
        <v>466</v>
      </c>
      <c r="G959" s="208">
        <v>3000</v>
      </c>
      <c r="H959" s="208">
        <v>3000</v>
      </c>
    </row>
    <row r="960" spans="1:8" ht="28.55">
      <c r="A960" s="207" t="s">
        <v>479</v>
      </c>
      <c r="B960" s="207" t="s">
        <v>585</v>
      </c>
      <c r="C960" s="207" t="s">
        <v>540</v>
      </c>
      <c r="D960" s="207" t="s">
        <v>597</v>
      </c>
      <c r="E960" s="207" t="s">
        <v>610</v>
      </c>
      <c r="F960" s="260" t="s">
        <v>458</v>
      </c>
      <c r="G960" s="208">
        <v>39025.1</v>
      </c>
      <c r="H960" s="208">
        <v>39025.1</v>
      </c>
    </row>
    <row r="961" spans="1:8" ht="14.3">
      <c r="A961" s="207" t="s">
        <v>503</v>
      </c>
      <c r="B961" s="207" t="s">
        <v>585</v>
      </c>
      <c r="C961" s="207" t="s">
        <v>540</v>
      </c>
      <c r="D961" s="207" t="s">
        <v>597</v>
      </c>
      <c r="E961" s="207" t="s">
        <v>610</v>
      </c>
      <c r="F961" s="260" t="s">
        <v>461</v>
      </c>
      <c r="G961" s="208">
        <v>39025.1</v>
      </c>
      <c r="H961" s="208">
        <v>39025.1</v>
      </c>
    </row>
    <row r="962" spans="1:8" ht="14.3">
      <c r="A962" s="207" t="s">
        <v>609</v>
      </c>
      <c r="B962" s="207" t="s">
        <v>585</v>
      </c>
      <c r="C962" s="207" t="s">
        <v>540</v>
      </c>
      <c r="D962" s="207" t="s">
        <v>597</v>
      </c>
      <c r="E962" s="207" t="s">
        <v>608</v>
      </c>
      <c r="F962" s="260"/>
      <c r="G962" s="208">
        <v>21588.6</v>
      </c>
      <c r="H962" s="208">
        <v>21588.6</v>
      </c>
    </row>
    <row r="963" spans="1:8" ht="28.55">
      <c r="A963" s="207" t="s">
        <v>531</v>
      </c>
      <c r="B963" s="207" t="s">
        <v>585</v>
      </c>
      <c r="C963" s="207" t="s">
        <v>540</v>
      </c>
      <c r="D963" s="207" t="s">
        <v>597</v>
      </c>
      <c r="E963" s="207" t="s">
        <v>607</v>
      </c>
      <c r="F963" s="260"/>
      <c r="G963" s="208">
        <v>21588.6</v>
      </c>
      <c r="H963" s="208">
        <v>21588.6</v>
      </c>
    </row>
    <row r="964" spans="1:8" ht="14.3">
      <c r="A964" s="207" t="s">
        <v>606</v>
      </c>
      <c r="B964" s="207" t="s">
        <v>585</v>
      </c>
      <c r="C964" s="207" t="s">
        <v>540</v>
      </c>
      <c r="D964" s="207" t="s">
        <v>597</v>
      </c>
      <c r="E964" s="207" t="s">
        <v>605</v>
      </c>
      <c r="F964" s="260"/>
      <c r="G964" s="208">
        <v>1850</v>
      </c>
      <c r="H964" s="208">
        <v>1850</v>
      </c>
    </row>
    <row r="965" spans="1:8" ht="28.55">
      <c r="A965" s="207" t="s">
        <v>479</v>
      </c>
      <c r="B965" s="207" t="s">
        <v>585</v>
      </c>
      <c r="C965" s="207" t="s">
        <v>540</v>
      </c>
      <c r="D965" s="207" t="s">
        <v>597</v>
      </c>
      <c r="E965" s="207" t="s">
        <v>605</v>
      </c>
      <c r="F965" s="260" t="s">
        <v>458</v>
      </c>
      <c r="G965" s="208">
        <v>1850</v>
      </c>
      <c r="H965" s="208">
        <v>1850</v>
      </c>
    </row>
    <row r="966" spans="1:8" ht="14.3">
      <c r="A966" s="207" t="s">
        <v>503</v>
      </c>
      <c r="B966" s="207" t="s">
        <v>585</v>
      </c>
      <c r="C966" s="207" t="s">
        <v>540</v>
      </c>
      <c r="D966" s="207" t="s">
        <v>597</v>
      </c>
      <c r="E966" s="207" t="s">
        <v>605</v>
      </c>
      <c r="F966" s="260" t="s">
        <v>461</v>
      </c>
      <c r="G966" s="208">
        <v>1850</v>
      </c>
      <c r="H966" s="208">
        <v>1850</v>
      </c>
    </row>
    <row r="967" spans="1:8" ht="14.3">
      <c r="A967" s="207" t="s">
        <v>604</v>
      </c>
      <c r="B967" s="207" t="s">
        <v>585</v>
      </c>
      <c r="C967" s="207" t="s">
        <v>540</v>
      </c>
      <c r="D967" s="207" t="s">
        <v>597</v>
      </c>
      <c r="E967" s="207" t="s">
        <v>603</v>
      </c>
      <c r="F967" s="260"/>
      <c r="G967" s="208">
        <v>19738.599999999999</v>
      </c>
      <c r="H967" s="208">
        <v>19738.599999999999</v>
      </c>
    </row>
    <row r="968" spans="1:8" ht="28.55">
      <c r="A968" s="207" t="s">
        <v>479</v>
      </c>
      <c r="B968" s="207" t="s">
        <v>585</v>
      </c>
      <c r="C968" s="207" t="s">
        <v>540</v>
      </c>
      <c r="D968" s="207" t="s">
        <v>597</v>
      </c>
      <c r="E968" s="207" t="s">
        <v>603</v>
      </c>
      <c r="F968" s="260" t="s">
        <v>458</v>
      </c>
      <c r="G968" s="208">
        <v>19738.599999999999</v>
      </c>
      <c r="H968" s="208">
        <v>19738.599999999999</v>
      </c>
    </row>
    <row r="969" spans="1:8" ht="14.3">
      <c r="A969" s="207" t="s">
        <v>503</v>
      </c>
      <c r="B969" s="207" t="s">
        <v>585</v>
      </c>
      <c r="C969" s="207" t="s">
        <v>540</v>
      </c>
      <c r="D969" s="207" t="s">
        <v>597</v>
      </c>
      <c r="E969" s="207" t="s">
        <v>603</v>
      </c>
      <c r="F969" s="260" t="s">
        <v>461</v>
      </c>
      <c r="G969" s="208">
        <v>19738.599999999999</v>
      </c>
      <c r="H969" s="208">
        <v>19738.599999999999</v>
      </c>
    </row>
    <row r="970" spans="1:8" ht="14.3">
      <c r="A970" s="207" t="s">
        <v>500</v>
      </c>
      <c r="B970" s="207" t="s">
        <v>585</v>
      </c>
      <c r="C970" s="207" t="s">
        <v>540</v>
      </c>
      <c r="D970" s="207" t="s">
        <v>597</v>
      </c>
      <c r="E970" s="207" t="s">
        <v>499</v>
      </c>
      <c r="F970" s="260"/>
      <c r="G970" s="208">
        <v>11406.3</v>
      </c>
      <c r="H970" s="208">
        <v>11406.3</v>
      </c>
    </row>
    <row r="971" spans="1:8" ht="14.3">
      <c r="A971" s="207" t="s">
        <v>602</v>
      </c>
      <c r="B971" s="207" t="s">
        <v>585</v>
      </c>
      <c r="C971" s="207" t="s">
        <v>540</v>
      </c>
      <c r="D971" s="207" t="s">
        <v>597</v>
      </c>
      <c r="E971" s="207" t="s">
        <v>601</v>
      </c>
      <c r="F971" s="260"/>
      <c r="G971" s="208">
        <v>11406.3</v>
      </c>
      <c r="H971" s="208">
        <v>11406.3</v>
      </c>
    </row>
    <row r="972" spans="1:8" ht="42.85">
      <c r="A972" s="207" t="s">
        <v>600</v>
      </c>
      <c r="B972" s="207" t="s">
        <v>585</v>
      </c>
      <c r="C972" s="207" t="s">
        <v>540</v>
      </c>
      <c r="D972" s="207" t="s">
        <v>597</v>
      </c>
      <c r="E972" s="207" t="s">
        <v>599</v>
      </c>
      <c r="F972" s="260"/>
      <c r="G972" s="208">
        <v>11406.3</v>
      </c>
      <c r="H972" s="208">
        <v>11406.3</v>
      </c>
    </row>
    <row r="973" spans="1:8" ht="28.55">
      <c r="A973" s="207" t="s">
        <v>598</v>
      </c>
      <c r="B973" s="207" t="s">
        <v>585</v>
      </c>
      <c r="C973" s="207" t="s">
        <v>540</v>
      </c>
      <c r="D973" s="207" t="s">
        <v>597</v>
      </c>
      <c r="E973" s="207" t="s">
        <v>596</v>
      </c>
      <c r="F973" s="260"/>
      <c r="G973" s="208">
        <v>11406.3</v>
      </c>
      <c r="H973" s="208">
        <v>11406.3</v>
      </c>
    </row>
    <row r="974" spans="1:8" ht="28.55">
      <c r="A974" s="207" t="s">
        <v>479</v>
      </c>
      <c r="B974" s="207" t="s">
        <v>585</v>
      </c>
      <c r="C974" s="207" t="s">
        <v>540</v>
      </c>
      <c r="D974" s="207" t="s">
        <v>597</v>
      </c>
      <c r="E974" s="207" t="s">
        <v>596</v>
      </c>
      <c r="F974" s="260" t="s">
        <v>458</v>
      </c>
      <c r="G974" s="208">
        <v>11406.3</v>
      </c>
      <c r="H974" s="208">
        <v>11406.3</v>
      </c>
    </row>
    <row r="975" spans="1:8" ht="14.3">
      <c r="A975" s="207" t="s">
        <v>503</v>
      </c>
      <c r="B975" s="207" t="s">
        <v>585</v>
      </c>
      <c r="C975" s="207" t="s">
        <v>540</v>
      </c>
      <c r="D975" s="207" t="s">
        <v>597</v>
      </c>
      <c r="E975" s="207" t="s">
        <v>596</v>
      </c>
      <c r="F975" s="260" t="s">
        <v>461</v>
      </c>
      <c r="G975" s="208">
        <v>10019.299999999999</v>
      </c>
      <c r="H975" s="208">
        <v>10019.299999999999</v>
      </c>
    </row>
    <row r="976" spans="1:8" ht="14.3">
      <c r="A976" s="207" t="s">
        <v>478</v>
      </c>
      <c r="B976" s="207" t="s">
        <v>585</v>
      </c>
      <c r="C976" s="207" t="s">
        <v>540</v>
      </c>
      <c r="D976" s="207" t="s">
        <v>597</v>
      </c>
      <c r="E976" s="207" t="s">
        <v>596</v>
      </c>
      <c r="F976" s="260" t="s">
        <v>476</v>
      </c>
      <c r="G976" s="208">
        <v>1387</v>
      </c>
      <c r="H976" s="208">
        <v>1387</v>
      </c>
    </row>
    <row r="977" spans="1:8" ht="14.3">
      <c r="A977" s="207" t="s">
        <v>595</v>
      </c>
      <c r="B977" s="207" t="s">
        <v>585</v>
      </c>
      <c r="C977" s="207" t="s">
        <v>584</v>
      </c>
      <c r="D977" s="207"/>
      <c r="E977" s="207"/>
      <c r="F977" s="260"/>
      <c r="G977" s="208">
        <v>84152</v>
      </c>
      <c r="H977" s="208">
        <v>84152</v>
      </c>
    </row>
    <row r="978" spans="1:8" ht="14.3">
      <c r="A978" s="207" t="s">
        <v>594</v>
      </c>
      <c r="B978" s="207" t="s">
        <v>585</v>
      </c>
      <c r="C978" s="207" t="s">
        <v>584</v>
      </c>
      <c r="D978" s="207" t="s">
        <v>446</v>
      </c>
      <c r="E978" s="207"/>
      <c r="F978" s="260"/>
      <c r="G978" s="208">
        <v>84152</v>
      </c>
      <c r="H978" s="208">
        <v>84152</v>
      </c>
    </row>
    <row r="979" spans="1:8" ht="14.3">
      <c r="A979" s="207" t="s">
        <v>593</v>
      </c>
      <c r="B979" s="207" t="s">
        <v>585</v>
      </c>
      <c r="C979" s="207" t="s">
        <v>584</v>
      </c>
      <c r="D979" s="207" t="s">
        <v>446</v>
      </c>
      <c r="E979" s="207" t="s">
        <v>592</v>
      </c>
      <c r="F979" s="260"/>
      <c r="G979" s="208">
        <v>84152</v>
      </c>
      <c r="H979" s="208">
        <v>84152</v>
      </c>
    </row>
    <row r="980" spans="1:8" ht="14.3">
      <c r="A980" s="207" t="s">
        <v>591</v>
      </c>
      <c r="B980" s="207" t="s">
        <v>585</v>
      </c>
      <c r="C980" s="207" t="s">
        <v>584</v>
      </c>
      <c r="D980" s="207" t="s">
        <v>446</v>
      </c>
      <c r="E980" s="207" t="s">
        <v>590</v>
      </c>
      <c r="F980" s="260"/>
      <c r="G980" s="208">
        <v>84152</v>
      </c>
      <c r="H980" s="208">
        <v>84152</v>
      </c>
    </row>
    <row r="981" spans="1:8" ht="42.85">
      <c r="A981" s="207" t="s">
        <v>589</v>
      </c>
      <c r="B981" s="207" t="s">
        <v>585</v>
      </c>
      <c r="C981" s="207" t="s">
        <v>584</v>
      </c>
      <c r="D981" s="207" t="s">
        <v>446</v>
      </c>
      <c r="E981" s="207" t="s">
        <v>588</v>
      </c>
      <c r="F981" s="260"/>
      <c r="G981" s="208">
        <v>84152</v>
      </c>
      <c r="H981" s="208">
        <v>84152</v>
      </c>
    </row>
    <row r="982" spans="1:8" ht="57.1">
      <c r="A982" s="207" t="s">
        <v>587</v>
      </c>
      <c r="B982" s="207" t="s">
        <v>585</v>
      </c>
      <c r="C982" s="207" t="s">
        <v>584</v>
      </c>
      <c r="D982" s="207" t="s">
        <v>446</v>
      </c>
      <c r="E982" s="207" t="s">
        <v>583</v>
      </c>
      <c r="F982" s="260"/>
      <c r="G982" s="208">
        <v>84152</v>
      </c>
      <c r="H982" s="208">
        <v>84152</v>
      </c>
    </row>
    <row r="983" spans="1:8" ht="28.55">
      <c r="A983" s="207" t="s">
        <v>1195</v>
      </c>
      <c r="B983" s="207" t="s">
        <v>585</v>
      </c>
      <c r="C983" s="207" t="s">
        <v>584</v>
      </c>
      <c r="D983" s="207" t="s">
        <v>446</v>
      </c>
      <c r="E983" s="207" t="s">
        <v>583</v>
      </c>
      <c r="F983" s="260" t="s">
        <v>471</v>
      </c>
      <c r="G983" s="208">
        <v>833</v>
      </c>
      <c r="H983" s="208">
        <v>833</v>
      </c>
    </row>
    <row r="984" spans="1:8" ht="28.55">
      <c r="A984" s="207" t="s">
        <v>470</v>
      </c>
      <c r="B984" s="207" t="s">
        <v>585</v>
      </c>
      <c r="C984" s="207" t="s">
        <v>584</v>
      </c>
      <c r="D984" s="207" t="s">
        <v>446</v>
      </c>
      <c r="E984" s="207" t="s">
        <v>583</v>
      </c>
      <c r="F984" s="260" t="s">
        <v>466</v>
      </c>
      <c r="G984" s="208">
        <v>833</v>
      </c>
      <c r="H984" s="208">
        <v>833</v>
      </c>
    </row>
    <row r="985" spans="1:8" ht="14.3">
      <c r="A985" s="207" t="s">
        <v>485</v>
      </c>
      <c r="B985" s="207" t="s">
        <v>585</v>
      </c>
      <c r="C985" s="207" t="s">
        <v>584</v>
      </c>
      <c r="D985" s="207" t="s">
        <v>446</v>
      </c>
      <c r="E985" s="207" t="s">
        <v>583</v>
      </c>
      <c r="F985" s="260" t="s">
        <v>484</v>
      </c>
      <c r="G985" s="208">
        <v>83319</v>
      </c>
      <c r="H985" s="208">
        <v>83319</v>
      </c>
    </row>
    <row r="986" spans="1:8" ht="14.3">
      <c r="A986" s="207" t="s">
        <v>586</v>
      </c>
      <c r="B986" s="207" t="s">
        <v>585</v>
      </c>
      <c r="C986" s="207" t="s">
        <v>584</v>
      </c>
      <c r="D986" s="207" t="s">
        <v>446</v>
      </c>
      <c r="E986" s="207" t="s">
        <v>583</v>
      </c>
      <c r="F986" s="260" t="s">
        <v>582</v>
      </c>
      <c r="G986" s="208">
        <v>83319</v>
      </c>
      <c r="H986" s="208">
        <v>83319</v>
      </c>
    </row>
    <row r="987" spans="1:8" ht="28.55">
      <c r="A987" s="205" t="s">
        <v>581</v>
      </c>
      <c r="B987" s="205" t="s">
        <v>549</v>
      </c>
      <c r="C987" s="205"/>
      <c r="D987" s="205"/>
      <c r="E987" s="205"/>
      <c r="F987" s="259"/>
      <c r="G987" s="206">
        <v>501086.8</v>
      </c>
      <c r="H987" s="206">
        <v>503082.5</v>
      </c>
    </row>
    <row r="988" spans="1:8" ht="14.3">
      <c r="A988" s="207" t="s">
        <v>537</v>
      </c>
      <c r="B988" s="207" t="s">
        <v>549</v>
      </c>
      <c r="C988" s="207" t="s">
        <v>437</v>
      </c>
      <c r="D988" s="207"/>
      <c r="E988" s="207"/>
      <c r="F988" s="260"/>
      <c r="G988" s="208">
        <v>2049.5</v>
      </c>
      <c r="H988" s="208">
        <v>2049.5</v>
      </c>
    </row>
    <row r="989" spans="1:8" ht="42.85">
      <c r="A989" s="207" t="s">
        <v>536</v>
      </c>
      <c r="B989" s="207" t="s">
        <v>549</v>
      </c>
      <c r="C989" s="207" t="s">
        <v>437</v>
      </c>
      <c r="D989" s="207" t="s">
        <v>446</v>
      </c>
      <c r="E989" s="207"/>
      <c r="F989" s="260"/>
      <c r="G989" s="208">
        <v>549.5</v>
      </c>
      <c r="H989" s="208">
        <v>549.5</v>
      </c>
    </row>
    <row r="990" spans="1:8" ht="28.55">
      <c r="A990" s="207" t="s">
        <v>535</v>
      </c>
      <c r="B990" s="207" t="s">
        <v>549</v>
      </c>
      <c r="C990" s="207" t="s">
        <v>437</v>
      </c>
      <c r="D990" s="207" t="s">
        <v>446</v>
      </c>
      <c r="E990" s="207" t="s">
        <v>534</v>
      </c>
      <c r="F990" s="260"/>
      <c r="G990" s="208">
        <v>549.5</v>
      </c>
      <c r="H990" s="208">
        <v>549.5</v>
      </c>
    </row>
    <row r="991" spans="1:8" ht="14.3">
      <c r="A991" s="207" t="s">
        <v>533</v>
      </c>
      <c r="B991" s="207" t="s">
        <v>549</v>
      </c>
      <c r="C991" s="207" t="s">
        <v>437</v>
      </c>
      <c r="D991" s="207" t="s">
        <v>446</v>
      </c>
      <c r="E991" s="207" t="s">
        <v>532</v>
      </c>
      <c r="F991" s="260"/>
      <c r="G991" s="208">
        <v>549.5</v>
      </c>
      <c r="H991" s="208">
        <v>549.5</v>
      </c>
    </row>
    <row r="992" spans="1:8" ht="28.55">
      <c r="A992" s="207" t="s">
        <v>531</v>
      </c>
      <c r="B992" s="207" t="s">
        <v>549</v>
      </c>
      <c r="C992" s="207" t="s">
        <v>437</v>
      </c>
      <c r="D992" s="207" t="s">
        <v>446</v>
      </c>
      <c r="E992" s="207" t="s">
        <v>530</v>
      </c>
      <c r="F992" s="260"/>
      <c r="G992" s="208">
        <v>549.5</v>
      </c>
      <c r="H992" s="208">
        <v>549.5</v>
      </c>
    </row>
    <row r="993" spans="1:8" ht="14.3">
      <c r="A993" s="207" t="s">
        <v>529</v>
      </c>
      <c r="B993" s="207" t="s">
        <v>549</v>
      </c>
      <c r="C993" s="207" t="s">
        <v>437</v>
      </c>
      <c r="D993" s="207" t="s">
        <v>446</v>
      </c>
      <c r="E993" s="207" t="s">
        <v>528</v>
      </c>
      <c r="F993" s="260"/>
      <c r="G993" s="208">
        <v>549.5</v>
      </c>
      <c r="H993" s="208">
        <v>549.5</v>
      </c>
    </row>
    <row r="994" spans="1:8" ht="28.55">
      <c r="A994" s="207" t="s">
        <v>1195</v>
      </c>
      <c r="B994" s="207" t="s">
        <v>549</v>
      </c>
      <c r="C994" s="207" t="s">
        <v>437</v>
      </c>
      <c r="D994" s="207" t="s">
        <v>446</v>
      </c>
      <c r="E994" s="207" t="s">
        <v>528</v>
      </c>
      <c r="F994" s="260" t="s">
        <v>471</v>
      </c>
      <c r="G994" s="208">
        <v>549.5</v>
      </c>
      <c r="H994" s="208">
        <v>549.5</v>
      </c>
    </row>
    <row r="995" spans="1:8" ht="28.55">
      <c r="A995" s="207" t="s">
        <v>470</v>
      </c>
      <c r="B995" s="207" t="s">
        <v>549</v>
      </c>
      <c r="C995" s="207" t="s">
        <v>437</v>
      </c>
      <c r="D995" s="207" t="s">
        <v>446</v>
      </c>
      <c r="E995" s="207" t="s">
        <v>528</v>
      </c>
      <c r="F995" s="260" t="s">
        <v>466</v>
      </c>
      <c r="G995" s="208">
        <v>549.5</v>
      </c>
      <c r="H995" s="208">
        <v>549.5</v>
      </c>
    </row>
    <row r="996" spans="1:8" ht="14.3">
      <c r="A996" s="207" t="s">
        <v>527</v>
      </c>
      <c r="B996" s="207" t="s">
        <v>549</v>
      </c>
      <c r="C996" s="207" t="s">
        <v>437</v>
      </c>
      <c r="D996" s="207" t="s">
        <v>523</v>
      </c>
      <c r="E996" s="207"/>
      <c r="F996" s="260"/>
      <c r="G996" s="208">
        <v>1500</v>
      </c>
      <c r="H996" s="208">
        <v>1500</v>
      </c>
    </row>
    <row r="997" spans="1:8" ht="14.3">
      <c r="A997" s="207" t="s">
        <v>526</v>
      </c>
      <c r="B997" s="207" t="s">
        <v>549</v>
      </c>
      <c r="C997" s="207" t="s">
        <v>437</v>
      </c>
      <c r="D997" s="207" t="s">
        <v>523</v>
      </c>
      <c r="E997" s="207" t="s">
        <v>525</v>
      </c>
      <c r="F997" s="260"/>
      <c r="G997" s="208">
        <v>1500</v>
      </c>
      <c r="H997" s="208">
        <v>1500</v>
      </c>
    </row>
    <row r="998" spans="1:8" ht="28.55">
      <c r="A998" s="207" t="s">
        <v>524</v>
      </c>
      <c r="B998" s="207" t="s">
        <v>549</v>
      </c>
      <c r="C998" s="207" t="s">
        <v>437</v>
      </c>
      <c r="D998" s="207" t="s">
        <v>523</v>
      </c>
      <c r="E998" s="207" t="s">
        <v>522</v>
      </c>
      <c r="F998" s="260"/>
      <c r="G998" s="208">
        <v>1500</v>
      </c>
      <c r="H998" s="208">
        <v>1500</v>
      </c>
    </row>
    <row r="999" spans="1:8" ht="28.55">
      <c r="A999" s="207" t="s">
        <v>1195</v>
      </c>
      <c r="B999" s="207" t="s">
        <v>549</v>
      </c>
      <c r="C999" s="207" t="s">
        <v>437</v>
      </c>
      <c r="D999" s="207" t="s">
        <v>523</v>
      </c>
      <c r="E999" s="207" t="s">
        <v>522</v>
      </c>
      <c r="F999" s="260" t="s">
        <v>471</v>
      </c>
      <c r="G999" s="208">
        <v>1500</v>
      </c>
      <c r="H999" s="208">
        <v>1500</v>
      </c>
    </row>
    <row r="1000" spans="1:8" ht="28.55">
      <c r="A1000" s="207" t="s">
        <v>470</v>
      </c>
      <c r="B1000" s="207" t="s">
        <v>549</v>
      </c>
      <c r="C1000" s="207" t="s">
        <v>437</v>
      </c>
      <c r="D1000" s="207" t="s">
        <v>523</v>
      </c>
      <c r="E1000" s="207" t="s">
        <v>522</v>
      </c>
      <c r="F1000" s="260" t="s">
        <v>466</v>
      </c>
      <c r="G1000" s="208">
        <v>1500</v>
      </c>
      <c r="H1000" s="208">
        <v>1500</v>
      </c>
    </row>
    <row r="1001" spans="1:8" ht="14.3">
      <c r="A1001" s="207" t="s">
        <v>1299</v>
      </c>
      <c r="B1001" s="207" t="s">
        <v>549</v>
      </c>
      <c r="C1001" s="207" t="s">
        <v>548</v>
      </c>
      <c r="D1001" s="207"/>
      <c r="E1001" s="207"/>
      <c r="F1001" s="260"/>
      <c r="G1001" s="208">
        <v>499037.3</v>
      </c>
      <c r="H1001" s="208">
        <v>501033</v>
      </c>
    </row>
    <row r="1002" spans="1:8" ht="14.3">
      <c r="A1002" s="207" t="s">
        <v>580</v>
      </c>
      <c r="B1002" s="207" t="s">
        <v>549</v>
      </c>
      <c r="C1002" s="207" t="s">
        <v>548</v>
      </c>
      <c r="D1002" s="207" t="s">
        <v>437</v>
      </c>
      <c r="E1002" s="207"/>
      <c r="F1002" s="260"/>
      <c r="G1002" s="208">
        <v>499037.3</v>
      </c>
      <c r="H1002" s="208">
        <v>501033</v>
      </c>
    </row>
    <row r="1003" spans="1:8" ht="14.3">
      <c r="A1003" s="207" t="s">
        <v>579</v>
      </c>
      <c r="B1003" s="207" t="s">
        <v>549</v>
      </c>
      <c r="C1003" s="207" t="s">
        <v>548</v>
      </c>
      <c r="D1003" s="207" t="s">
        <v>437</v>
      </c>
      <c r="E1003" s="207" t="s">
        <v>578</v>
      </c>
      <c r="F1003" s="260"/>
      <c r="G1003" s="208">
        <v>498537.3</v>
      </c>
      <c r="H1003" s="208">
        <v>498988.3</v>
      </c>
    </row>
    <row r="1004" spans="1:8" ht="14.3">
      <c r="A1004" s="207" t="s">
        <v>1328</v>
      </c>
      <c r="B1004" s="207" t="s">
        <v>549</v>
      </c>
      <c r="C1004" s="207" t="s">
        <v>548</v>
      </c>
      <c r="D1004" s="207" t="s">
        <v>437</v>
      </c>
      <c r="E1004" s="207" t="s">
        <v>577</v>
      </c>
      <c r="F1004" s="260"/>
      <c r="G1004" s="208">
        <v>26761.7</v>
      </c>
      <c r="H1004" s="208">
        <v>26761.7</v>
      </c>
    </row>
    <row r="1005" spans="1:8" ht="28.55">
      <c r="A1005" s="207" t="s">
        <v>576</v>
      </c>
      <c r="B1005" s="207" t="s">
        <v>549</v>
      </c>
      <c r="C1005" s="207" t="s">
        <v>548</v>
      </c>
      <c r="D1005" s="207" t="s">
        <v>437</v>
      </c>
      <c r="E1005" s="207" t="s">
        <v>575</v>
      </c>
      <c r="F1005" s="260"/>
      <c r="G1005" s="208">
        <v>26761.7</v>
      </c>
      <c r="H1005" s="208">
        <v>26761.7</v>
      </c>
    </row>
    <row r="1006" spans="1:8" ht="28.55">
      <c r="A1006" s="207" t="s">
        <v>574</v>
      </c>
      <c r="B1006" s="207" t="s">
        <v>549</v>
      </c>
      <c r="C1006" s="207" t="s">
        <v>548</v>
      </c>
      <c r="D1006" s="207" t="s">
        <v>437</v>
      </c>
      <c r="E1006" s="207" t="s">
        <v>573</v>
      </c>
      <c r="F1006" s="260"/>
      <c r="G1006" s="208">
        <v>26761.7</v>
      </c>
      <c r="H1006" s="208">
        <v>26761.7</v>
      </c>
    </row>
    <row r="1007" spans="1:8" ht="28.55">
      <c r="A1007" s="207" t="s">
        <v>479</v>
      </c>
      <c r="B1007" s="207" t="s">
        <v>549</v>
      </c>
      <c r="C1007" s="207" t="s">
        <v>548</v>
      </c>
      <c r="D1007" s="207" t="s">
        <v>437</v>
      </c>
      <c r="E1007" s="207" t="s">
        <v>573</v>
      </c>
      <c r="F1007" s="260" t="s">
        <v>458</v>
      </c>
      <c r="G1007" s="208">
        <v>26761.7</v>
      </c>
      <c r="H1007" s="208">
        <v>26761.7</v>
      </c>
    </row>
    <row r="1008" spans="1:8" ht="14.3">
      <c r="A1008" s="207" t="s">
        <v>503</v>
      </c>
      <c r="B1008" s="207" t="s">
        <v>549</v>
      </c>
      <c r="C1008" s="207" t="s">
        <v>548</v>
      </c>
      <c r="D1008" s="207" t="s">
        <v>437</v>
      </c>
      <c r="E1008" s="207" t="s">
        <v>573</v>
      </c>
      <c r="F1008" s="260" t="s">
        <v>461</v>
      </c>
      <c r="G1008" s="208">
        <v>26761.7</v>
      </c>
      <c r="H1008" s="208">
        <v>26761.7</v>
      </c>
    </row>
    <row r="1009" spans="1:8" ht="28.55">
      <c r="A1009" s="207" t="s">
        <v>1329</v>
      </c>
      <c r="B1009" s="207" t="s">
        <v>549</v>
      </c>
      <c r="C1009" s="207" t="s">
        <v>548</v>
      </c>
      <c r="D1009" s="207" t="s">
        <v>437</v>
      </c>
      <c r="E1009" s="207" t="s">
        <v>572</v>
      </c>
      <c r="F1009" s="260"/>
      <c r="G1009" s="208">
        <v>81528</v>
      </c>
      <c r="H1009" s="208">
        <v>81528</v>
      </c>
    </row>
    <row r="1010" spans="1:8" ht="42.85">
      <c r="A1010" s="207" t="s">
        <v>571</v>
      </c>
      <c r="B1010" s="207" t="s">
        <v>549</v>
      </c>
      <c r="C1010" s="207" t="s">
        <v>548</v>
      </c>
      <c r="D1010" s="207" t="s">
        <v>437</v>
      </c>
      <c r="E1010" s="207" t="s">
        <v>570</v>
      </c>
      <c r="F1010" s="260"/>
      <c r="G1010" s="208">
        <v>81528</v>
      </c>
      <c r="H1010" s="208">
        <v>81528</v>
      </c>
    </row>
    <row r="1011" spans="1:8" ht="28.55">
      <c r="A1011" s="207" t="s">
        <v>569</v>
      </c>
      <c r="B1011" s="207" t="s">
        <v>549</v>
      </c>
      <c r="C1011" s="207" t="s">
        <v>548</v>
      </c>
      <c r="D1011" s="207" t="s">
        <v>437</v>
      </c>
      <c r="E1011" s="207" t="s">
        <v>568</v>
      </c>
      <c r="F1011" s="260"/>
      <c r="G1011" s="208">
        <v>81528</v>
      </c>
      <c r="H1011" s="208">
        <v>81528</v>
      </c>
    </row>
    <row r="1012" spans="1:8" ht="28.55">
      <c r="A1012" s="207" t="s">
        <v>479</v>
      </c>
      <c r="B1012" s="207" t="s">
        <v>549</v>
      </c>
      <c r="C1012" s="207" t="s">
        <v>548</v>
      </c>
      <c r="D1012" s="207" t="s">
        <v>437</v>
      </c>
      <c r="E1012" s="207" t="s">
        <v>568</v>
      </c>
      <c r="F1012" s="260" t="s">
        <v>458</v>
      </c>
      <c r="G1012" s="208">
        <v>81528</v>
      </c>
      <c r="H1012" s="208">
        <v>81528</v>
      </c>
    </row>
    <row r="1013" spans="1:8" ht="14.3">
      <c r="A1013" s="207" t="s">
        <v>478</v>
      </c>
      <c r="B1013" s="207" t="s">
        <v>549</v>
      </c>
      <c r="C1013" s="207" t="s">
        <v>548</v>
      </c>
      <c r="D1013" s="207" t="s">
        <v>437</v>
      </c>
      <c r="E1013" s="207" t="s">
        <v>568</v>
      </c>
      <c r="F1013" s="260" t="s">
        <v>476</v>
      </c>
      <c r="G1013" s="208">
        <v>81528</v>
      </c>
      <c r="H1013" s="208">
        <v>81528</v>
      </c>
    </row>
    <row r="1014" spans="1:8" ht="42.85">
      <c r="A1014" s="275" t="s">
        <v>1569</v>
      </c>
      <c r="B1014" s="207" t="s">
        <v>549</v>
      </c>
      <c r="C1014" s="207" t="s">
        <v>548</v>
      </c>
      <c r="D1014" s="207" t="s">
        <v>437</v>
      </c>
      <c r="E1014" s="207" t="s">
        <v>567</v>
      </c>
      <c r="F1014" s="260"/>
      <c r="G1014" s="208">
        <v>383969.4</v>
      </c>
      <c r="H1014" s="208">
        <v>384420.4</v>
      </c>
    </row>
    <row r="1015" spans="1:8" ht="42.85">
      <c r="A1015" s="275" t="s">
        <v>1568</v>
      </c>
      <c r="B1015" s="207" t="s">
        <v>549</v>
      </c>
      <c r="C1015" s="207" t="s">
        <v>548</v>
      </c>
      <c r="D1015" s="207" t="s">
        <v>437</v>
      </c>
      <c r="E1015" s="207" t="s">
        <v>566</v>
      </c>
      <c r="F1015" s="260"/>
      <c r="G1015" s="208">
        <v>122764.8</v>
      </c>
      <c r="H1015" s="208">
        <v>123215.8</v>
      </c>
    </row>
    <row r="1016" spans="1:8" ht="14.3">
      <c r="A1016" s="207" t="s">
        <v>553</v>
      </c>
      <c r="B1016" s="207" t="s">
        <v>549</v>
      </c>
      <c r="C1016" s="207" t="s">
        <v>548</v>
      </c>
      <c r="D1016" s="207" t="s">
        <v>437</v>
      </c>
      <c r="E1016" s="207" t="s">
        <v>565</v>
      </c>
      <c r="F1016" s="260"/>
      <c r="G1016" s="208">
        <v>9104.4</v>
      </c>
      <c r="H1016" s="208">
        <v>9104.4</v>
      </c>
    </row>
    <row r="1017" spans="1:8" ht="28.55">
      <c r="A1017" s="207" t="s">
        <v>479</v>
      </c>
      <c r="B1017" s="207" t="s">
        <v>549</v>
      </c>
      <c r="C1017" s="207" t="s">
        <v>548</v>
      </c>
      <c r="D1017" s="207" t="s">
        <v>437</v>
      </c>
      <c r="E1017" s="207" t="s">
        <v>565</v>
      </c>
      <c r="F1017" s="260" t="s">
        <v>458</v>
      </c>
      <c r="G1017" s="208">
        <v>9104.4</v>
      </c>
      <c r="H1017" s="208">
        <v>9104.4</v>
      </c>
    </row>
    <row r="1018" spans="1:8" ht="14.3">
      <c r="A1018" s="207" t="s">
        <v>503</v>
      </c>
      <c r="B1018" s="207" t="s">
        <v>549</v>
      </c>
      <c r="C1018" s="207" t="s">
        <v>548</v>
      </c>
      <c r="D1018" s="207" t="s">
        <v>437</v>
      </c>
      <c r="E1018" s="207" t="s">
        <v>565</v>
      </c>
      <c r="F1018" s="260" t="s">
        <v>461</v>
      </c>
      <c r="G1018" s="208">
        <v>6760</v>
      </c>
      <c r="H1018" s="208">
        <v>6760</v>
      </c>
    </row>
    <row r="1019" spans="1:8" ht="14.3">
      <c r="A1019" s="207" t="s">
        <v>478</v>
      </c>
      <c r="B1019" s="207" t="s">
        <v>549</v>
      </c>
      <c r="C1019" s="207" t="s">
        <v>548</v>
      </c>
      <c r="D1019" s="207" t="s">
        <v>437</v>
      </c>
      <c r="E1019" s="207" t="s">
        <v>565</v>
      </c>
      <c r="F1019" s="260" t="s">
        <v>476</v>
      </c>
      <c r="G1019" s="208">
        <v>2344.4</v>
      </c>
      <c r="H1019" s="208">
        <v>2344.4</v>
      </c>
    </row>
    <row r="1020" spans="1:8" ht="42.85">
      <c r="A1020" s="207" t="s">
        <v>564</v>
      </c>
      <c r="B1020" s="207" t="s">
        <v>549</v>
      </c>
      <c r="C1020" s="207" t="s">
        <v>548</v>
      </c>
      <c r="D1020" s="207" t="s">
        <v>437</v>
      </c>
      <c r="E1020" s="207" t="s">
        <v>563</v>
      </c>
      <c r="F1020" s="260"/>
      <c r="G1020" s="208">
        <v>109096</v>
      </c>
      <c r="H1020" s="208">
        <v>109096</v>
      </c>
    </row>
    <row r="1021" spans="1:8" ht="28.55">
      <c r="A1021" s="207" t="s">
        <v>479</v>
      </c>
      <c r="B1021" s="207" t="s">
        <v>549</v>
      </c>
      <c r="C1021" s="207" t="s">
        <v>548</v>
      </c>
      <c r="D1021" s="207" t="s">
        <v>437</v>
      </c>
      <c r="E1021" s="207" t="s">
        <v>563</v>
      </c>
      <c r="F1021" s="260" t="s">
        <v>458</v>
      </c>
      <c r="G1021" s="208">
        <v>109096</v>
      </c>
      <c r="H1021" s="208">
        <v>109096</v>
      </c>
    </row>
    <row r="1022" spans="1:8" ht="14.3">
      <c r="A1022" s="207" t="s">
        <v>503</v>
      </c>
      <c r="B1022" s="207" t="s">
        <v>549</v>
      </c>
      <c r="C1022" s="207" t="s">
        <v>548</v>
      </c>
      <c r="D1022" s="207" t="s">
        <v>437</v>
      </c>
      <c r="E1022" s="207" t="s">
        <v>563</v>
      </c>
      <c r="F1022" s="260" t="s">
        <v>461</v>
      </c>
      <c r="G1022" s="208">
        <v>109096</v>
      </c>
      <c r="H1022" s="208">
        <v>109096</v>
      </c>
    </row>
    <row r="1023" spans="1:8" ht="42.85">
      <c r="A1023" s="207" t="s">
        <v>562</v>
      </c>
      <c r="B1023" s="207" t="s">
        <v>549</v>
      </c>
      <c r="C1023" s="207" t="s">
        <v>548</v>
      </c>
      <c r="D1023" s="207" t="s">
        <v>437</v>
      </c>
      <c r="E1023" s="207" t="s">
        <v>561</v>
      </c>
      <c r="F1023" s="260"/>
      <c r="G1023" s="208">
        <v>4564.3</v>
      </c>
      <c r="H1023" s="208">
        <v>5015.3999999999996</v>
      </c>
    </row>
    <row r="1024" spans="1:8" ht="28.55">
      <c r="A1024" s="207" t="s">
        <v>479</v>
      </c>
      <c r="B1024" s="207" t="s">
        <v>549</v>
      </c>
      <c r="C1024" s="207" t="s">
        <v>548</v>
      </c>
      <c r="D1024" s="207" t="s">
        <v>437</v>
      </c>
      <c r="E1024" s="207" t="s">
        <v>561</v>
      </c>
      <c r="F1024" s="260" t="s">
        <v>458</v>
      </c>
      <c r="G1024" s="208">
        <v>4564.3</v>
      </c>
      <c r="H1024" s="208">
        <v>5015.3999999999996</v>
      </c>
    </row>
    <row r="1025" spans="1:8" ht="14.3">
      <c r="A1025" s="207" t="s">
        <v>503</v>
      </c>
      <c r="B1025" s="207" t="s">
        <v>549</v>
      </c>
      <c r="C1025" s="207" t="s">
        <v>548</v>
      </c>
      <c r="D1025" s="207" t="s">
        <v>437</v>
      </c>
      <c r="E1025" s="207" t="s">
        <v>561</v>
      </c>
      <c r="F1025" s="260" t="s">
        <v>461</v>
      </c>
      <c r="G1025" s="208">
        <v>4564.3</v>
      </c>
      <c r="H1025" s="208">
        <v>5015.3999999999996</v>
      </c>
    </row>
    <row r="1026" spans="1:8" ht="28.55">
      <c r="A1026" s="207" t="s">
        <v>560</v>
      </c>
      <c r="B1026" s="207" t="s">
        <v>549</v>
      </c>
      <c r="C1026" s="207" t="s">
        <v>548</v>
      </c>
      <c r="D1026" s="207" t="s">
        <v>437</v>
      </c>
      <c r="E1026" s="207" t="s">
        <v>559</v>
      </c>
      <c r="F1026" s="260"/>
      <c r="G1026" s="208">
        <v>290</v>
      </c>
      <c r="H1026" s="208">
        <v>290</v>
      </c>
    </row>
    <row r="1027" spans="1:8" ht="14.3">
      <c r="A1027" s="207" t="s">
        <v>558</v>
      </c>
      <c r="B1027" s="207" t="s">
        <v>549</v>
      </c>
      <c r="C1027" s="207" t="s">
        <v>548</v>
      </c>
      <c r="D1027" s="207" t="s">
        <v>437</v>
      </c>
      <c r="E1027" s="207" t="s">
        <v>557</v>
      </c>
      <c r="F1027" s="260"/>
      <c r="G1027" s="208">
        <v>290</v>
      </c>
      <c r="H1027" s="208">
        <v>290</v>
      </c>
    </row>
    <row r="1028" spans="1:8" ht="28.55">
      <c r="A1028" s="207" t="s">
        <v>1195</v>
      </c>
      <c r="B1028" s="207" t="s">
        <v>549</v>
      </c>
      <c r="C1028" s="207" t="s">
        <v>548</v>
      </c>
      <c r="D1028" s="207" t="s">
        <v>437</v>
      </c>
      <c r="E1028" s="207" t="s">
        <v>557</v>
      </c>
      <c r="F1028" s="260" t="s">
        <v>471</v>
      </c>
      <c r="G1028" s="208">
        <v>25</v>
      </c>
      <c r="H1028" s="208">
        <v>25</v>
      </c>
    </row>
    <row r="1029" spans="1:8" ht="28.55">
      <c r="A1029" s="207" t="s">
        <v>470</v>
      </c>
      <c r="B1029" s="207" t="s">
        <v>549</v>
      </c>
      <c r="C1029" s="207" t="s">
        <v>548</v>
      </c>
      <c r="D1029" s="207" t="s">
        <v>437</v>
      </c>
      <c r="E1029" s="207" t="s">
        <v>557</v>
      </c>
      <c r="F1029" s="260" t="s">
        <v>466</v>
      </c>
      <c r="G1029" s="208">
        <v>25</v>
      </c>
      <c r="H1029" s="208">
        <v>25</v>
      </c>
    </row>
    <row r="1030" spans="1:8" ht="14.3">
      <c r="A1030" s="207" t="s">
        <v>485</v>
      </c>
      <c r="B1030" s="207" t="s">
        <v>549</v>
      </c>
      <c r="C1030" s="207" t="s">
        <v>548</v>
      </c>
      <c r="D1030" s="207" t="s">
        <v>437</v>
      </c>
      <c r="E1030" s="207" t="s">
        <v>557</v>
      </c>
      <c r="F1030" s="260" t="s">
        <v>484</v>
      </c>
      <c r="G1030" s="208">
        <v>265</v>
      </c>
      <c r="H1030" s="208">
        <v>265</v>
      </c>
    </row>
    <row r="1031" spans="1:8" ht="14.3">
      <c r="A1031" s="207" t="s">
        <v>552</v>
      </c>
      <c r="B1031" s="207" t="s">
        <v>549</v>
      </c>
      <c r="C1031" s="207" t="s">
        <v>548</v>
      </c>
      <c r="D1031" s="207" t="s">
        <v>437</v>
      </c>
      <c r="E1031" s="207" t="s">
        <v>557</v>
      </c>
      <c r="F1031" s="260" t="s">
        <v>550</v>
      </c>
      <c r="G1031" s="208">
        <v>265</v>
      </c>
      <c r="H1031" s="208">
        <v>265</v>
      </c>
    </row>
    <row r="1032" spans="1:8" ht="28.55">
      <c r="A1032" s="207" t="s">
        <v>1330</v>
      </c>
      <c r="B1032" s="207" t="s">
        <v>549</v>
      </c>
      <c r="C1032" s="207" t="s">
        <v>548</v>
      </c>
      <c r="D1032" s="207" t="s">
        <v>437</v>
      </c>
      <c r="E1032" s="207" t="s">
        <v>1331</v>
      </c>
      <c r="F1032" s="260"/>
      <c r="G1032" s="208">
        <v>260914.6</v>
      </c>
      <c r="H1032" s="208">
        <v>260914.6</v>
      </c>
    </row>
    <row r="1033" spans="1:8" ht="28.55">
      <c r="A1033" s="207" t="s">
        <v>556</v>
      </c>
      <c r="B1033" s="207" t="s">
        <v>549</v>
      </c>
      <c r="C1033" s="207" t="s">
        <v>548</v>
      </c>
      <c r="D1033" s="207" t="s">
        <v>437</v>
      </c>
      <c r="E1033" s="207" t="s">
        <v>1332</v>
      </c>
      <c r="F1033" s="260"/>
      <c r="G1033" s="208">
        <v>260914.6</v>
      </c>
      <c r="H1033" s="208">
        <v>260914.6</v>
      </c>
    </row>
    <row r="1034" spans="1:8" ht="28.55">
      <c r="A1034" s="207" t="s">
        <v>479</v>
      </c>
      <c r="B1034" s="207" t="s">
        <v>549</v>
      </c>
      <c r="C1034" s="207" t="s">
        <v>548</v>
      </c>
      <c r="D1034" s="207" t="s">
        <v>437</v>
      </c>
      <c r="E1034" s="207" t="s">
        <v>1332</v>
      </c>
      <c r="F1034" s="260" t="s">
        <v>458</v>
      </c>
      <c r="G1034" s="208">
        <v>260914.6</v>
      </c>
      <c r="H1034" s="208">
        <v>260914.6</v>
      </c>
    </row>
    <row r="1035" spans="1:8" ht="14.3">
      <c r="A1035" s="207" t="s">
        <v>503</v>
      </c>
      <c r="B1035" s="207" t="s">
        <v>549</v>
      </c>
      <c r="C1035" s="207" t="s">
        <v>548</v>
      </c>
      <c r="D1035" s="207" t="s">
        <v>437</v>
      </c>
      <c r="E1035" s="207" t="s">
        <v>1332</v>
      </c>
      <c r="F1035" s="260" t="s">
        <v>461</v>
      </c>
      <c r="G1035" s="208">
        <v>150264.6</v>
      </c>
      <c r="H1035" s="208">
        <v>150264.6</v>
      </c>
    </row>
    <row r="1036" spans="1:8" ht="14.3">
      <c r="A1036" s="207" t="s">
        <v>478</v>
      </c>
      <c r="B1036" s="207" t="s">
        <v>549</v>
      </c>
      <c r="C1036" s="207" t="s">
        <v>548</v>
      </c>
      <c r="D1036" s="207" t="s">
        <v>437</v>
      </c>
      <c r="E1036" s="207" t="s">
        <v>1332</v>
      </c>
      <c r="F1036" s="260" t="s">
        <v>476</v>
      </c>
      <c r="G1036" s="208">
        <v>110650</v>
      </c>
      <c r="H1036" s="208">
        <v>110650</v>
      </c>
    </row>
    <row r="1037" spans="1:8" ht="14.3">
      <c r="A1037" s="207" t="s">
        <v>533</v>
      </c>
      <c r="B1037" s="207" t="s">
        <v>549</v>
      </c>
      <c r="C1037" s="207" t="s">
        <v>548</v>
      </c>
      <c r="D1037" s="207" t="s">
        <v>437</v>
      </c>
      <c r="E1037" s="207" t="s">
        <v>555</v>
      </c>
      <c r="F1037" s="260"/>
      <c r="G1037" s="208">
        <v>6278.2</v>
      </c>
      <c r="H1037" s="208">
        <v>6278.2</v>
      </c>
    </row>
    <row r="1038" spans="1:8" ht="28.55">
      <c r="A1038" s="207" t="s">
        <v>531</v>
      </c>
      <c r="B1038" s="207" t="s">
        <v>549</v>
      </c>
      <c r="C1038" s="207" t="s">
        <v>548</v>
      </c>
      <c r="D1038" s="207" t="s">
        <v>437</v>
      </c>
      <c r="E1038" s="207" t="s">
        <v>554</v>
      </c>
      <c r="F1038" s="260"/>
      <c r="G1038" s="208">
        <v>6278.2</v>
      </c>
      <c r="H1038" s="208">
        <v>6278.2</v>
      </c>
    </row>
    <row r="1039" spans="1:8" ht="14.3">
      <c r="A1039" s="207" t="s">
        <v>553</v>
      </c>
      <c r="B1039" s="207" t="s">
        <v>549</v>
      </c>
      <c r="C1039" s="207" t="s">
        <v>548</v>
      </c>
      <c r="D1039" s="207" t="s">
        <v>437</v>
      </c>
      <c r="E1039" s="207" t="s">
        <v>551</v>
      </c>
      <c r="F1039" s="260"/>
      <c r="G1039" s="208">
        <v>6278.2</v>
      </c>
      <c r="H1039" s="208">
        <v>6278.2</v>
      </c>
    </row>
    <row r="1040" spans="1:8" ht="28.55">
      <c r="A1040" s="207" t="s">
        <v>1195</v>
      </c>
      <c r="B1040" s="207" t="s">
        <v>549</v>
      </c>
      <c r="C1040" s="207" t="s">
        <v>548</v>
      </c>
      <c r="D1040" s="207" t="s">
        <v>437</v>
      </c>
      <c r="E1040" s="207" t="s">
        <v>551</v>
      </c>
      <c r="F1040" s="260" t="s">
        <v>471</v>
      </c>
      <c r="G1040" s="208">
        <v>3918.2</v>
      </c>
      <c r="H1040" s="208">
        <v>3918.2</v>
      </c>
    </row>
    <row r="1041" spans="1:8" ht="28.55">
      <c r="A1041" s="207" t="s">
        <v>470</v>
      </c>
      <c r="B1041" s="207" t="s">
        <v>549</v>
      </c>
      <c r="C1041" s="207" t="s">
        <v>548</v>
      </c>
      <c r="D1041" s="207" t="s">
        <v>437</v>
      </c>
      <c r="E1041" s="207" t="s">
        <v>551</v>
      </c>
      <c r="F1041" s="260" t="s">
        <v>466</v>
      </c>
      <c r="G1041" s="208">
        <v>3918.2</v>
      </c>
      <c r="H1041" s="208">
        <v>3918.2</v>
      </c>
    </row>
    <row r="1042" spans="1:8" ht="14.3">
      <c r="A1042" s="207" t="s">
        <v>485</v>
      </c>
      <c r="B1042" s="207" t="s">
        <v>549</v>
      </c>
      <c r="C1042" s="207" t="s">
        <v>548</v>
      </c>
      <c r="D1042" s="207" t="s">
        <v>437</v>
      </c>
      <c r="E1042" s="207" t="s">
        <v>551</v>
      </c>
      <c r="F1042" s="260" t="s">
        <v>484</v>
      </c>
      <c r="G1042" s="208">
        <v>2360</v>
      </c>
      <c r="H1042" s="208">
        <v>2360</v>
      </c>
    </row>
    <row r="1043" spans="1:8" ht="14.3">
      <c r="A1043" s="207" t="s">
        <v>552</v>
      </c>
      <c r="B1043" s="207" t="s">
        <v>549</v>
      </c>
      <c r="C1043" s="207" t="s">
        <v>548</v>
      </c>
      <c r="D1043" s="207" t="s">
        <v>437</v>
      </c>
      <c r="E1043" s="207" t="s">
        <v>551</v>
      </c>
      <c r="F1043" s="260" t="s">
        <v>550</v>
      </c>
      <c r="G1043" s="208">
        <v>2360</v>
      </c>
      <c r="H1043" s="208">
        <v>2360</v>
      </c>
    </row>
    <row r="1044" spans="1:8" ht="14.3">
      <c r="A1044" s="207" t="s">
        <v>500</v>
      </c>
      <c r="B1044" s="207" t="s">
        <v>549</v>
      </c>
      <c r="C1044" s="207" t="s">
        <v>548</v>
      </c>
      <c r="D1044" s="207" t="s">
        <v>437</v>
      </c>
      <c r="E1044" s="207" t="s">
        <v>499</v>
      </c>
      <c r="F1044" s="260"/>
      <c r="G1044" s="208">
        <v>500</v>
      </c>
      <c r="H1044" s="208">
        <v>2044.7</v>
      </c>
    </row>
    <row r="1045" spans="1:8" ht="14.3">
      <c r="A1045" s="207" t="s">
        <v>498</v>
      </c>
      <c r="B1045" s="207" t="s">
        <v>549</v>
      </c>
      <c r="C1045" s="207" t="s">
        <v>548</v>
      </c>
      <c r="D1045" s="207" t="s">
        <v>437</v>
      </c>
      <c r="E1045" s="207" t="s">
        <v>497</v>
      </c>
      <c r="F1045" s="260"/>
      <c r="G1045" s="208">
        <v>500</v>
      </c>
      <c r="H1045" s="208">
        <v>2044.7</v>
      </c>
    </row>
    <row r="1046" spans="1:8" ht="42.85">
      <c r="A1046" s="207" t="s">
        <v>1227</v>
      </c>
      <c r="B1046" s="207" t="s">
        <v>549</v>
      </c>
      <c r="C1046" s="207" t="s">
        <v>548</v>
      </c>
      <c r="D1046" s="207" t="s">
        <v>437</v>
      </c>
      <c r="E1046" s="207" t="s">
        <v>509</v>
      </c>
      <c r="F1046" s="260"/>
      <c r="G1046" s="208">
        <v>400</v>
      </c>
      <c r="H1046" s="208">
        <v>1944.7</v>
      </c>
    </row>
    <row r="1047" spans="1:8" ht="57.1">
      <c r="A1047" s="207" t="s">
        <v>1333</v>
      </c>
      <c r="B1047" s="207" t="s">
        <v>549</v>
      </c>
      <c r="C1047" s="207" t="s">
        <v>548</v>
      </c>
      <c r="D1047" s="207" t="s">
        <v>437</v>
      </c>
      <c r="E1047" s="207" t="s">
        <v>508</v>
      </c>
      <c r="F1047" s="260"/>
      <c r="G1047" s="208">
        <v>400</v>
      </c>
      <c r="H1047" s="208">
        <v>0</v>
      </c>
    </row>
    <row r="1048" spans="1:8" ht="28.55">
      <c r="A1048" s="207" t="s">
        <v>479</v>
      </c>
      <c r="B1048" s="207" t="s">
        <v>549</v>
      </c>
      <c r="C1048" s="207" t="s">
        <v>548</v>
      </c>
      <c r="D1048" s="207" t="s">
        <v>437</v>
      </c>
      <c r="E1048" s="207" t="s">
        <v>508</v>
      </c>
      <c r="F1048" s="260" t="s">
        <v>458</v>
      </c>
      <c r="G1048" s="208">
        <v>400</v>
      </c>
      <c r="H1048" s="208">
        <v>0</v>
      </c>
    </row>
    <row r="1049" spans="1:8" ht="14.3">
      <c r="A1049" s="207" t="s">
        <v>503</v>
      </c>
      <c r="B1049" s="207" t="s">
        <v>549</v>
      </c>
      <c r="C1049" s="207" t="s">
        <v>548</v>
      </c>
      <c r="D1049" s="207" t="s">
        <v>437</v>
      </c>
      <c r="E1049" s="207" t="s">
        <v>508</v>
      </c>
      <c r="F1049" s="260" t="s">
        <v>461</v>
      </c>
      <c r="G1049" s="208">
        <v>200</v>
      </c>
      <c r="H1049" s="208">
        <v>0</v>
      </c>
    </row>
    <row r="1050" spans="1:8" ht="14.3">
      <c r="A1050" s="207" t="s">
        <v>478</v>
      </c>
      <c r="B1050" s="207" t="s">
        <v>549</v>
      </c>
      <c r="C1050" s="207" t="s">
        <v>548</v>
      </c>
      <c r="D1050" s="207" t="s">
        <v>437</v>
      </c>
      <c r="E1050" s="207" t="s">
        <v>508</v>
      </c>
      <c r="F1050" s="260" t="s">
        <v>476</v>
      </c>
      <c r="G1050" s="208">
        <v>200</v>
      </c>
      <c r="H1050" s="208">
        <v>0</v>
      </c>
    </row>
    <row r="1051" spans="1:8" ht="57.1">
      <c r="A1051" s="207" t="s">
        <v>1348</v>
      </c>
      <c r="B1051" s="207" t="s">
        <v>549</v>
      </c>
      <c r="C1051" s="207" t="s">
        <v>548</v>
      </c>
      <c r="D1051" s="207" t="s">
        <v>437</v>
      </c>
      <c r="E1051" s="207" t="s">
        <v>1349</v>
      </c>
      <c r="F1051" s="260"/>
      <c r="G1051" s="208">
        <v>0</v>
      </c>
      <c r="H1051" s="208">
        <v>1944.7</v>
      </c>
    </row>
    <row r="1052" spans="1:8" ht="28.55">
      <c r="A1052" s="207" t="s">
        <v>479</v>
      </c>
      <c r="B1052" s="207" t="s">
        <v>549</v>
      </c>
      <c r="C1052" s="207" t="s">
        <v>548</v>
      </c>
      <c r="D1052" s="207" t="s">
        <v>437</v>
      </c>
      <c r="E1052" s="207" t="s">
        <v>1349</v>
      </c>
      <c r="F1052" s="260" t="s">
        <v>458</v>
      </c>
      <c r="G1052" s="208">
        <v>0</v>
      </c>
      <c r="H1052" s="208">
        <v>1944.7</v>
      </c>
    </row>
    <row r="1053" spans="1:8" ht="14.3">
      <c r="A1053" s="207" t="s">
        <v>503</v>
      </c>
      <c r="B1053" s="207" t="s">
        <v>549</v>
      </c>
      <c r="C1053" s="207" t="s">
        <v>548</v>
      </c>
      <c r="D1053" s="207" t="s">
        <v>437</v>
      </c>
      <c r="E1053" s="207" t="s">
        <v>1349</v>
      </c>
      <c r="F1053" s="260" t="s">
        <v>461</v>
      </c>
      <c r="G1053" s="208">
        <v>0</v>
      </c>
      <c r="H1053" s="208">
        <v>1944.7</v>
      </c>
    </row>
    <row r="1054" spans="1:8" ht="42.85">
      <c r="A1054" s="207" t="s">
        <v>496</v>
      </c>
      <c r="B1054" s="207" t="s">
        <v>549</v>
      </c>
      <c r="C1054" s="207" t="s">
        <v>548</v>
      </c>
      <c r="D1054" s="207" t="s">
        <v>437</v>
      </c>
      <c r="E1054" s="207" t="s">
        <v>495</v>
      </c>
      <c r="F1054" s="260"/>
      <c r="G1054" s="208">
        <v>100</v>
      </c>
      <c r="H1054" s="208">
        <v>100</v>
      </c>
    </row>
    <row r="1055" spans="1:8" ht="42.85">
      <c r="A1055" s="207" t="s">
        <v>494</v>
      </c>
      <c r="B1055" s="207" t="s">
        <v>549</v>
      </c>
      <c r="C1055" s="207" t="s">
        <v>548</v>
      </c>
      <c r="D1055" s="207" t="s">
        <v>437</v>
      </c>
      <c r="E1055" s="207" t="s">
        <v>493</v>
      </c>
      <c r="F1055" s="260"/>
      <c r="G1055" s="208">
        <v>100</v>
      </c>
      <c r="H1055" s="208">
        <v>100</v>
      </c>
    </row>
    <row r="1056" spans="1:8" ht="28.55">
      <c r="A1056" s="207" t="s">
        <v>479</v>
      </c>
      <c r="B1056" s="207" t="s">
        <v>549</v>
      </c>
      <c r="C1056" s="207" t="s">
        <v>548</v>
      </c>
      <c r="D1056" s="207" t="s">
        <v>437</v>
      </c>
      <c r="E1056" s="207" t="s">
        <v>493</v>
      </c>
      <c r="F1056" s="260" t="s">
        <v>458</v>
      </c>
      <c r="G1056" s="208">
        <v>100</v>
      </c>
      <c r="H1056" s="208">
        <v>100</v>
      </c>
    </row>
    <row r="1057" spans="1:8" ht="14.3">
      <c r="A1057" s="207" t="s">
        <v>478</v>
      </c>
      <c r="B1057" s="207" t="s">
        <v>549</v>
      </c>
      <c r="C1057" s="207" t="s">
        <v>548</v>
      </c>
      <c r="D1057" s="207" t="s">
        <v>437</v>
      </c>
      <c r="E1057" s="207" t="s">
        <v>493</v>
      </c>
      <c r="F1057" s="260" t="s">
        <v>476</v>
      </c>
      <c r="G1057" s="208">
        <v>100</v>
      </c>
      <c r="H1057" s="208">
        <v>100</v>
      </c>
    </row>
    <row r="1058" spans="1:8" ht="28.55">
      <c r="A1058" s="205" t="s">
        <v>547</v>
      </c>
      <c r="B1058" s="205" t="s">
        <v>541</v>
      </c>
      <c r="C1058" s="205"/>
      <c r="D1058" s="205"/>
      <c r="E1058" s="205"/>
      <c r="F1058" s="259"/>
      <c r="G1058" s="206">
        <v>72223.100000000006</v>
      </c>
      <c r="H1058" s="206">
        <v>72223.100000000006</v>
      </c>
    </row>
    <row r="1059" spans="1:8" ht="14.3">
      <c r="A1059" s="207" t="s">
        <v>537</v>
      </c>
      <c r="B1059" s="207" t="s">
        <v>541</v>
      </c>
      <c r="C1059" s="207" t="s">
        <v>437</v>
      </c>
      <c r="D1059" s="207"/>
      <c r="E1059" s="207"/>
      <c r="F1059" s="260"/>
      <c r="G1059" s="208">
        <v>1035.4000000000001</v>
      </c>
      <c r="H1059" s="208">
        <v>1035.4000000000001</v>
      </c>
    </row>
    <row r="1060" spans="1:8" ht="42.85">
      <c r="A1060" s="207" t="s">
        <v>536</v>
      </c>
      <c r="B1060" s="207" t="s">
        <v>541</v>
      </c>
      <c r="C1060" s="207" t="s">
        <v>437</v>
      </c>
      <c r="D1060" s="207" t="s">
        <v>446</v>
      </c>
      <c r="E1060" s="207"/>
      <c r="F1060" s="260"/>
      <c r="G1060" s="208">
        <v>535.4</v>
      </c>
      <c r="H1060" s="208">
        <v>535.4</v>
      </c>
    </row>
    <row r="1061" spans="1:8" ht="28.55">
      <c r="A1061" s="207" t="s">
        <v>535</v>
      </c>
      <c r="B1061" s="207" t="s">
        <v>541</v>
      </c>
      <c r="C1061" s="207" t="s">
        <v>437</v>
      </c>
      <c r="D1061" s="207" t="s">
        <v>446</v>
      </c>
      <c r="E1061" s="207" t="s">
        <v>534</v>
      </c>
      <c r="F1061" s="260"/>
      <c r="G1061" s="208">
        <v>535.4</v>
      </c>
      <c r="H1061" s="208">
        <v>535.4</v>
      </c>
    </row>
    <row r="1062" spans="1:8" ht="14.3">
      <c r="A1062" s="207" t="s">
        <v>533</v>
      </c>
      <c r="B1062" s="207" t="s">
        <v>541</v>
      </c>
      <c r="C1062" s="207" t="s">
        <v>437</v>
      </c>
      <c r="D1062" s="207" t="s">
        <v>446</v>
      </c>
      <c r="E1062" s="207" t="s">
        <v>532</v>
      </c>
      <c r="F1062" s="260"/>
      <c r="G1062" s="208">
        <v>535.4</v>
      </c>
      <c r="H1062" s="208">
        <v>535.4</v>
      </c>
    </row>
    <row r="1063" spans="1:8" ht="28.55">
      <c r="A1063" s="207" t="s">
        <v>531</v>
      </c>
      <c r="B1063" s="207" t="s">
        <v>541</v>
      </c>
      <c r="C1063" s="207" t="s">
        <v>437</v>
      </c>
      <c r="D1063" s="207" t="s">
        <v>446</v>
      </c>
      <c r="E1063" s="207" t="s">
        <v>530</v>
      </c>
      <c r="F1063" s="260"/>
      <c r="G1063" s="208">
        <v>535.4</v>
      </c>
      <c r="H1063" s="208">
        <v>535.4</v>
      </c>
    </row>
    <row r="1064" spans="1:8" ht="14.3">
      <c r="A1064" s="207" t="s">
        <v>529</v>
      </c>
      <c r="B1064" s="207" t="s">
        <v>541</v>
      </c>
      <c r="C1064" s="207" t="s">
        <v>437</v>
      </c>
      <c r="D1064" s="207" t="s">
        <v>446</v>
      </c>
      <c r="E1064" s="207" t="s">
        <v>528</v>
      </c>
      <c r="F1064" s="260"/>
      <c r="G1064" s="208">
        <v>535.4</v>
      </c>
      <c r="H1064" s="208">
        <v>535.4</v>
      </c>
    </row>
    <row r="1065" spans="1:8" ht="28.55">
      <c r="A1065" s="207" t="s">
        <v>1195</v>
      </c>
      <c r="B1065" s="207" t="s">
        <v>541</v>
      </c>
      <c r="C1065" s="207" t="s">
        <v>437</v>
      </c>
      <c r="D1065" s="207" t="s">
        <v>446</v>
      </c>
      <c r="E1065" s="207" t="s">
        <v>528</v>
      </c>
      <c r="F1065" s="260" t="s">
        <v>471</v>
      </c>
      <c r="G1065" s="208">
        <v>535.4</v>
      </c>
      <c r="H1065" s="208">
        <v>535.4</v>
      </c>
    </row>
    <row r="1066" spans="1:8" ht="28.55">
      <c r="A1066" s="207" t="s">
        <v>470</v>
      </c>
      <c r="B1066" s="207" t="s">
        <v>541</v>
      </c>
      <c r="C1066" s="207" t="s">
        <v>437</v>
      </c>
      <c r="D1066" s="207" t="s">
        <v>446</v>
      </c>
      <c r="E1066" s="207" t="s">
        <v>528</v>
      </c>
      <c r="F1066" s="260" t="s">
        <v>466</v>
      </c>
      <c r="G1066" s="208">
        <v>535.4</v>
      </c>
      <c r="H1066" s="208">
        <v>535.4</v>
      </c>
    </row>
    <row r="1067" spans="1:8" ht="14.3">
      <c r="A1067" s="207" t="s">
        <v>527</v>
      </c>
      <c r="B1067" s="207" t="s">
        <v>541</v>
      </c>
      <c r="C1067" s="207" t="s">
        <v>437</v>
      </c>
      <c r="D1067" s="207" t="s">
        <v>523</v>
      </c>
      <c r="E1067" s="207"/>
      <c r="F1067" s="260"/>
      <c r="G1067" s="208">
        <v>500</v>
      </c>
      <c r="H1067" s="208">
        <v>500</v>
      </c>
    </row>
    <row r="1068" spans="1:8" ht="14.3">
      <c r="A1068" s="207" t="s">
        <v>526</v>
      </c>
      <c r="B1068" s="207" t="s">
        <v>541</v>
      </c>
      <c r="C1068" s="207" t="s">
        <v>437</v>
      </c>
      <c r="D1068" s="207" t="s">
        <v>523</v>
      </c>
      <c r="E1068" s="207" t="s">
        <v>525</v>
      </c>
      <c r="F1068" s="260"/>
      <c r="G1068" s="208">
        <v>500</v>
      </c>
      <c r="H1068" s="208">
        <v>500</v>
      </c>
    </row>
    <row r="1069" spans="1:8" ht="28.55">
      <c r="A1069" s="207" t="s">
        <v>524</v>
      </c>
      <c r="B1069" s="207" t="s">
        <v>541</v>
      </c>
      <c r="C1069" s="207" t="s">
        <v>437</v>
      </c>
      <c r="D1069" s="207" t="s">
        <v>523</v>
      </c>
      <c r="E1069" s="207" t="s">
        <v>522</v>
      </c>
      <c r="F1069" s="260"/>
      <c r="G1069" s="208">
        <v>500</v>
      </c>
      <c r="H1069" s="208">
        <v>500</v>
      </c>
    </row>
    <row r="1070" spans="1:8" ht="28.55">
      <c r="A1070" s="207" t="s">
        <v>1195</v>
      </c>
      <c r="B1070" s="207" t="s">
        <v>541</v>
      </c>
      <c r="C1070" s="207" t="s">
        <v>437</v>
      </c>
      <c r="D1070" s="207" t="s">
        <v>523</v>
      </c>
      <c r="E1070" s="207" t="s">
        <v>522</v>
      </c>
      <c r="F1070" s="260" t="s">
        <v>471</v>
      </c>
      <c r="G1070" s="208">
        <v>500</v>
      </c>
      <c r="H1070" s="208">
        <v>500</v>
      </c>
    </row>
    <row r="1071" spans="1:8" ht="28.55">
      <c r="A1071" s="207" t="s">
        <v>470</v>
      </c>
      <c r="B1071" s="207" t="s">
        <v>541</v>
      </c>
      <c r="C1071" s="207" t="s">
        <v>437</v>
      </c>
      <c r="D1071" s="207" t="s">
        <v>523</v>
      </c>
      <c r="E1071" s="207" t="s">
        <v>522</v>
      </c>
      <c r="F1071" s="260" t="s">
        <v>466</v>
      </c>
      <c r="G1071" s="208">
        <v>500</v>
      </c>
      <c r="H1071" s="208">
        <v>500</v>
      </c>
    </row>
    <row r="1072" spans="1:8" ht="14.3">
      <c r="A1072" s="207" t="s">
        <v>543</v>
      </c>
      <c r="B1072" s="207" t="s">
        <v>541</v>
      </c>
      <c r="C1072" s="207" t="s">
        <v>540</v>
      </c>
      <c r="D1072" s="207"/>
      <c r="E1072" s="207"/>
      <c r="F1072" s="260"/>
      <c r="G1072" s="208">
        <v>71187.7</v>
      </c>
      <c r="H1072" s="208">
        <v>71187.7</v>
      </c>
    </row>
    <row r="1073" spans="1:8" ht="14.3">
      <c r="A1073" s="207" t="s">
        <v>1334</v>
      </c>
      <c r="B1073" s="207" t="s">
        <v>541</v>
      </c>
      <c r="C1073" s="207" t="s">
        <v>540</v>
      </c>
      <c r="D1073" s="207" t="s">
        <v>540</v>
      </c>
      <c r="E1073" s="207"/>
      <c r="F1073" s="260"/>
      <c r="G1073" s="208">
        <v>71187.7</v>
      </c>
      <c r="H1073" s="208">
        <v>71187.7</v>
      </c>
    </row>
    <row r="1074" spans="1:8" ht="14.3">
      <c r="A1074" s="207" t="s">
        <v>500</v>
      </c>
      <c r="B1074" s="207" t="s">
        <v>541</v>
      </c>
      <c r="C1074" s="207" t="s">
        <v>540</v>
      </c>
      <c r="D1074" s="207" t="s">
        <v>540</v>
      </c>
      <c r="E1074" s="207" t="s">
        <v>499</v>
      </c>
      <c r="F1074" s="260"/>
      <c r="G1074" s="208">
        <v>10</v>
      </c>
      <c r="H1074" s="208">
        <v>10</v>
      </c>
    </row>
    <row r="1075" spans="1:8" ht="14.3">
      <c r="A1075" s="207" t="s">
        <v>498</v>
      </c>
      <c r="B1075" s="207" t="s">
        <v>541</v>
      </c>
      <c r="C1075" s="207" t="s">
        <v>540</v>
      </c>
      <c r="D1075" s="207" t="s">
        <v>540</v>
      </c>
      <c r="E1075" s="207" t="s">
        <v>497</v>
      </c>
      <c r="F1075" s="260"/>
      <c r="G1075" s="208">
        <v>10</v>
      </c>
      <c r="H1075" s="208">
        <v>10</v>
      </c>
    </row>
    <row r="1076" spans="1:8" ht="42.85">
      <c r="A1076" s="207" t="s">
        <v>1227</v>
      </c>
      <c r="B1076" s="207" t="s">
        <v>541</v>
      </c>
      <c r="C1076" s="207" t="s">
        <v>540</v>
      </c>
      <c r="D1076" s="207" t="s">
        <v>540</v>
      </c>
      <c r="E1076" s="207" t="s">
        <v>509</v>
      </c>
      <c r="F1076" s="260"/>
      <c r="G1076" s="208">
        <v>10</v>
      </c>
      <c r="H1076" s="208">
        <v>10</v>
      </c>
    </row>
    <row r="1077" spans="1:8" ht="57.1">
      <c r="A1077" s="207" t="s">
        <v>1333</v>
      </c>
      <c r="B1077" s="207" t="s">
        <v>541</v>
      </c>
      <c r="C1077" s="207" t="s">
        <v>540</v>
      </c>
      <c r="D1077" s="207" t="s">
        <v>540</v>
      </c>
      <c r="E1077" s="207" t="s">
        <v>508</v>
      </c>
      <c r="F1077" s="260"/>
      <c r="G1077" s="208">
        <v>10</v>
      </c>
      <c r="H1077" s="208">
        <v>10</v>
      </c>
    </row>
    <row r="1078" spans="1:8" ht="28.55">
      <c r="A1078" s="207" t="s">
        <v>479</v>
      </c>
      <c r="B1078" s="207" t="s">
        <v>541</v>
      </c>
      <c r="C1078" s="207" t="s">
        <v>540</v>
      </c>
      <c r="D1078" s="207" t="s">
        <v>540</v>
      </c>
      <c r="E1078" s="207" t="s">
        <v>508</v>
      </c>
      <c r="F1078" s="260" t="s">
        <v>458</v>
      </c>
      <c r="G1078" s="208">
        <v>10</v>
      </c>
      <c r="H1078" s="208">
        <v>10</v>
      </c>
    </row>
    <row r="1079" spans="1:8" ht="14.3">
      <c r="A1079" s="207" t="s">
        <v>503</v>
      </c>
      <c r="B1079" s="207" t="s">
        <v>541</v>
      </c>
      <c r="C1079" s="207" t="s">
        <v>540</v>
      </c>
      <c r="D1079" s="207" t="s">
        <v>540</v>
      </c>
      <c r="E1079" s="207" t="s">
        <v>508</v>
      </c>
      <c r="F1079" s="260" t="s">
        <v>461</v>
      </c>
      <c r="G1079" s="208">
        <v>10</v>
      </c>
      <c r="H1079" s="208">
        <v>10</v>
      </c>
    </row>
    <row r="1080" spans="1:8" ht="42.85">
      <c r="A1080" s="207" t="s">
        <v>519</v>
      </c>
      <c r="B1080" s="207" t="s">
        <v>541</v>
      </c>
      <c r="C1080" s="207" t="s">
        <v>540</v>
      </c>
      <c r="D1080" s="207" t="s">
        <v>540</v>
      </c>
      <c r="E1080" s="207" t="s">
        <v>518</v>
      </c>
      <c r="F1080" s="260"/>
      <c r="G1080" s="208">
        <v>71177.7</v>
      </c>
      <c r="H1080" s="208">
        <v>71177.7</v>
      </c>
    </row>
    <row r="1081" spans="1:8" ht="14.3">
      <c r="A1081" s="207" t="s">
        <v>517</v>
      </c>
      <c r="B1081" s="207" t="s">
        <v>541</v>
      </c>
      <c r="C1081" s="207" t="s">
        <v>540</v>
      </c>
      <c r="D1081" s="207" t="s">
        <v>540</v>
      </c>
      <c r="E1081" s="207" t="s">
        <v>516</v>
      </c>
      <c r="F1081" s="260"/>
      <c r="G1081" s="208">
        <v>71177.7</v>
      </c>
      <c r="H1081" s="208">
        <v>71177.7</v>
      </c>
    </row>
    <row r="1082" spans="1:8" ht="71.349999999999994">
      <c r="A1082" s="207" t="s">
        <v>515</v>
      </c>
      <c r="B1082" s="207" t="s">
        <v>541</v>
      </c>
      <c r="C1082" s="207" t="s">
        <v>540</v>
      </c>
      <c r="D1082" s="207" t="s">
        <v>540</v>
      </c>
      <c r="E1082" s="207" t="s">
        <v>514</v>
      </c>
      <c r="F1082" s="260"/>
      <c r="G1082" s="208">
        <v>71177.7</v>
      </c>
      <c r="H1082" s="208">
        <v>71177.7</v>
      </c>
    </row>
    <row r="1083" spans="1:8" ht="28.55">
      <c r="A1083" s="207" t="s">
        <v>513</v>
      </c>
      <c r="B1083" s="207" t="s">
        <v>541</v>
      </c>
      <c r="C1083" s="207" t="s">
        <v>540</v>
      </c>
      <c r="D1083" s="207" t="s">
        <v>540</v>
      </c>
      <c r="E1083" s="207" t="s">
        <v>512</v>
      </c>
      <c r="F1083" s="260"/>
      <c r="G1083" s="208">
        <v>2172.9</v>
      </c>
      <c r="H1083" s="208">
        <v>2172.9</v>
      </c>
    </row>
    <row r="1084" spans="1:8" ht="28.55">
      <c r="A1084" s="207" t="s">
        <v>1195</v>
      </c>
      <c r="B1084" s="207" t="s">
        <v>541</v>
      </c>
      <c r="C1084" s="207" t="s">
        <v>540</v>
      </c>
      <c r="D1084" s="207" t="s">
        <v>540</v>
      </c>
      <c r="E1084" s="207" t="s">
        <v>512</v>
      </c>
      <c r="F1084" s="260" t="s">
        <v>471</v>
      </c>
      <c r="G1084" s="208">
        <v>1972.9</v>
      </c>
      <c r="H1084" s="208">
        <v>1972.9</v>
      </c>
    </row>
    <row r="1085" spans="1:8" ht="28.55">
      <c r="A1085" s="207" t="s">
        <v>470</v>
      </c>
      <c r="B1085" s="207" t="s">
        <v>541</v>
      </c>
      <c r="C1085" s="207" t="s">
        <v>540</v>
      </c>
      <c r="D1085" s="207" t="s">
        <v>540</v>
      </c>
      <c r="E1085" s="207" t="s">
        <v>512</v>
      </c>
      <c r="F1085" s="260" t="s">
        <v>466</v>
      </c>
      <c r="G1085" s="208">
        <v>1972.9</v>
      </c>
      <c r="H1085" s="208">
        <v>1972.9</v>
      </c>
    </row>
    <row r="1086" spans="1:8" ht="28.55">
      <c r="A1086" s="207" t="s">
        <v>479</v>
      </c>
      <c r="B1086" s="207" t="s">
        <v>541</v>
      </c>
      <c r="C1086" s="207" t="s">
        <v>540</v>
      </c>
      <c r="D1086" s="207" t="s">
        <v>540</v>
      </c>
      <c r="E1086" s="207" t="s">
        <v>512</v>
      </c>
      <c r="F1086" s="260" t="s">
        <v>458</v>
      </c>
      <c r="G1086" s="208">
        <v>200</v>
      </c>
      <c r="H1086" s="208">
        <v>200</v>
      </c>
    </row>
    <row r="1087" spans="1:8" ht="14.3">
      <c r="A1087" s="207" t="s">
        <v>503</v>
      </c>
      <c r="B1087" s="207" t="s">
        <v>541</v>
      </c>
      <c r="C1087" s="207" t="s">
        <v>540</v>
      </c>
      <c r="D1087" s="207" t="s">
        <v>540</v>
      </c>
      <c r="E1087" s="207" t="s">
        <v>512</v>
      </c>
      <c r="F1087" s="260" t="s">
        <v>461</v>
      </c>
      <c r="G1087" s="208">
        <v>200</v>
      </c>
      <c r="H1087" s="208">
        <v>200</v>
      </c>
    </row>
    <row r="1088" spans="1:8" ht="28.55">
      <c r="A1088" s="207" t="s">
        <v>542</v>
      </c>
      <c r="B1088" s="207" t="s">
        <v>541</v>
      </c>
      <c r="C1088" s="207" t="s">
        <v>540</v>
      </c>
      <c r="D1088" s="207" t="s">
        <v>540</v>
      </c>
      <c r="E1088" s="207" t="s">
        <v>539</v>
      </c>
      <c r="F1088" s="260"/>
      <c r="G1088" s="208">
        <v>69004.800000000003</v>
      </c>
      <c r="H1088" s="208">
        <v>69004.800000000003</v>
      </c>
    </row>
    <row r="1089" spans="1:8" ht="28.55">
      <c r="A1089" s="207" t="s">
        <v>479</v>
      </c>
      <c r="B1089" s="207" t="s">
        <v>541</v>
      </c>
      <c r="C1089" s="207" t="s">
        <v>540</v>
      </c>
      <c r="D1089" s="207" t="s">
        <v>540</v>
      </c>
      <c r="E1089" s="207" t="s">
        <v>539</v>
      </c>
      <c r="F1089" s="260" t="s">
        <v>458</v>
      </c>
      <c r="G1089" s="208">
        <v>69004.800000000003</v>
      </c>
      <c r="H1089" s="208">
        <v>69004.800000000003</v>
      </c>
    </row>
    <row r="1090" spans="1:8" ht="14.3">
      <c r="A1090" s="207" t="s">
        <v>503</v>
      </c>
      <c r="B1090" s="207" t="s">
        <v>541</v>
      </c>
      <c r="C1090" s="207" t="s">
        <v>540</v>
      </c>
      <c r="D1090" s="207" t="s">
        <v>540</v>
      </c>
      <c r="E1090" s="207" t="s">
        <v>539</v>
      </c>
      <c r="F1090" s="260" t="s">
        <v>461</v>
      </c>
      <c r="G1090" s="208">
        <v>69004.800000000003</v>
      </c>
      <c r="H1090" s="208">
        <v>69004.800000000003</v>
      </c>
    </row>
    <row r="1091" spans="1:8" ht="28.55">
      <c r="A1091" s="205" t="s">
        <v>538</v>
      </c>
      <c r="B1091" s="205" t="s">
        <v>469</v>
      </c>
      <c r="C1091" s="205"/>
      <c r="D1091" s="205"/>
      <c r="E1091" s="205"/>
      <c r="F1091" s="259"/>
      <c r="G1091" s="206">
        <v>432685.7</v>
      </c>
      <c r="H1091" s="206">
        <v>432685.7</v>
      </c>
    </row>
    <row r="1092" spans="1:8" ht="14.3">
      <c r="A1092" s="207" t="s">
        <v>537</v>
      </c>
      <c r="B1092" s="207" t="s">
        <v>469</v>
      </c>
      <c r="C1092" s="207" t="s">
        <v>437</v>
      </c>
      <c r="D1092" s="207"/>
      <c r="E1092" s="207"/>
      <c r="F1092" s="260"/>
      <c r="G1092" s="208">
        <v>1182.5999999999999</v>
      </c>
      <c r="H1092" s="208">
        <v>1182.5999999999999</v>
      </c>
    </row>
    <row r="1093" spans="1:8" ht="42.85">
      <c r="A1093" s="207" t="s">
        <v>536</v>
      </c>
      <c r="B1093" s="207" t="s">
        <v>469</v>
      </c>
      <c r="C1093" s="207" t="s">
        <v>437</v>
      </c>
      <c r="D1093" s="207" t="s">
        <v>446</v>
      </c>
      <c r="E1093" s="207"/>
      <c r="F1093" s="260"/>
      <c r="G1093" s="208">
        <v>682.6</v>
      </c>
      <c r="H1093" s="208">
        <v>682.6</v>
      </c>
    </row>
    <row r="1094" spans="1:8" ht="28.55">
      <c r="A1094" s="207" t="s">
        <v>535</v>
      </c>
      <c r="B1094" s="207" t="s">
        <v>469</v>
      </c>
      <c r="C1094" s="207" t="s">
        <v>437</v>
      </c>
      <c r="D1094" s="207" t="s">
        <v>446</v>
      </c>
      <c r="E1094" s="207" t="s">
        <v>534</v>
      </c>
      <c r="F1094" s="260"/>
      <c r="G1094" s="208">
        <v>682.6</v>
      </c>
      <c r="H1094" s="208">
        <v>682.6</v>
      </c>
    </row>
    <row r="1095" spans="1:8" ht="14.3">
      <c r="A1095" s="207" t="s">
        <v>533</v>
      </c>
      <c r="B1095" s="207" t="s">
        <v>469</v>
      </c>
      <c r="C1095" s="207" t="s">
        <v>437</v>
      </c>
      <c r="D1095" s="207" t="s">
        <v>446</v>
      </c>
      <c r="E1095" s="207" t="s">
        <v>532</v>
      </c>
      <c r="F1095" s="260"/>
      <c r="G1095" s="208">
        <v>682.6</v>
      </c>
      <c r="H1095" s="208">
        <v>682.6</v>
      </c>
    </row>
    <row r="1096" spans="1:8" ht="28.55">
      <c r="A1096" s="207" t="s">
        <v>531</v>
      </c>
      <c r="B1096" s="207" t="s">
        <v>469</v>
      </c>
      <c r="C1096" s="207" t="s">
        <v>437</v>
      </c>
      <c r="D1096" s="207" t="s">
        <v>446</v>
      </c>
      <c r="E1096" s="207" t="s">
        <v>530</v>
      </c>
      <c r="F1096" s="260"/>
      <c r="G1096" s="208">
        <v>682.6</v>
      </c>
      <c r="H1096" s="208">
        <v>682.6</v>
      </c>
    </row>
    <row r="1097" spans="1:8" ht="14.3">
      <c r="A1097" s="207" t="s">
        <v>529</v>
      </c>
      <c r="B1097" s="207" t="s">
        <v>469</v>
      </c>
      <c r="C1097" s="207" t="s">
        <v>437</v>
      </c>
      <c r="D1097" s="207" t="s">
        <v>446</v>
      </c>
      <c r="E1097" s="207" t="s">
        <v>528</v>
      </c>
      <c r="F1097" s="260"/>
      <c r="G1097" s="208">
        <v>682.6</v>
      </c>
      <c r="H1097" s="208">
        <v>682.6</v>
      </c>
    </row>
    <row r="1098" spans="1:8" ht="28.55">
      <c r="A1098" s="207" t="s">
        <v>1195</v>
      </c>
      <c r="B1098" s="207" t="s">
        <v>469</v>
      </c>
      <c r="C1098" s="207" t="s">
        <v>437</v>
      </c>
      <c r="D1098" s="207" t="s">
        <v>446</v>
      </c>
      <c r="E1098" s="207" t="s">
        <v>528</v>
      </c>
      <c r="F1098" s="260" t="s">
        <v>471</v>
      </c>
      <c r="G1098" s="208">
        <v>682.6</v>
      </c>
      <c r="H1098" s="208">
        <v>682.6</v>
      </c>
    </row>
    <row r="1099" spans="1:8" ht="28.55">
      <c r="A1099" s="207" t="s">
        <v>470</v>
      </c>
      <c r="B1099" s="207" t="s">
        <v>469</v>
      </c>
      <c r="C1099" s="207" t="s">
        <v>437</v>
      </c>
      <c r="D1099" s="207" t="s">
        <v>446</v>
      </c>
      <c r="E1099" s="207" t="s">
        <v>528</v>
      </c>
      <c r="F1099" s="260" t="s">
        <v>466</v>
      </c>
      <c r="G1099" s="208">
        <v>682.6</v>
      </c>
      <c r="H1099" s="208">
        <v>682.6</v>
      </c>
    </row>
    <row r="1100" spans="1:8" ht="14.3">
      <c r="A1100" s="207" t="s">
        <v>527</v>
      </c>
      <c r="B1100" s="207" t="s">
        <v>469</v>
      </c>
      <c r="C1100" s="207" t="s">
        <v>437</v>
      </c>
      <c r="D1100" s="207" t="s">
        <v>523</v>
      </c>
      <c r="E1100" s="207"/>
      <c r="F1100" s="260"/>
      <c r="G1100" s="208">
        <v>500</v>
      </c>
      <c r="H1100" s="208">
        <v>500</v>
      </c>
    </row>
    <row r="1101" spans="1:8" ht="14.3">
      <c r="A1101" s="207" t="s">
        <v>526</v>
      </c>
      <c r="B1101" s="207" t="s">
        <v>469</v>
      </c>
      <c r="C1101" s="207" t="s">
        <v>437</v>
      </c>
      <c r="D1101" s="207" t="s">
        <v>523</v>
      </c>
      <c r="E1101" s="207" t="s">
        <v>525</v>
      </c>
      <c r="F1101" s="260"/>
      <c r="G1101" s="208">
        <v>500</v>
      </c>
      <c r="H1101" s="208">
        <v>500</v>
      </c>
    </row>
    <row r="1102" spans="1:8" ht="28.55">
      <c r="A1102" s="207" t="s">
        <v>524</v>
      </c>
      <c r="B1102" s="207" t="s">
        <v>469</v>
      </c>
      <c r="C1102" s="207" t="s">
        <v>437</v>
      </c>
      <c r="D1102" s="207" t="s">
        <v>523</v>
      </c>
      <c r="E1102" s="207" t="s">
        <v>522</v>
      </c>
      <c r="F1102" s="260"/>
      <c r="G1102" s="208">
        <v>500</v>
      </c>
      <c r="H1102" s="208">
        <v>500</v>
      </c>
    </row>
    <row r="1103" spans="1:8" ht="28.55">
      <c r="A1103" s="207" t="s">
        <v>1195</v>
      </c>
      <c r="B1103" s="207" t="s">
        <v>469</v>
      </c>
      <c r="C1103" s="207" t="s">
        <v>437</v>
      </c>
      <c r="D1103" s="207" t="s">
        <v>523</v>
      </c>
      <c r="E1103" s="207" t="s">
        <v>522</v>
      </c>
      <c r="F1103" s="260" t="s">
        <v>471</v>
      </c>
      <c r="G1103" s="208">
        <v>500</v>
      </c>
      <c r="H1103" s="208">
        <v>500</v>
      </c>
    </row>
    <row r="1104" spans="1:8" ht="28.55">
      <c r="A1104" s="207" t="s">
        <v>470</v>
      </c>
      <c r="B1104" s="207" t="s">
        <v>469</v>
      </c>
      <c r="C1104" s="207" t="s">
        <v>437</v>
      </c>
      <c r="D1104" s="207" t="s">
        <v>523</v>
      </c>
      <c r="E1104" s="207" t="s">
        <v>522</v>
      </c>
      <c r="F1104" s="260" t="s">
        <v>466</v>
      </c>
      <c r="G1104" s="208">
        <v>500</v>
      </c>
      <c r="H1104" s="208">
        <v>500</v>
      </c>
    </row>
    <row r="1105" spans="1:8" ht="14.3">
      <c r="A1105" s="207" t="s">
        <v>511</v>
      </c>
      <c r="B1105" s="207" t="s">
        <v>469</v>
      </c>
      <c r="C1105" s="207" t="s">
        <v>468</v>
      </c>
      <c r="D1105" s="207"/>
      <c r="E1105" s="207"/>
      <c r="F1105" s="260"/>
      <c r="G1105" s="208">
        <v>431503.1</v>
      </c>
      <c r="H1105" s="208">
        <v>431503.1</v>
      </c>
    </row>
    <row r="1106" spans="1:8" ht="14.3">
      <c r="A1106" s="207" t="s">
        <v>510</v>
      </c>
      <c r="B1106" s="207" t="s">
        <v>469</v>
      </c>
      <c r="C1106" s="207" t="s">
        <v>468</v>
      </c>
      <c r="D1106" s="207" t="s">
        <v>437</v>
      </c>
      <c r="E1106" s="207"/>
      <c r="F1106" s="260"/>
      <c r="G1106" s="208">
        <v>397119.6</v>
      </c>
      <c r="H1106" s="208">
        <v>397119.6</v>
      </c>
    </row>
    <row r="1107" spans="1:8" ht="14.3">
      <c r="A1107" s="207" t="s">
        <v>500</v>
      </c>
      <c r="B1107" s="207" t="s">
        <v>469</v>
      </c>
      <c r="C1107" s="207" t="s">
        <v>468</v>
      </c>
      <c r="D1107" s="207" t="s">
        <v>437</v>
      </c>
      <c r="E1107" s="207" t="s">
        <v>499</v>
      </c>
      <c r="F1107" s="260"/>
      <c r="G1107" s="208">
        <v>385</v>
      </c>
      <c r="H1107" s="208">
        <v>385</v>
      </c>
    </row>
    <row r="1108" spans="1:8" ht="14.3">
      <c r="A1108" s="207" t="s">
        <v>498</v>
      </c>
      <c r="B1108" s="207" t="s">
        <v>469</v>
      </c>
      <c r="C1108" s="207" t="s">
        <v>468</v>
      </c>
      <c r="D1108" s="207" t="s">
        <v>437</v>
      </c>
      <c r="E1108" s="207" t="s">
        <v>497</v>
      </c>
      <c r="F1108" s="260"/>
      <c r="G1108" s="208">
        <v>385</v>
      </c>
      <c r="H1108" s="208">
        <v>385</v>
      </c>
    </row>
    <row r="1109" spans="1:8" ht="42.85">
      <c r="A1109" s="207" t="s">
        <v>1227</v>
      </c>
      <c r="B1109" s="207" t="s">
        <v>469</v>
      </c>
      <c r="C1109" s="207" t="s">
        <v>468</v>
      </c>
      <c r="D1109" s="207" t="s">
        <v>437</v>
      </c>
      <c r="E1109" s="207" t="s">
        <v>509</v>
      </c>
      <c r="F1109" s="260"/>
      <c r="G1109" s="208">
        <v>385</v>
      </c>
      <c r="H1109" s="208">
        <v>385</v>
      </c>
    </row>
    <row r="1110" spans="1:8" ht="57.1">
      <c r="A1110" s="207" t="s">
        <v>1333</v>
      </c>
      <c r="B1110" s="207" t="s">
        <v>469</v>
      </c>
      <c r="C1110" s="207" t="s">
        <v>468</v>
      </c>
      <c r="D1110" s="207" t="s">
        <v>437</v>
      </c>
      <c r="E1110" s="207" t="s">
        <v>508</v>
      </c>
      <c r="F1110" s="260"/>
      <c r="G1110" s="208">
        <v>385</v>
      </c>
      <c r="H1110" s="208">
        <v>385</v>
      </c>
    </row>
    <row r="1111" spans="1:8" ht="28.55">
      <c r="A1111" s="207" t="s">
        <v>479</v>
      </c>
      <c r="B1111" s="207" t="s">
        <v>469</v>
      </c>
      <c r="C1111" s="207" t="s">
        <v>468</v>
      </c>
      <c r="D1111" s="207" t="s">
        <v>437</v>
      </c>
      <c r="E1111" s="207" t="s">
        <v>508</v>
      </c>
      <c r="F1111" s="260" t="s">
        <v>458</v>
      </c>
      <c r="G1111" s="208">
        <v>385</v>
      </c>
      <c r="H1111" s="208">
        <v>385</v>
      </c>
    </row>
    <row r="1112" spans="1:8" ht="14.3">
      <c r="A1112" s="207" t="s">
        <v>503</v>
      </c>
      <c r="B1112" s="207" t="s">
        <v>469</v>
      </c>
      <c r="C1112" s="207" t="s">
        <v>468</v>
      </c>
      <c r="D1112" s="207" t="s">
        <v>437</v>
      </c>
      <c r="E1112" s="207" t="s">
        <v>508</v>
      </c>
      <c r="F1112" s="260" t="s">
        <v>461</v>
      </c>
      <c r="G1112" s="208">
        <v>51</v>
      </c>
      <c r="H1112" s="208">
        <v>51</v>
      </c>
    </row>
    <row r="1113" spans="1:8" ht="14.3">
      <c r="A1113" s="207" t="s">
        <v>478</v>
      </c>
      <c r="B1113" s="207" t="s">
        <v>469</v>
      </c>
      <c r="C1113" s="207" t="s">
        <v>468</v>
      </c>
      <c r="D1113" s="207" t="s">
        <v>437</v>
      </c>
      <c r="E1113" s="207" t="s">
        <v>508</v>
      </c>
      <c r="F1113" s="260" t="s">
        <v>476</v>
      </c>
      <c r="G1113" s="208">
        <v>334</v>
      </c>
      <c r="H1113" s="208">
        <v>334</v>
      </c>
    </row>
    <row r="1114" spans="1:8" ht="14.3">
      <c r="A1114" s="207" t="s">
        <v>475</v>
      </c>
      <c r="B1114" s="207" t="s">
        <v>469</v>
      </c>
      <c r="C1114" s="207" t="s">
        <v>468</v>
      </c>
      <c r="D1114" s="207" t="s">
        <v>437</v>
      </c>
      <c r="E1114" s="207" t="s">
        <v>474</v>
      </c>
      <c r="F1114" s="260"/>
      <c r="G1114" s="208">
        <v>396734.6</v>
      </c>
      <c r="H1114" s="208">
        <v>396734.6</v>
      </c>
    </row>
    <row r="1115" spans="1:8" ht="14.3">
      <c r="A1115" s="207" t="s">
        <v>492</v>
      </c>
      <c r="B1115" s="207" t="s">
        <v>469</v>
      </c>
      <c r="C1115" s="207" t="s">
        <v>468</v>
      </c>
      <c r="D1115" s="207" t="s">
        <v>437</v>
      </c>
      <c r="E1115" s="207" t="s">
        <v>491</v>
      </c>
      <c r="F1115" s="260"/>
      <c r="G1115" s="208">
        <v>216332.5</v>
      </c>
      <c r="H1115" s="208">
        <v>216332.5</v>
      </c>
    </row>
    <row r="1116" spans="1:8" ht="42.85">
      <c r="A1116" s="207" t="s">
        <v>490</v>
      </c>
      <c r="B1116" s="207" t="s">
        <v>469</v>
      </c>
      <c r="C1116" s="207" t="s">
        <v>468</v>
      </c>
      <c r="D1116" s="207" t="s">
        <v>437</v>
      </c>
      <c r="E1116" s="207" t="s">
        <v>489</v>
      </c>
      <c r="F1116" s="260"/>
      <c r="G1116" s="208">
        <v>216332.5</v>
      </c>
      <c r="H1116" s="208">
        <v>216332.5</v>
      </c>
    </row>
    <row r="1117" spans="1:8" ht="42.85">
      <c r="A1117" s="207" t="s">
        <v>507</v>
      </c>
      <c r="B1117" s="207" t="s">
        <v>469</v>
      </c>
      <c r="C1117" s="207" t="s">
        <v>468</v>
      </c>
      <c r="D1117" s="207" t="s">
        <v>437</v>
      </c>
      <c r="E1117" s="207" t="s">
        <v>506</v>
      </c>
      <c r="F1117" s="260"/>
      <c r="G1117" s="208">
        <v>3000</v>
      </c>
      <c r="H1117" s="208">
        <v>3000</v>
      </c>
    </row>
    <row r="1118" spans="1:8" ht="28.55">
      <c r="A1118" s="207" t="s">
        <v>479</v>
      </c>
      <c r="B1118" s="207" t="s">
        <v>469</v>
      </c>
      <c r="C1118" s="207" t="s">
        <v>468</v>
      </c>
      <c r="D1118" s="207" t="s">
        <v>437</v>
      </c>
      <c r="E1118" s="207" t="s">
        <v>506</v>
      </c>
      <c r="F1118" s="260" t="s">
        <v>458</v>
      </c>
      <c r="G1118" s="208">
        <v>3000</v>
      </c>
      <c r="H1118" s="208">
        <v>3000</v>
      </c>
    </row>
    <row r="1119" spans="1:8" ht="14.3">
      <c r="A1119" s="207" t="s">
        <v>478</v>
      </c>
      <c r="B1119" s="207" t="s">
        <v>469</v>
      </c>
      <c r="C1119" s="207" t="s">
        <v>468</v>
      </c>
      <c r="D1119" s="207" t="s">
        <v>437</v>
      </c>
      <c r="E1119" s="207" t="s">
        <v>506</v>
      </c>
      <c r="F1119" s="260" t="s">
        <v>476</v>
      </c>
      <c r="G1119" s="208">
        <v>3000</v>
      </c>
      <c r="H1119" s="208">
        <v>3000</v>
      </c>
    </row>
    <row r="1120" spans="1:8" ht="42.85">
      <c r="A1120" s="207" t="s">
        <v>480</v>
      </c>
      <c r="B1120" s="207" t="s">
        <v>469</v>
      </c>
      <c r="C1120" s="207" t="s">
        <v>468</v>
      </c>
      <c r="D1120" s="207" t="s">
        <v>437</v>
      </c>
      <c r="E1120" s="207" t="s">
        <v>477</v>
      </c>
      <c r="F1120" s="260"/>
      <c r="G1120" s="208">
        <v>213332.5</v>
      </c>
      <c r="H1120" s="208">
        <v>213332.5</v>
      </c>
    </row>
    <row r="1121" spans="1:8" ht="28.55">
      <c r="A1121" s="207" t="s">
        <v>479</v>
      </c>
      <c r="B1121" s="207" t="s">
        <v>469</v>
      </c>
      <c r="C1121" s="207" t="s">
        <v>468</v>
      </c>
      <c r="D1121" s="207" t="s">
        <v>437</v>
      </c>
      <c r="E1121" s="207" t="s">
        <v>477</v>
      </c>
      <c r="F1121" s="260" t="s">
        <v>458</v>
      </c>
      <c r="G1121" s="208">
        <v>213332.5</v>
      </c>
      <c r="H1121" s="208">
        <v>213332.5</v>
      </c>
    </row>
    <row r="1122" spans="1:8" ht="14.3">
      <c r="A1122" s="207" t="s">
        <v>503</v>
      </c>
      <c r="B1122" s="207" t="s">
        <v>469</v>
      </c>
      <c r="C1122" s="207" t="s">
        <v>468</v>
      </c>
      <c r="D1122" s="207" t="s">
        <v>437</v>
      </c>
      <c r="E1122" s="207" t="s">
        <v>477</v>
      </c>
      <c r="F1122" s="260" t="s">
        <v>461</v>
      </c>
      <c r="G1122" s="208">
        <v>14894</v>
      </c>
      <c r="H1122" s="208">
        <v>14894</v>
      </c>
    </row>
    <row r="1123" spans="1:8" ht="14.3">
      <c r="A1123" s="207" t="s">
        <v>478</v>
      </c>
      <c r="B1123" s="207" t="s">
        <v>469</v>
      </c>
      <c r="C1123" s="207" t="s">
        <v>468</v>
      </c>
      <c r="D1123" s="207" t="s">
        <v>437</v>
      </c>
      <c r="E1123" s="207" t="s">
        <v>477</v>
      </c>
      <c r="F1123" s="260" t="s">
        <v>476</v>
      </c>
      <c r="G1123" s="208">
        <v>198438.5</v>
      </c>
      <c r="H1123" s="208">
        <v>198438.5</v>
      </c>
    </row>
    <row r="1124" spans="1:8" ht="14.3">
      <c r="A1124" s="207" t="s">
        <v>473</v>
      </c>
      <c r="B1124" s="207" t="s">
        <v>469</v>
      </c>
      <c r="C1124" s="207" t="s">
        <v>468</v>
      </c>
      <c r="D1124" s="207" t="s">
        <v>437</v>
      </c>
      <c r="E1124" s="207" t="s">
        <v>472</v>
      </c>
      <c r="F1124" s="260"/>
      <c r="G1124" s="208">
        <v>180402.1</v>
      </c>
      <c r="H1124" s="208">
        <v>180402.1</v>
      </c>
    </row>
    <row r="1125" spans="1:8" ht="14.3">
      <c r="A1125" s="207" t="s">
        <v>1335</v>
      </c>
      <c r="B1125" s="207" t="s">
        <v>469</v>
      </c>
      <c r="C1125" s="207" t="s">
        <v>468</v>
      </c>
      <c r="D1125" s="207" t="s">
        <v>437</v>
      </c>
      <c r="E1125" s="207" t="s">
        <v>505</v>
      </c>
      <c r="F1125" s="260"/>
      <c r="G1125" s="208">
        <v>180402.1</v>
      </c>
      <c r="H1125" s="208">
        <v>180402.1</v>
      </c>
    </row>
    <row r="1126" spans="1:8" ht="42.85">
      <c r="A1126" s="207" t="s">
        <v>504</v>
      </c>
      <c r="B1126" s="207" t="s">
        <v>469</v>
      </c>
      <c r="C1126" s="207" t="s">
        <v>468</v>
      </c>
      <c r="D1126" s="207" t="s">
        <v>437</v>
      </c>
      <c r="E1126" s="207" t="s">
        <v>502</v>
      </c>
      <c r="F1126" s="260"/>
      <c r="G1126" s="208">
        <v>180402.1</v>
      </c>
      <c r="H1126" s="208">
        <v>180402.1</v>
      </c>
    </row>
    <row r="1127" spans="1:8" ht="28.55">
      <c r="A1127" s="207" t="s">
        <v>479</v>
      </c>
      <c r="B1127" s="207" t="s">
        <v>469</v>
      </c>
      <c r="C1127" s="207" t="s">
        <v>468</v>
      </c>
      <c r="D1127" s="207" t="s">
        <v>437</v>
      </c>
      <c r="E1127" s="207" t="s">
        <v>502</v>
      </c>
      <c r="F1127" s="260" t="s">
        <v>458</v>
      </c>
      <c r="G1127" s="208">
        <v>180402.1</v>
      </c>
      <c r="H1127" s="208">
        <v>180402.1</v>
      </c>
    </row>
    <row r="1128" spans="1:8" ht="14.3">
      <c r="A1128" s="207" t="s">
        <v>503</v>
      </c>
      <c r="B1128" s="207" t="s">
        <v>469</v>
      </c>
      <c r="C1128" s="207" t="s">
        <v>468</v>
      </c>
      <c r="D1128" s="207" t="s">
        <v>437</v>
      </c>
      <c r="E1128" s="207" t="s">
        <v>502</v>
      </c>
      <c r="F1128" s="260" t="s">
        <v>461</v>
      </c>
      <c r="G1128" s="208">
        <v>127903.8</v>
      </c>
      <c r="H1128" s="208">
        <v>127903.8</v>
      </c>
    </row>
    <row r="1129" spans="1:8" ht="14.3">
      <c r="A1129" s="207" t="s">
        <v>478</v>
      </c>
      <c r="B1129" s="207" t="s">
        <v>469</v>
      </c>
      <c r="C1129" s="207" t="s">
        <v>468</v>
      </c>
      <c r="D1129" s="207" t="s">
        <v>437</v>
      </c>
      <c r="E1129" s="207" t="s">
        <v>502</v>
      </c>
      <c r="F1129" s="260" t="s">
        <v>476</v>
      </c>
      <c r="G1129" s="208">
        <v>52498.3</v>
      </c>
      <c r="H1129" s="208">
        <v>52498.3</v>
      </c>
    </row>
    <row r="1130" spans="1:8" ht="14.3">
      <c r="A1130" s="207" t="s">
        <v>501</v>
      </c>
      <c r="B1130" s="207" t="s">
        <v>469</v>
      </c>
      <c r="C1130" s="207" t="s">
        <v>468</v>
      </c>
      <c r="D1130" s="207" t="s">
        <v>441</v>
      </c>
      <c r="E1130" s="207"/>
      <c r="F1130" s="260"/>
      <c r="G1130" s="208">
        <v>34383.5</v>
      </c>
      <c r="H1130" s="208">
        <v>34383.5</v>
      </c>
    </row>
    <row r="1131" spans="1:8" ht="14.3">
      <c r="A1131" s="207" t="s">
        <v>500</v>
      </c>
      <c r="B1131" s="207" t="s">
        <v>469</v>
      </c>
      <c r="C1131" s="207" t="s">
        <v>468</v>
      </c>
      <c r="D1131" s="207" t="s">
        <v>441</v>
      </c>
      <c r="E1131" s="207" t="s">
        <v>499</v>
      </c>
      <c r="F1131" s="260"/>
      <c r="G1131" s="208">
        <v>315</v>
      </c>
      <c r="H1131" s="208">
        <v>315</v>
      </c>
    </row>
    <row r="1132" spans="1:8" ht="14.3">
      <c r="A1132" s="207" t="s">
        <v>498</v>
      </c>
      <c r="B1132" s="207" t="s">
        <v>469</v>
      </c>
      <c r="C1132" s="207" t="s">
        <v>468</v>
      </c>
      <c r="D1132" s="207" t="s">
        <v>441</v>
      </c>
      <c r="E1132" s="207" t="s">
        <v>497</v>
      </c>
      <c r="F1132" s="260"/>
      <c r="G1132" s="208">
        <v>315</v>
      </c>
      <c r="H1132" s="208">
        <v>315</v>
      </c>
    </row>
    <row r="1133" spans="1:8" ht="42.85">
      <c r="A1133" s="207" t="s">
        <v>496</v>
      </c>
      <c r="B1133" s="207" t="s">
        <v>469</v>
      </c>
      <c r="C1133" s="207" t="s">
        <v>468</v>
      </c>
      <c r="D1133" s="207" t="s">
        <v>441</v>
      </c>
      <c r="E1133" s="207" t="s">
        <v>495</v>
      </c>
      <c r="F1133" s="260"/>
      <c r="G1133" s="208">
        <v>315</v>
      </c>
      <c r="H1133" s="208">
        <v>315</v>
      </c>
    </row>
    <row r="1134" spans="1:8" ht="42.85">
      <c r="A1134" s="207" t="s">
        <v>494</v>
      </c>
      <c r="B1134" s="207" t="s">
        <v>469</v>
      </c>
      <c r="C1134" s="207" t="s">
        <v>468</v>
      </c>
      <c r="D1134" s="207" t="s">
        <v>441</v>
      </c>
      <c r="E1134" s="207" t="s">
        <v>493</v>
      </c>
      <c r="F1134" s="260"/>
      <c r="G1134" s="208">
        <v>315</v>
      </c>
      <c r="H1134" s="208">
        <v>315</v>
      </c>
    </row>
    <row r="1135" spans="1:8" ht="57.1">
      <c r="A1135" s="207" t="s">
        <v>1194</v>
      </c>
      <c r="B1135" s="207" t="s">
        <v>469</v>
      </c>
      <c r="C1135" s="207" t="s">
        <v>468</v>
      </c>
      <c r="D1135" s="207" t="s">
        <v>441</v>
      </c>
      <c r="E1135" s="207" t="s">
        <v>493</v>
      </c>
      <c r="F1135" s="260" t="s">
        <v>488</v>
      </c>
      <c r="G1135" s="208">
        <v>135</v>
      </c>
      <c r="H1135" s="208">
        <v>135</v>
      </c>
    </row>
    <row r="1136" spans="1:8" ht="14.3">
      <c r="A1136" s="207" t="s">
        <v>487</v>
      </c>
      <c r="B1136" s="207" t="s">
        <v>469</v>
      </c>
      <c r="C1136" s="207" t="s">
        <v>468</v>
      </c>
      <c r="D1136" s="207" t="s">
        <v>441</v>
      </c>
      <c r="E1136" s="207" t="s">
        <v>493</v>
      </c>
      <c r="F1136" s="260" t="s">
        <v>486</v>
      </c>
      <c r="G1136" s="208">
        <v>135</v>
      </c>
      <c r="H1136" s="208">
        <v>135</v>
      </c>
    </row>
    <row r="1137" spans="1:8" ht="28.55">
      <c r="A1137" s="207" t="s">
        <v>1195</v>
      </c>
      <c r="B1137" s="207" t="s">
        <v>469</v>
      </c>
      <c r="C1137" s="207" t="s">
        <v>468</v>
      </c>
      <c r="D1137" s="207" t="s">
        <v>441</v>
      </c>
      <c r="E1137" s="207" t="s">
        <v>493</v>
      </c>
      <c r="F1137" s="260" t="s">
        <v>471</v>
      </c>
      <c r="G1137" s="208">
        <v>180</v>
      </c>
      <c r="H1137" s="208">
        <v>180</v>
      </c>
    </row>
    <row r="1138" spans="1:8" ht="28.55">
      <c r="A1138" s="207" t="s">
        <v>470</v>
      </c>
      <c r="B1138" s="207" t="s">
        <v>469</v>
      </c>
      <c r="C1138" s="207" t="s">
        <v>468</v>
      </c>
      <c r="D1138" s="207" t="s">
        <v>441</v>
      </c>
      <c r="E1138" s="207" t="s">
        <v>493</v>
      </c>
      <c r="F1138" s="260" t="s">
        <v>466</v>
      </c>
      <c r="G1138" s="208">
        <v>180</v>
      </c>
      <c r="H1138" s="208">
        <v>180</v>
      </c>
    </row>
    <row r="1139" spans="1:8" ht="14.3">
      <c r="A1139" s="207" t="s">
        <v>475</v>
      </c>
      <c r="B1139" s="207" t="s">
        <v>469</v>
      </c>
      <c r="C1139" s="207" t="s">
        <v>468</v>
      </c>
      <c r="D1139" s="207" t="s">
        <v>441</v>
      </c>
      <c r="E1139" s="207" t="s">
        <v>474</v>
      </c>
      <c r="F1139" s="260"/>
      <c r="G1139" s="208">
        <v>34068.5</v>
      </c>
      <c r="H1139" s="208">
        <v>34068.5</v>
      </c>
    </row>
    <row r="1140" spans="1:8" ht="14.3">
      <c r="A1140" s="207" t="s">
        <v>492</v>
      </c>
      <c r="B1140" s="207" t="s">
        <v>469</v>
      </c>
      <c r="C1140" s="207" t="s">
        <v>468</v>
      </c>
      <c r="D1140" s="207" t="s">
        <v>441</v>
      </c>
      <c r="E1140" s="207" t="s">
        <v>491</v>
      </c>
      <c r="F1140" s="260"/>
      <c r="G1140" s="208">
        <v>34068.5</v>
      </c>
      <c r="H1140" s="208">
        <v>34068.5</v>
      </c>
    </row>
    <row r="1141" spans="1:8" ht="42.85">
      <c r="A1141" s="207" t="s">
        <v>490</v>
      </c>
      <c r="B1141" s="207" t="s">
        <v>469</v>
      </c>
      <c r="C1141" s="207" t="s">
        <v>468</v>
      </c>
      <c r="D1141" s="207" t="s">
        <v>441</v>
      </c>
      <c r="E1141" s="207" t="s">
        <v>489</v>
      </c>
      <c r="F1141" s="260"/>
      <c r="G1141" s="208">
        <v>34068.5</v>
      </c>
      <c r="H1141" s="208">
        <v>34068.5</v>
      </c>
    </row>
    <row r="1142" spans="1:8" ht="28.55">
      <c r="A1142" s="207" t="s">
        <v>1336</v>
      </c>
      <c r="B1142" s="207" t="s">
        <v>469</v>
      </c>
      <c r="C1142" s="207" t="s">
        <v>468</v>
      </c>
      <c r="D1142" s="207" t="s">
        <v>441</v>
      </c>
      <c r="E1142" s="207" t="s">
        <v>482</v>
      </c>
      <c r="F1142" s="260"/>
      <c r="G1142" s="208">
        <v>3465</v>
      </c>
      <c r="H1142" s="208">
        <v>3465</v>
      </c>
    </row>
    <row r="1143" spans="1:8" ht="57.1">
      <c r="A1143" s="207" t="s">
        <v>1194</v>
      </c>
      <c r="B1143" s="207" t="s">
        <v>469</v>
      </c>
      <c r="C1143" s="207" t="s">
        <v>468</v>
      </c>
      <c r="D1143" s="207" t="s">
        <v>441</v>
      </c>
      <c r="E1143" s="207" t="s">
        <v>482</v>
      </c>
      <c r="F1143" s="260" t="s">
        <v>488</v>
      </c>
      <c r="G1143" s="208">
        <v>1015</v>
      </c>
      <c r="H1143" s="208">
        <v>1015</v>
      </c>
    </row>
    <row r="1144" spans="1:8" ht="14.3">
      <c r="A1144" s="207" t="s">
        <v>487</v>
      </c>
      <c r="B1144" s="207" t="s">
        <v>469</v>
      </c>
      <c r="C1144" s="207" t="s">
        <v>468</v>
      </c>
      <c r="D1144" s="207" t="s">
        <v>441</v>
      </c>
      <c r="E1144" s="207" t="s">
        <v>482</v>
      </c>
      <c r="F1144" s="260" t="s">
        <v>486</v>
      </c>
      <c r="G1144" s="208">
        <v>1015</v>
      </c>
      <c r="H1144" s="208">
        <v>1015</v>
      </c>
    </row>
    <row r="1145" spans="1:8" ht="28.55">
      <c r="A1145" s="207" t="s">
        <v>1195</v>
      </c>
      <c r="B1145" s="207" t="s">
        <v>469</v>
      </c>
      <c r="C1145" s="207" t="s">
        <v>468</v>
      </c>
      <c r="D1145" s="207" t="s">
        <v>441</v>
      </c>
      <c r="E1145" s="207" t="s">
        <v>482</v>
      </c>
      <c r="F1145" s="260" t="s">
        <v>471</v>
      </c>
      <c r="G1145" s="208">
        <v>1550</v>
      </c>
      <c r="H1145" s="208">
        <v>1550</v>
      </c>
    </row>
    <row r="1146" spans="1:8" ht="28.55">
      <c r="A1146" s="207" t="s">
        <v>470</v>
      </c>
      <c r="B1146" s="207" t="s">
        <v>469</v>
      </c>
      <c r="C1146" s="207" t="s">
        <v>468</v>
      </c>
      <c r="D1146" s="207" t="s">
        <v>441</v>
      </c>
      <c r="E1146" s="207" t="s">
        <v>482</v>
      </c>
      <c r="F1146" s="260" t="s">
        <v>466</v>
      </c>
      <c r="G1146" s="208">
        <v>1550</v>
      </c>
      <c r="H1146" s="208">
        <v>1550</v>
      </c>
    </row>
    <row r="1147" spans="1:8" ht="14.3">
      <c r="A1147" s="207" t="s">
        <v>485</v>
      </c>
      <c r="B1147" s="207" t="s">
        <v>469</v>
      </c>
      <c r="C1147" s="207" t="s">
        <v>468</v>
      </c>
      <c r="D1147" s="207" t="s">
        <v>441</v>
      </c>
      <c r="E1147" s="207" t="s">
        <v>482</v>
      </c>
      <c r="F1147" s="260" t="s">
        <v>484</v>
      </c>
      <c r="G1147" s="208">
        <v>900</v>
      </c>
      <c r="H1147" s="208">
        <v>900</v>
      </c>
    </row>
    <row r="1148" spans="1:8" ht="14.3">
      <c r="A1148" s="207" t="s">
        <v>483</v>
      </c>
      <c r="B1148" s="207" t="s">
        <v>469</v>
      </c>
      <c r="C1148" s="207" t="s">
        <v>468</v>
      </c>
      <c r="D1148" s="207" t="s">
        <v>441</v>
      </c>
      <c r="E1148" s="207" t="s">
        <v>482</v>
      </c>
      <c r="F1148" s="260" t="s">
        <v>481</v>
      </c>
      <c r="G1148" s="208">
        <v>900</v>
      </c>
      <c r="H1148" s="208">
        <v>900</v>
      </c>
    </row>
    <row r="1149" spans="1:8" ht="42.85">
      <c r="A1149" s="207" t="s">
        <v>480</v>
      </c>
      <c r="B1149" s="207" t="s">
        <v>469</v>
      </c>
      <c r="C1149" s="207" t="s">
        <v>468</v>
      </c>
      <c r="D1149" s="207" t="s">
        <v>441</v>
      </c>
      <c r="E1149" s="207" t="s">
        <v>477</v>
      </c>
      <c r="F1149" s="260"/>
      <c r="G1149" s="208">
        <v>30603.5</v>
      </c>
      <c r="H1149" s="208">
        <v>30603.5</v>
      </c>
    </row>
    <row r="1150" spans="1:8" ht="28.55">
      <c r="A1150" s="207" t="s">
        <v>479</v>
      </c>
      <c r="B1150" s="207" t="s">
        <v>469</v>
      </c>
      <c r="C1150" s="207" t="s">
        <v>468</v>
      </c>
      <c r="D1150" s="207" t="s">
        <v>441</v>
      </c>
      <c r="E1150" s="207" t="s">
        <v>477</v>
      </c>
      <c r="F1150" s="260" t="s">
        <v>458</v>
      </c>
      <c r="G1150" s="208">
        <v>30603.5</v>
      </c>
      <c r="H1150" s="208">
        <v>30603.5</v>
      </c>
    </row>
    <row r="1151" spans="1:8" ht="14.3">
      <c r="A1151" s="207" t="s">
        <v>478</v>
      </c>
      <c r="B1151" s="207" t="s">
        <v>469</v>
      </c>
      <c r="C1151" s="207" t="s">
        <v>468</v>
      </c>
      <c r="D1151" s="207" t="s">
        <v>441</v>
      </c>
      <c r="E1151" s="207" t="s">
        <v>477</v>
      </c>
      <c r="F1151" s="260" t="s">
        <v>476</v>
      </c>
      <c r="G1151" s="208">
        <v>30603.5</v>
      </c>
      <c r="H1151" s="208">
        <v>30603.5</v>
      </c>
    </row>
    <row r="1152" spans="1:8" ht="14.3">
      <c r="A1152" s="205" t="s">
        <v>465</v>
      </c>
      <c r="B1152" s="205"/>
      <c r="C1152" s="205"/>
      <c r="D1152" s="205"/>
      <c r="E1152" s="205"/>
      <c r="F1152" s="259"/>
      <c r="G1152" s="206">
        <f>G1091+G1058+G987+G835+G818+G805+G791+G11</f>
        <v>11712399.799999999</v>
      </c>
      <c r="H1152" s="206">
        <f>H1091+H1058+H987+H835+H818+H805+H791+H11+0.1</f>
        <v>11399225.699999999</v>
      </c>
    </row>
    <row r="1153" spans="1:8">
      <c r="H1153" s="160"/>
    </row>
    <row r="1155" spans="1:8">
      <c r="A1155" s="150" t="s">
        <v>1113</v>
      </c>
      <c r="G1155" s="77">
        <f>G986+G704+G682+G560+G97</f>
        <v>102791.3</v>
      </c>
      <c r="H1155" s="77">
        <f>H986+H704+H682+H560+H97</f>
        <v>102791.3</v>
      </c>
    </row>
  </sheetData>
  <mergeCells count="2">
    <mergeCell ref="A5:H5"/>
    <mergeCell ref="A8:C8"/>
  </mergeCells>
  <pageMargins left="0.78740157480314965" right="0.39370078740157483" top="0.78740157480314965" bottom="0.78740157480314965" header="0" footer="0"/>
  <pageSetup paperSize="9" scale="73" firstPageNumber="70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27.10.2017 18:18:48&amp;R&amp;P/&amp;N</evenFooter>
    <firstHeader>&amp;LФинансовое управление Администрации городского округа Мытищи</firstHeader>
    <firstFooter>&amp;L 27.10.2017 18:18:48&amp;R&amp;P/&amp;N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43" zoomScaleNormal="100" workbookViewId="0">
      <selection activeCell="A44" sqref="A44"/>
    </sheetView>
  </sheetViews>
  <sheetFormatPr defaultColWidth="9.125" defaultRowHeight="44.3" customHeight="1"/>
  <cols>
    <col min="1" max="1" width="140.125" style="124" customWidth="1"/>
    <col min="2" max="2" width="20.875" style="124" customWidth="1"/>
    <col min="3" max="3" width="15.125" style="124" hidden="1" customWidth="1"/>
    <col min="4" max="4" width="14" style="124" hidden="1" customWidth="1"/>
    <col min="5" max="5" width="10.25" style="124" hidden="1" customWidth="1"/>
    <col min="6" max="9" width="0" style="124" hidden="1" customWidth="1"/>
    <col min="10" max="10" width="13.875" style="124" hidden="1" customWidth="1"/>
    <col min="11" max="14" width="0" style="124" hidden="1" customWidth="1"/>
    <col min="15" max="15" width="18.625" style="124" hidden="1" customWidth="1"/>
    <col min="16" max="16" width="14.875" style="124" hidden="1" customWidth="1"/>
    <col min="17" max="16384" width="9.125" style="124"/>
  </cols>
  <sheetData>
    <row r="1" spans="1:16" ht="22.7" customHeight="1">
      <c r="A1" s="295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16" ht="28.55" customHeight="1">
      <c r="A2" s="295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6" ht="29.2" customHeight="1">
      <c r="A3" s="297" t="s">
        <v>1150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44.3" customHeight="1">
      <c r="A4" s="298" t="s">
        <v>1151</v>
      </c>
      <c r="B4" s="298"/>
      <c r="C4" s="298"/>
      <c r="D4" s="298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6" ht="20.149999999999999" customHeight="1">
      <c r="A5" s="125"/>
      <c r="B5" s="299" t="s">
        <v>2</v>
      </c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30.5" customHeight="1">
      <c r="A6" s="293" t="s">
        <v>3</v>
      </c>
      <c r="B6" s="293" t="s">
        <v>4</v>
      </c>
      <c r="C6" s="300" t="s">
        <v>5</v>
      </c>
      <c r="D6" s="303" t="s">
        <v>6</v>
      </c>
      <c r="O6" s="293"/>
      <c r="P6" s="293"/>
    </row>
    <row r="7" spans="1:16" ht="26.6" hidden="1" customHeight="1">
      <c r="A7" s="294"/>
      <c r="B7" s="294"/>
      <c r="C7" s="301"/>
      <c r="D7" s="304"/>
      <c r="O7" s="294"/>
      <c r="P7" s="294"/>
    </row>
    <row r="8" spans="1:16" ht="44.15" hidden="1" customHeight="1">
      <c r="A8" s="294"/>
      <c r="B8" s="294"/>
      <c r="C8" s="302"/>
      <c r="D8" s="305"/>
      <c r="O8" s="294"/>
      <c r="P8" s="294"/>
    </row>
    <row r="9" spans="1:16" ht="22.05" customHeight="1">
      <c r="A9" s="126">
        <v>1</v>
      </c>
      <c r="B9" s="126">
        <v>2</v>
      </c>
      <c r="C9" s="126">
        <v>3</v>
      </c>
      <c r="D9" s="126">
        <v>4</v>
      </c>
      <c r="O9" s="126"/>
      <c r="P9" s="126"/>
    </row>
    <row r="10" spans="1:16" ht="29.2" customHeight="1">
      <c r="A10" s="127" t="s">
        <v>7</v>
      </c>
      <c r="B10" s="128">
        <f>SUM(B11:B29)</f>
        <v>4664749</v>
      </c>
      <c r="C10" s="128" t="e">
        <f>C17+C20+C21+C22+#REF!+#REF!+#REF!+C23+C24+C25+C26+#REF!+C27+C28+C29+#REF!+#REF!+#REF!+#REF!+#REF!+#REF!</f>
        <v>#REF!</v>
      </c>
      <c r="D10" s="128" t="e">
        <f>C10-B10</f>
        <v>#REF!</v>
      </c>
      <c r="E10" s="129"/>
      <c r="O10" s="128"/>
      <c r="P10" s="128"/>
    </row>
    <row r="11" spans="1:16" ht="41.55" customHeight="1">
      <c r="A11" s="130" t="s">
        <v>1152</v>
      </c>
      <c r="B11" s="131">
        <v>175</v>
      </c>
      <c r="C11" s="128"/>
      <c r="D11" s="128"/>
      <c r="E11" s="129"/>
      <c r="O11" s="128"/>
      <c r="P11" s="128"/>
    </row>
    <row r="12" spans="1:16" ht="59.7" customHeight="1">
      <c r="A12" s="130" t="s">
        <v>1153</v>
      </c>
      <c r="B12" s="131">
        <v>6441</v>
      </c>
      <c r="C12" s="128"/>
      <c r="D12" s="128"/>
      <c r="E12" s="129"/>
      <c r="O12" s="128"/>
      <c r="P12" s="128"/>
    </row>
    <row r="13" spans="1:16" ht="61" customHeight="1">
      <c r="A13" s="130" t="s">
        <v>8</v>
      </c>
      <c r="B13" s="131">
        <v>88855</v>
      </c>
      <c r="C13" s="128"/>
      <c r="D13" s="128"/>
      <c r="E13" s="129"/>
      <c r="O13" s="128"/>
      <c r="P13" s="128"/>
    </row>
    <row r="14" spans="1:16" ht="104.45" customHeight="1">
      <c r="A14" s="130" t="s">
        <v>17</v>
      </c>
      <c r="B14" s="131">
        <v>186724</v>
      </c>
      <c r="C14" s="128"/>
      <c r="D14" s="128"/>
      <c r="E14" s="129"/>
      <c r="O14" s="128"/>
      <c r="P14" s="128"/>
    </row>
    <row r="15" spans="1:16" ht="104.45" customHeight="1">
      <c r="A15" s="130" t="s">
        <v>1154</v>
      </c>
      <c r="B15" s="131">
        <v>2689507</v>
      </c>
      <c r="C15" s="128"/>
      <c r="D15" s="128"/>
      <c r="E15" s="129"/>
      <c r="O15" s="128"/>
      <c r="P15" s="128"/>
    </row>
    <row r="16" spans="1:16" ht="104.45" customHeight="1">
      <c r="A16" s="130" t="s">
        <v>1155</v>
      </c>
      <c r="B16" s="131">
        <v>39833</v>
      </c>
      <c r="C16" s="128"/>
      <c r="D16" s="128"/>
      <c r="E16" s="129"/>
      <c r="O16" s="128"/>
      <c r="P16" s="128"/>
    </row>
    <row r="17" spans="1:16" ht="44.3" customHeight="1">
      <c r="A17" s="132" t="s">
        <v>1156</v>
      </c>
      <c r="B17" s="133">
        <v>143722</v>
      </c>
      <c r="C17" s="133">
        <v>284</v>
      </c>
      <c r="D17" s="133">
        <f t="shared" ref="D17:D51" si="0">C17-B17</f>
        <v>-143438</v>
      </c>
      <c r="O17" s="133"/>
      <c r="P17" s="133"/>
    </row>
    <row r="18" spans="1:16" ht="70.05" customHeight="1">
      <c r="A18" s="132" t="s">
        <v>1157</v>
      </c>
      <c r="B18" s="133">
        <v>1400262</v>
      </c>
      <c r="C18" s="133"/>
      <c r="D18" s="133"/>
      <c r="O18" s="133"/>
      <c r="P18" s="133"/>
    </row>
    <row r="19" spans="1:16" ht="70.05" customHeight="1">
      <c r="A19" s="132" t="s">
        <v>1158</v>
      </c>
      <c r="B19" s="133">
        <v>11982</v>
      </c>
      <c r="C19" s="133"/>
      <c r="D19" s="133"/>
      <c r="O19" s="133"/>
      <c r="P19" s="133"/>
    </row>
    <row r="20" spans="1:16" ht="62.95" customHeight="1">
      <c r="A20" s="132" t="s">
        <v>1159</v>
      </c>
      <c r="B20" s="134">
        <v>4193</v>
      </c>
      <c r="C20" s="134">
        <f>126867</f>
        <v>126867</v>
      </c>
      <c r="D20" s="134">
        <f t="shared" si="0"/>
        <v>122674</v>
      </c>
      <c r="O20" s="134"/>
      <c r="P20" s="134"/>
    </row>
    <row r="21" spans="1:16" ht="52.55" customHeight="1">
      <c r="A21" s="132" t="s">
        <v>1160</v>
      </c>
      <c r="B21" s="131">
        <v>65498</v>
      </c>
      <c r="C21" s="131">
        <v>8612</v>
      </c>
      <c r="D21" s="131">
        <f t="shared" si="0"/>
        <v>-56886</v>
      </c>
      <c r="O21" s="131"/>
      <c r="P21" s="131"/>
    </row>
    <row r="22" spans="1:16" ht="44.3" customHeight="1">
      <c r="A22" s="135" t="s">
        <v>1161</v>
      </c>
      <c r="B22" s="131">
        <v>2987</v>
      </c>
      <c r="C22" s="131">
        <v>82244</v>
      </c>
      <c r="D22" s="131">
        <f t="shared" si="0"/>
        <v>79257</v>
      </c>
      <c r="O22" s="131"/>
      <c r="P22" s="131"/>
    </row>
    <row r="23" spans="1:16" ht="44.3" customHeight="1">
      <c r="A23" s="135" t="s">
        <v>1162</v>
      </c>
      <c r="B23" s="131">
        <v>662</v>
      </c>
      <c r="C23" s="131">
        <f>110898-9876</f>
        <v>101022</v>
      </c>
      <c r="D23" s="131">
        <f>C23-B23</f>
        <v>100360</v>
      </c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16" ht="114.85" customHeight="1">
      <c r="A24" s="136" t="s">
        <v>1163</v>
      </c>
      <c r="B24" s="133">
        <v>1912</v>
      </c>
      <c r="C24" s="133">
        <v>102149</v>
      </c>
      <c r="D24" s="133">
        <f t="shared" si="0"/>
        <v>100237</v>
      </c>
      <c r="O24" s="133"/>
      <c r="P24" s="133"/>
    </row>
    <row r="25" spans="1:16" ht="99.9" customHeight="1">
      <c r="A25" s="136" t="s">
        <v>1164</v>
      </c>
      <c r="B25" s="131">
        <v>2867</v>
      </c>
      <c r="C25" s="131">
        <v>9065</v>
      </c>
      <c r="D25" s="131">
        <f t="shared" si="0"/>
        <v>6198</v>
      </c>
      <c r="O25" s="131"/>
      <c r="P25" s="131"/>
    </row>
    <row r="26" spans="1:16" ht="44.3" customHeight="1">
      <c r="A26" s="135" t="s">
        <v>1165</v>
      </c>
      <c r="B26" s="131">
        <v>5</v>
      </c>
      <c r="C26" s="131">
        <f>1689490-62850</f>
        <v>1626640</v>
      </c>
      <c r="D26" s="131">
        <f t="shared" si="0"/>
        <v>1626635</v>
      </c>
      <c r="O26" s="131"/>
      <c r="P26" s="131"/>
    </row>
    <row r="27" spans="1:16" ht="57.1" customHeight="1">
      <c r="A27" s="137" t="s">
        <v>1166</v>
      </c>
      <c r="B27" s="131">
        <v>2408</v>
      </c>
      <c r="C27" s="131">
        <f>34305-27221</f>
        <v>7084</v>
      </c>
      <c r="D27" s="131">
        <f t="shared" si="0"/>
        <v>4676</v>
      </c>
      <c r="O27" s="131"/>
      <c r="P27" s="131"/>
    </row>
    <row r="28" spans="1:16" ht="29.2" customHeight="1">
      <c r="A28" s="137" t="s">
        <v>1167</v>
      </c>
      <c r="B28" s="138">
        <v>14758</v>
      </c>
      <c r="C28" s="138">
        <f>1180869+69004+9000</f>
        <v>1258873</v>
      </c>
      <c r="D28" s="138">
        <f t="shared" si="0"/>
        <v>1244115</v>
      </c>
      <c r="O28" s="138"/>
      <c r="P28" s="138"/>
    </row>
    <row r="29" spans="1:16" ht="35.700000000000003" customHeight="1">
      <c r="A29" s="135" t="s">
        <v>1168</v>
      </c>
      <c r="B29" s="131">
        <v>1958</v>
      </c>
      <c r="C29" s="131">
        <f>2849+620</f>
        <v>3469</v>
      </c>
      <c r="D29" s="131">
        <f t="shared" si="0"/>
        <v>1511</v>
      </c>
      <c r="O29" s="131"/>
      <c r="P29" s="131"/>
    </row>
    <row r="30" spans="1:16" ht="27.25" customHeight="1">
      <c r="A30" s="139" t="s">
        <v>9</v>
      </c>
      <c r="B30" s="140">
        <f>SUM(B31:B50)</f>
        <v>781934.78999999992</v>
      </c>
      <c r="C30" s="133"/>
      <c r="D30" s="133"/>
      <c r="O30" s="140"/>
      <c r="P30" s="140"/>
    </row>
    <row r="31" spans="1:16" ht="44.3" customHeight="1">
      <c r="A31" s="141" t="s">
        <v>12</v>
      </c>
      <c r="B31" s="133">
        <v>3412.6</v>
      </c>
      <c r="C31" s="133"/>
      <c r="D31" s="133"/>
      <c r="O31" s="133"/>
      <c r="P31" s="133"/>
    </row>
    <row r="32" spans="1:16" ht="50.6" customHeight="1">
      <c r="A32" s="141" t="s">
        <v>1169</v>
      </c>
      <c r="B32" s="133">
        <v>9175</v>
      </c>
      <c r="C32" s="133"/>
      <c r="D32" s="133"/>
      <c r="O32" s="133"/>
      <c r="P32" s="133"/>
    </row>
    <row r="33" spans="1:16" ht="56.45" customHeight="1">
      <c r="A33" s="141" t="s">
        <v>13</v>
      </c>
      <c r="B33" s="133">
        <v>2026</v>
      </c>
      <c r="C33" s="133"/>
      <c r="D33" s="133"/>
      <c r="O33" s="133"/>
      <c r="P33" s="133"/>
    </row>
    <row r="34" spans="1:16" ht="44.3" customHeight="1">
      <c r="A34" s="141" t="s">
        <v>1170</v>
      </c>
      <c r="B34" s="133">
        <v>148653</v>
      </c>
      <c r="C34" s="133"/>
      <c r="D34" s="133"/>
      <c r="O34" s="133"/>
      <c r="P34" s="133"/>
    </row>
    <row r="35" spans="1:16" ht="44.3" customHeight="1">
      <c r="A35" s="141" t="s">
        <v>1171</v>
      </c>
      <c r="B35" s="133">
        <v>111414</v>
      </c>
      <c r="C35" s="133"/>
      <c r="D35" s="133"/>
      <c r="O35" s="133"/>
      <c r="P35" s="133"/>
    </row>
    <row r="36" spans="1:16" ht="44.3" customHeight="1">
      <c r="A36" s="141" t="s">
        <v>1172</v>
      </c>
      <c r="B36" s="142">
        <v>20062</v>
      </c>
      <c r="C36" s="133"/>
      <c r="D36" s="133"/>
      <c r="O36" s="133"/>
      <c r="P36" s="133"/>
    </row>
    <row r="37" spans="1:16" ht="70.7" customHeight="1">
      <c r="A37" s="141" t="s">
        <v>1173</v>
      </c>
      <c r="B37" s="133">
        <v>2500</v>
      </c>
      <c r="C37" s="133"/>
      <c r="D37" s="133"/>
      <c r="O37" s="133"/>
      <c r="P37" s="133"/>
    </row>
    <row r="38" spans="1:16" ht="34.4" customHeight="1">
      <c r="A38" s="141" t="s">
        <v>19</v>
      </c>
      <c r="B38" s="133">
        <v>12196</v>
      </c>
      <c r="C38" s="133"/>
      <c r="D38" s="133"/>
      <c r="O38" s="133"/>
      <c r="P38" s="133"/>
    </row>
    <row r="39" spans="1:16" ht="29.2" customHeight="1">
      <c r="A39" s="141" t="s">
        <v>1174</v>
      </c>
      <c r="B39" s="133">
        <v>3575.2</v>
      </c>
      <c r="C39" s="133"/>
      <c r="D39" s="133"/>
      <c r="O39" s="133"/>
      <c r="P39" s="133"/>
    </row>
    <row r="40" spans="1:16" ht="27.9" customHeight="1">
      <c r="A40" s="141" t="s">
        <v>14</v>
      </c>
      <c r="B40" s="133">
        <v>291</v>
      </c>
      <c r="C40" s="133"/>
      <c r="D40" s="133"/>
      <c r="O40" s="133"/>
      <c r="P40" s="133"/>
    </row>
    <row r="41" spans="1:16" ht="25.95" customHeight="1">
      <c r="A41" s="141" t="s">
        <v>1175</v>
      </c>
      <c r="B41" s="133">
        <v>7737</v>
      </c>
      <c r="C41" s="133"/>
      <c r="D41" s="133"/>
      <c r="O41" s="133"/>
      <c r="P41" s="133"/>
    </row>
    <row r="42" spans="1:16" ht="22.7" customHeight="1">
      <c r="A42" s="141" t="s">
        <v>1176</v>
      </c>
      <c r="B42" s="133">
        <v>144177</v>
      </c>
      <c r="C42" s="133"/>
      <c r="D42" s="133"/>
      <c r="O42" s="133"/>
      <c r="P42" s="133"/>
    </row>
    <row r="43" spans="1:16" ht="44.3" customHeight="1">
      <c r="A43" s="141" t="s">
        <v>1177</v>
      </c>
      <c r="B43" s="133">
        <v>14764</v>
      </c>
      <c r="C43" s="133"/>
      <c r="D43" s="133"/>
      <c r="O43" s="133"/>
      <c r="P43" s="133"/>
    </row>
    <row r="44" spans="1:16" ht="44.3" customHeight="1">
      <c r="A44" s="141" t="s">
        <v>1178</v>
      </c>
      <c r="B44" s="133">
        <v>53940</v>
      </c>
      <c r="C44" s="133"/>
      <c r="D44" s="133"/>
      <c r="O44" s="133"/>
      <c r="P44" s="133"/>
    </row>
    <row r="45" spans="1:16" ht="44.3" customHeight="1">
      <c r="A45" s="141" t="s">
        <v>15</v>
      </c>
      <c r="B45" s="133">
        <v>2026.2</v>
      </c>
      <c r="C45" s="133"/>
      <c r="D45" s="133"/>
      <c r="O45" s="133"/>
      <c r="P45" s="133"/>
    </row>
    <row r="46" spans="1:16" ht="71.349999999999994" customHeight="1">
      <c r="A46" s="141" t="s">
        <v>16</v>
      </c>
      <c r="B46" s="133">
        <v>843.24</v>
      </c>
      <c r="C46" s="133"/>
      <c r="D46" s="133"/>
      <c r="O46" s="133"/>
      <c r="P46" s="133"/>
    </row>
    <row r="47" spans="1:16" ht="29.85" customHeight="1">
      <c r="A47" s="141" t="s">
        <v>1179</v>
      </c>
      <c r="B47" s="133">
        <v>20568.82</v>
      </c>
      <c r="C47" s="133"/>
      <c r="D47" s="133"/>
      <c r="O47" s="133"/>
      <c r="P47" s="133"/>
    </row>
    <row r="48" spans="1:16" ht="44.3" customHeight="1">
      <c r="A48" s="141" t="s">
        <v>1180</v>
      </c>
      <c r="B48" s="133">
        <v>124573.73</v>
      </c>
      <c r="C48" s="133"/>
      <c r="D48" s="133"/>
      <c r="O48" s="133"/>
      <c r="P48" s="133"/>
    </row>
    <row r="49" spans="1:16" ht="44.3" customHeight="1">
      <c r="A49" s="141" t="s">
        <v>1181</v>
      </c>
      <c r="B49" s="133">
        <v>95000</v>
      </c>
      <c r="C49" s="133"/>
      <c r="D49" s="133"/>
      <c r="O49" s="133"/>
      <c r="P49" s="133"/>
    </row>
    <row r="50" spans="1:16" ht="32.450000000000003" customHeight="1">
      <c r="A50" s="141" t="s">
        <v>1182</v>
      </c>
      <c r="B50" s="133">
        <v>5000</v>
      </c>
      <c r="C50" s="133"/>
      <c r="D50" s="133"/>
      <c r="O50" s="133"/>
      <c r="P50" s="133"/>
    </row>
    <row r="51" spans="1:16" ht="35.700000000000003" customHeight="1">
      <c r="A51" s="143" t="s">
        <v>10</v>
      </c>
      <c r="B51" s="144">
        <f>B10+B30</f>
        <v>5446683.79</v>
      </c>
      <c r="C51" s="144" t="e">
        <f>C10+#REF!+#REF!</f>
        <v>#REF!</v>
      </c>
      <c r="D51" s="144" t="e">
        <f t="shared" si="0"/>
        <v>#REF!</v>
      </c>
      <c r="O51" s="144"/>
      <c r="P51" s="144"/>
    </row>
  </sheetData>
  <mergeCells count="11">
    <mergeCell ref="P6:P8"/>
    <mergeCell ref="A1:P1"/>
    <mergeCell ref="A2:P2"/>
    <mergeCell ref="A3:P3"/>
    <mergeCell ref="A4:P4"/>
    <mergeCell ref="B5:P5"/>
    <mergeCell ref="A6:A8"/>
    <mergeCell ref="B6:B8"/>
    <mergeCell ref="C6:C8"/>
    <mergeCell ref="D6:D8"/>
    <mergeCell ref="O6:O8"/>
  </mergeCells>
  <pageMargins left="0.78740157480314965" right="0.39370078740157483" top="0.78740157480314965" bottom="0.78740157480314965" header="0" footer="0"/>
  <pageSetup paperSize="9" scale="60" firstPageNumber="104" orientation="portrait" useFirstPageNumber="1" r:id="rId1"/>
  <headerFooter alignWithMargins="0"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Normal="100" workbookViewId="0">
      <selection activeCell="B12" sqref="B12"/>
    </sheetView>
  </sheetViews>
  <sheetFormatPr defaultColWidth="9.125" defaultRowHeight="15.6"/>
  <cols>
    <col min="1" max="1" width="125" style="124" customWidth="1"/>
    <col min="2" max="2" width="18.25" style="124" customWidth="1"/>
    <col min="3" max="3" width="15.125" style="124" customWidth="1"/>
    <col min="4" max="4" width="10.25" style="124" customWidth="1"/>
    <col min="5" max="8" width="9.125" style="124" customWidth="1"/>
    <col min="9" max="9" width="13.875" style="124" customWidth="1"/>
    <col min="10" max="12" width="9.125" style="124" customWidth="1"/>
    <col min="13" max="16384" width="9.125" style="124"/>
  </cols>
  <sheetData>
    <row r="1" spans="1:4">
      <c r="C1" s="145" t="s">
        <v>11</v>
      </c>
    </row>
    <row r="2" spans="1:4">
      <c r="B2" s="146"/>
      <c r="C2" s="145" t="s">
        <v>1</v>
      </c>
    </row>
    <row r="3" spans="1:4">
      <c r="B3" s="146"/>
      <c r="C3" s="50" t="s">
        <v>1150</v>
      </c>
    </row>
    <row r="5" spans="1:4" ht="38.950000000000003" customHeight="1">
      <c r="A5" s="306" t="s">
        <v>1183</v>
      </c>
      <c r="B5" s="306"/>
      <c r="C5" s="306"/>
    </row>
    <row r="6" spans="1:4" ht="18.2" customHeight="1">
      <c r="C6" s="147" t="s">
        <v>2</v>
      </c>
    </row>
    <row r="7" spans="1:4" ht="19.5" customHeight="1">
      <c r="A7" s="293" t="s">
        <v>3</v>
      </c>
      <c r="B7" s="148" t="s">
        <v>18</v>
      </c>
      <c r="C7" s="148" t="s">
        <v>1184</v>
      </c>
    </row>
    <row r="8" spans="1:4" ht="12" customHeight="1">
      <c r="A8" s="293"/>
      <c r="B8" s="303" t="s">
        <v>4</v>
      </c>
      <c r="C8" s="303" t="s">
        <v>4</v>
      </c>
    </row>
    <row r="9" spans="1:4" ht="12" customHeight="1">
      <c r="A9" s="294"/>
      <c r="B9" s="304"/>
      <c r="C9" s="304"/>
    </row>
    <row r="10" spans="1:4" ht="6.65" customHeight="1">
      <c r="A10" s="294"/>
      <c r="B10" s="305"/>
      <c r="C10" s="305"/>
    </row>
    <row r="11" spans="1:4" ht="16.25">
      <c r="A11" s="126">
        <v>1</v>
      </c>
      <c r="B11" s="126">
        <v>2</v>
      </c>
      <c r="C11" s="126">
        <v>3</v>
      </c>
    </row>
    <row r="12" spans="1:4" ht="23.05" customHeight="1">
      <c r="A12" s="127" t="s">
        <v>7</v>
      </c>
      <c r="B12" s="128">
        <f>SUM(B13:B30)</f>
        <v>4657229</v>
      </c>
      <c r="C12" s="128">
        <f>SUM(C13:C30)</f>
        <v>4680876</v>
      </c>
      <c r="D12" s="129"/>
    </row>
    <row r="13" spans="1:4" ht="46.7">
      <c r="A13" s="130" t="s">
        <v>1152</v>
      </c>
      <c r="B13" s="131">
        <v>175</v>
      </c>
      <c r="C13" s="131">
        <v>175</v>
      </c>
      <c r="D13" s="129"/>
    </row>
    <row r="14" spans="1:4" ht="46.7">
      <c r="A14" s="130" t="s">
        <v>1153</v>
      </c>
      <c r="B14" s="131">
        <v>6444</v>
      </c>
      <c r="C14" s="131">
        <v>6444</v>
      </c>
      <c r="D14" s="129"/>
    </row>
    <row r="15" spans="1:4" ht="46.7">
      <c r="A15" s="130" t="s">
        <v>8</v>
      </c>
      <c r="B15" s="131">
        <v>88855</v>
      </c>
      <c r="C15" s="131">
        <v>88855</v>
      </c>
      <c r="D15" s="129"/>
    </row>
    <row r="16" spans="1:4" ht="93.4">
      <c r="A16" s="130" t="s">
        <v>17</v>
      </c>
      <c r="B16" s="131">
        <v>186724</v>
      </c>
      <c r="C16" s="131">
        <v>186724</v>
      </c>
      <c r="D16" s="129"/>
    </row>
    <row r="17" spans="1:4" ht="93.4">
      <c r="A17" s="130" t="s">
        <v>1154</v>
      </c>
      <c r="B17" s="131">
        <v>2689507</v>
      </c>
      <c r="C17" s="131">
        <v>2689507</v>
      </c>
      <c r="D17" s="129"/>
    </row>
    <row r="18" spans="1:4" ht="62.3">
      <c r="A18" s="130" t="s">
        <v>1155</v>
      </c>
      <c r="B18" s="131">
        <v>39833</v>
      </c>
      <c r="C18" s="131">
        <v>39833</v>
      </c>
      <c r="D18" s="129"/>
    </row>
    <row r="19" spans="1:4" ht="83.7" customHeight="1">
      <c r="A19" s="132" t="s">
        <v>1157</v>
      </c>
      <c r="B19" s="131">
        <v>1400262</v>
      </c>
      <c r="C19" s="131">
        <v>1400262</v>
      </c>
      <c r="D19" s="129"/>
    </row>
    <row r="20" spans="1:4" ht="31.15">
      <c r="A20" s="132" t="s">
        <v>1158</v>
      </c>
      <c r="B20" s="131">
        <v>11982</v>
      </c>
      <c r="C20" s="131">
        <v>11982</v>
      </c>
      <c r="D20" s="129"/>
    </row>
    <row r="21" spans="1:4" ht="42.2" customHeight="1">
      <c r="A21" s="132" t="s">
        <v>1156</v>
      </c>
      <c r="B21" s="133">
        <v>148506</v>
      </c>
      <c r="C21" s="133">
        <v>153598</v>
      </c>
    </row>
    <row r="22" spans="1:4" ht="63.6" customHeight="1">
      <c r="A22" s="132" t="s">
        <v>1159</v>
      </c>
      <c r="B22" s="134">
        <v>4156</v>
      </c>
      <c r="C22" s="134">
        <v>4159</v>
      </c>
    </row>
    <row r="23" spans="1:4" ht="50.6" customHeight="1">
      <c r="A23" s="132" t="s">
        <v>1160</v>
      </c>
      <c r="B23" s="131">
        <v>53217</v>
      </c>
      <c r="C23" s="131">
        <v>73685</v>
      </c>
    </row>
    <row r="24" spans="1:4" ht="42.2" customHeight="1">
      <c r="A24" s="135" t="s">
        <v>1161</v>
      </c>
      <c r="B24" s="131">
        <v>2987</v>
      </c>
      <c r="C24" s="131">
        <v>2987</v>
      </c>
    </row>
    <row r="25" spans="1:4" ht="51.9" customHeight="1">
      <c r="A25" s="135" t="s">
        <v>1162</v>
      </c>
      <c r="B25" s="133">
        <v>662</v>
      </c>
      <c r="C25" s="133">
        <v>662</v>
      </c>
    </row>
    <row r="26" spans="1:4" ht="119.35" customHeight="1">
      <c r="A26" s="136" t="s">
        <v>1163</v>
      </c>
      <c r="B26" s="131">
        <v>1912</v>
      </c>
      <c r="C26" s="131">
        <v>1912</v>
      </c>
    </row>
    <row r="27" spans="1:4" ht="118.05" customHeight="1">
      <c r="A27" s="136" t="s">
        <v>1164</v>
      </c>
      <c r="B27" s="131">
        <v>2867</v>
      </c>
      <c r="C27" s="131">
        <v>2867</v>
      </c>
    </row>
    <row r="28" spans="1:4" ht="44.95" customHeight="1">
      <c r="A28" s="135" t="s">
        <v>1165</v>
      </c>
      <c r="B28" s="131">
        <v>1974</v>
      </c>
      <c r="C28" s="131">
        <v>58</v>
      </c>
    </row>
    <row r="29" spans="1:4" ht="62.3" customHeight="1">
      <c r="A29" s="137" t="s">
        <v>1166</v>
      </c>
      <c r="B29" s="138">
        <v>2408</v>
      </c>
      <c r="C29" s="138">
        <v>2408</v>
      </c>
    </row>
    <row r="30" spans="1:4" ht="31.8" customHeight="1">
      <c r="A30" s="137" t="s">
        <v>1167</v>
      </c>
      <c r="B30" s="131">
        <v>14758</v>
      </c>
      <c r="C30" s="131">
        <v>14758</v>
      </c>
    </row>
    <row r="31" spans="1:4">
      <c r="A31" s="139" t="s">
        <v>9</v>
      </c>
      <c r="B31" s="140">
        <f>SUM(B32:B50)</f>
        <v>935869.68</v>
      </c>
      <c r="C31" s="140">
        <f>SUM(C32:C50)</f>
        <v>636592.1</v>
      </c>
    </row>
    <row r="32" spans="1:4" ht="44.15" customHeight="1">
      <c r="A32" s="141" t="s">
        <v>12</v>
      </c>
      <c r="B32" s="133">
        <v>2994.21</v>
      </c>
      <c r="C32" s="133">
        <v>3290.11</v>
      </c>
    </row>
    <row r="33" spans="1:3" ht="63.6" customHeight="1">
      <c r="A33" s="141" t="s">
        <v>1169</v>
      </c>
      <c r="B33" s="133">
        <v>9175</v>
      </c>
      <c r="C33" s="133">
        <v>9175</v>
      </c>
    </row>
    <row r="34" spans="1:3" ht="63.6" customHeight="1">
      <c r="A34" s="141" t="s">
        <v>13</v>
      </c>
      <c r="B34" s="133">
        <v>2013</v>
      </c>
      <c r="C34" s="133"/>
    </row>
    <row r="35" spans="1:3" ht="31.15" customHeight="1">
      <c r="A35" s="141" t="s">
        <v>1185</v>
      </c>
      <c r="B35" s="133">
        <v>243821</v>
      </c>
      <c r="C35" s="133">
        <v>0</v>
      </c>
    </row>
    <row r="36" spans="1:3" ht="42.85" customHeight="1">
      <c r="A36" s="141" t="s">
        <v>1170</v>
      </c>
      <c r="B36" s="133">
        <v>159915</v>
      </c>
      <c r="C36" s="133">
        <v>123614</v>
      </c>
    </row>
    <row r="37" spans="1:3" ht="56.45" customHeight="1">
      <c r="A37" s="141" t="s">
        <v>1171</v>
      </c>
      <c r="B37" s="133">
        <v>81208</v>
      </c>
      <c r="C37" s="133">
        <v>81208</v>
      </c>
    </row>
    <row r="38" spans="1:3" ht="48" customHeight="1">
      <c r="A38" s="141" t="s">
        <v>1172</v>
      </c>
      <c r="B38" s="142">
        <v>6919</v>
      </c>
      <c r="C38" s="133">
        <v>6919</v>
      </c>
    </row>
    <row r="39" spans="1:3" ht="69.400000000000006" customHeight="1">
      <c r="A39" s="141" t="s">
        <v>1173</v>
      </c>
      <c r="B39" s="133">
        <v>2498.5</v>
      </c>
      <c r="C39" s="133">
        <v>0</v>
      </c>
    </row>
    <row r="40" spans="1:3" ht="46.05" customHeight="1">
      <c r="A40" s="141" t="s">
        <v>1186</v>
      </c>
      <c r="B40" s="133">
        <v>0</v>
      </c>
      <c r="C40" s="133">
        <v>1361.3</v>
      </c>
    </row>
    <row r="41" spans="1:3" ht="24.65" customHeight="1">
      <c r="A41" s="141" t="s">
        <v>19</v>
      </c>
      <c r="B41" s="133">
        <v>12196</v>
      </c>
      <c r="C41" s="133">
        <v>12196</v>
      </c>
    </row>
    <row r="42" spans="1:3" ht="28.55" customHeight="1">
      <c r="A42" s="141" t="s">
        <v>1174</v>
      </c>
      <c r="B42" s="133">
        <v>3679</v>
      </c>
      <c r="C42" s="133">
        <v>2625</v>
      </c>
    </row>
    <row r="43" spans="1:3" ht="22.7" customHeight="1">
      <c r="A43" s="141" t="s">
        <v>14</v>
      </c>
      <c r="B43" s="133">
        <v>291</v>
      </c>
      <c r="C43" s="133">
        <v>291</v>
      </c>
    </row>
    <row r="44" spans="1:3" ht="22.7" customHeight="1">
      <c r="A44" s="141" t="s">
        <v>1187</v>
      </c>
      <c r="B44" s="133">
        <v>0</v>
      </c>
      <c r="C44" s="133">
        <v>72237.69</v>
      </c>
    </row>
    <row r="45" spans="1:3" ht="39.6" customHeight="1">
      <c r="A45" s="141" t="s">
        <v>1177</v>
      </c>
      <c r="B45" s="133">
        <v>13343</v>
      </c>
      <c r="C45" s="133">
        <v>13470</v>
      </c>
    </row>
    <row r="46" spans="1:3" ht="39.6" customHeight="1">
      <c r="A46" s="141" t="s">
        <v>1178</v>
      </c>
      <c r="B46" s="133">
        <v>60516</v>
      </c>
      <c r="C46" s="133">
        <v>63114</v>
      </c>
    </row>
    <row r="47" spans="1:3" ht="39.6" customHeight="1">
      <c r="A47" s="141" t="s">
        <v>1188</v>
      </c>
      <c r="B47" s="133">
        <v>0</v>
      </c>
      <c r="C47" s="133">
        <v>45055</v>
      </c>
    </row>
    <row r="48" spans="1:3" ht="66.849999999999994" customHeight="1">
      <c r="A48" s="141" t="s">
        <v>16</v>
      </c>
      <c r="B48" s="133">
        <v>2041</v>
      </c>
      <c r="C48" s="133">
        <v>0</v>
      </c>
    </row>
    <row r="49" spans="1:3" ht="37" customHeight="1">
      <c r="A49" s="141" t="s">
        <v>1181</v>
      </c>
      <c r="B49" s="133">
        <v>244872.32000000001</v>
      </c>
      <c r="C49" s="133">
        <v>202036</v>
      </c>
    </row>
    <row r="50" spans="1:3" ht="28.55" customHeight="1">
      <c r="A50" s="141" t="s">
        <v>1182</v>
      </c>
      <c r="B50" s="133">
        <v>90387.65</v>
      </c>
      <c r="C50" s="133">
        <v>0</v>
      </c>
    </row>
    <row r="51" spans="1:3" ht="16.25">
      <c r="A51" s="143" t="s">
        <v>10</v>
      </c>
      <c r="B51" s="144">
        <f>B12+B31</f>
        <v>5593098.6799999997</v>
      </c>
      <c r="C51" s="144">
        <f>C12+C31</f>
        <v>5317468.0999999996</v>
      </c>
    </row>
  </sheetData>
  <mergeCells count="4">
    <mergeCell ref="A5:C5"/>
    <mergeCell ref="A7:A10"/>
    <mergeCell ref="B8:B10"/>
    <mergeCell ref="C8:C10"/>
  </mergeCells>
  <pageMargins left="0.78740157480314965" right="0.39370078740157483" top="0.78740157480314965" bottom="0.78740157480314965" header="0" footer="0"/>
  <pageSetup paperSize="9" scale="60" firstPageNumber="106" orientation="portrait" useFirstPageNumber="1" r:id="rId1"/>
  <headerFooter alignWithMargins="0">
    <oddFooter>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7" zoomScaleNormal="100" workbookViewId="0">
      <selection activeCell="I17" sqref="I17"/>
    </sheetView>
  </sheetViews>
  <sheetFormatPr defaultRowHeight="11.7"/>
  <cols>
    <col min="1" max="1" width="5.625" style="33" customWidth="1"/>
    <col min="2" max="2" width="5.125" style="33" customWidth="1"/>
    <col min="3" max="3" width="5" style="33" customWidth="1"/>
    <col min="4" max="4" width="5.125" style="33" customWidth="1"/>
    <col min="5" max="5" width="5.375" style="33" customWidth="1"/>
    <col min="6" max="6" width="5" style="33" customWidth="1"/>
    <col min="7" max="7" width="6.75" style="33" customWidth="1"/>
    <col min="8" max="8" width="7.25" style="33" customWidth="1"/>
    <col min="9" max="9" width="129.625" style="33" customWidth="1"/>
    <col min="10" max="10" width="21.75" style="41" customWidth="1"/>
    <col min="11" max="11" width="19.875" style="33" hidden="1" customWidth="1"/>
    <col min="12" max="12" width="17.625" style="33" hidden="1" customWidth="1"/>
    <col min="13" max="13" width="9" style="33"/>
    <col min="14" max="14" width="9.875" style="33" bestFit="1" customWidth="1"/>
    <col min="15" max="256" width="9" style="33"/>
    <col min="257" max="257" width="5.625" style="33" customWidth="1"/>
    <col min="258" max="258" width="5.125" style="33" customWidth="1"/>
    <col min="259" max="259" width="5" style="33" customWidth="1"/>
    <col min="260" max="260" width="5.125" style="33" customWidth="1"/>
    <col min="261" max="261" width="5.375" style="33" customWidth="1"/>
    <col min="262" max="262" width="5" style="33" customWidth="1"/>
    <col min="263" max="263" width="6.75" style="33" customWidth="1"/>
    <col min="264" max="264" width="7.25" style="33" customWidth="1"/>
    <col min="265" max="265" width="129.625" style="33" customWidth="1"/>
    <col min="266" max="266" width="21.75" style="33" customWidth="1"/>
    <col min="267" max="268" width="0" style="33" hidden="1" customWidth="1"/>
    <col min="269" max="269" width="9" style="33"/>
    <col min="270" max="270" width="9.875" style="33" bestFit="1" customWidth="1"/>
    <col min="271" max="512" width="9" style="33"/>
    <col min="513" max="513" width="5.625" style="33" customWidth="1"/>
    <col min="514" max="514" width="5.125" style="33" customWidth="1"/>
    <col min="515" max="515" width="5" style="33" customWidth="1"/>
    <col min="516" max="516" width="5.125" style="33" customWidth="1"/>
    <col min="517" max="517" width="5.375" style="33" customWidth="1"/>
    <col min="518" max="518" width="5" style="33" customWidth="1"/>
    <col min="519" max="519" width="6.75" style="33" customWidth="1"/>
    <col min="520" max="520" width="7.25" style="33" customWidth="1"/>
    <col min="521" max="521" width="129.625" style="33" customWidth="1"/>
    <col min="522" max="522" width="21.75" style="33" customWidth="1"/>
    <col min="523" max="524" width="0" style="33" hidden="1" customWidth="1"/>
    <col min="525" max="525" width="9" style="33"/>
    <col min="526" max="526" width="9.875" style="33" bestFit="1" customWidth="1"/>
    <col min="527" max="768" width="9" style="33"/>
    <col min="769" max="769" width="5.625" style="33" customWidth="1"/>
    <col min="770" max="770" width="5.125" style="33" customWidth="1"/>
    <col min="771" max="771" width="5" style="33" customWidth="1"/>
    <col min="772" max="772" width="5.125" style="33" customWidth="1"/>
    <col min="773" max="773" width="5.375" style="33" customWidth="1"/>
    <col min="774" max="774" width="5" style="33" customWidth="1"/>
    <col min="775" max="775" width="6.75" style="33" customWidth="1"/>
    <col min="776" max="776" width="7.25" style="33" customWidth="1"/>
    <col min="777" max="777" width="129.625" style="33" customWidth="1"/>
    <col min="778" max="778" width="21.75" style="33" customWidth="1"/>
    <col min="779" max="780" width="0" style="33" hidden="1" customWidth="1"/>
    <col min="781" max="781" width="9" style="33"/>
    <col min="782" max="782" width="9.875" style="33" bestFit="1" customWidth="1"/>
    <col min="783" max="1024" width="9" style="33"/>
    <col min="1025" max="1025" width="5.625" style="33" customWidth="1"/>
    <col min="1026" max="1026" width="5.125" style="33" customWidth="1"/>
    <col min="1027" max="1027" width="5" style="33" customWidth="1"/>
    <col min="1028" max="1028" width="5.125" style="33" customWidth="1"/>
    <col min="1029" max="1029" width="5.375" style="33" customWidth="1"/>
    <col min="1030" max="1030" width="5" style="33" customWidth="1"/>
    <col min="1031" max="1031" width="6.75" style="33" customWidth="1"/>
    <col min="1032" max="1032" width="7.25" style="33" customWidth="1"/>
    <col min="1033" max="1033" width="129.625" style="33" customWidth="1"/>
    <col min="1034" max="1034" width="21.75" style="33" customWidth="1"/>
    <col min="1035" max="1036" width="0" style="33" hidden="1" customWidth="1"/>
    <col min="1037" max="1037" width="9" style="33"/>
    <col min="1038" max="1038" width="9.875" style="33" bestFit="1" customWidth="1"/>
    <col min="1039" max="1280" width="9" style="33"/>
    <col min="1281" max="1281" width="5.625" style="33" customWidth="1"/>
    <col min="1282" max="1282" width="5.125" style="33" customWidth="1"/>
    <col min="1283" max="1283" width="5" style="33" customWidth="1"/>
    <col min="1284" max="1284" width="5.125" style="33" customWidth="1"/>
    <col min="1285" max="1285" width="5.375" style="33" customWidth="1"/>
    <col min="1286" max="1286" width="5" style="33" customWidth="1"/>
    <col min="1287" max="1287" width="6.75" style="33" customWidth="1"/>
    <col min="1288" max="1288" width="7.25" style="33" customWidth="1"/>
    <col min="1289" max="1289" width="129.625" style="33" customWidth="1"/>
    <col min="1290" max="1290" width="21.75" style="33" customWidth="1"/>
    <col min="1291" max="1292" width="0" style="33" hidden="1" customWidth="1"/>
    <col min="1293" max="1293" width="9" style="33"/>
    <col min="1294" max="1294" width="9.875" style="33" bestFit="1" customWidth="1"/>
    <col min="1295" max="1536" width="9" style="33"/>
    <col min="1537" max="1537" width="5.625" style="33" customWidth="1"/>
    <col min="1538" max="1538" width="5.125" style="33" customWidth="1"/>
    <col min="1539" max="1539" width="5" style="33" customWidth="1"/>
    <col min="1540" max="1540" width="5.125" style="33" customWidth="1"/>
    <col min="1541" max="1541" width="5.375" style="33" customWidth="1"/>
    <col min="1542" max="1542" width="5" style="33" customWidth="1"/>
    <col min="1543" max="1543" width="6.75" style="33" customWidth="1"/>
    <col min="1544" max="1544" width="7.25" style="33" customWidth="1"/>
    <col min="1545" max="1545" width="129.625" style="33" customWidth="1"/>
    <col min="1546" max="1546" width="21.75" style="33" customWidth="1"/>
    <col min="1547" max="1548" width="0" style="33" hidden="1" customWidth="1"/>
    <col min="1549" max="1549" width="9" style="33"/>
    <col min="1550" max="1550" width="9.875" style="33" bestFit="1" customWidth="1"/>
    <col min="1551" max="1792" width="9" style="33"/>
    <col min="1793" max="1793" width="5.625" style="33" customWidth="1"/>
    <col min="1794" max="1794" width="5.125" style="33" customWidth="1"/>
    <col min="1795" max="1795" width="5" style="33" customWidth="1"/>
    <col min="1796" max="1796" width="5.125" style="33" customWidth="1"/>
    <col min="1797" max="1797" width="5.375" style="33" customWidth="1"/>
    <col min="1798" max="1798" width="5" style="33" customWidth="1"/>
    <col min="1799" max="1799" width="6.75" style="33" customWidth="1"/>
    <col min="1800" max="1800" width="7.25" style="33" customWidth="1"/>
    <col min="1801" max="1801" width="129.625" style="33" customWidth="1"/>
    <col min="1802" max="1802" width="21.75" style="33" customWidth="1"/>
    <col min="1803" max="1804" width="0" style="33" hidden="1" customWidth="1"/>
    <col min="1805" max="1805" width="9" style="33"/>
    <col min="1806" max="1806" width="9.875" style="33" bestFit="1" customWidth="1"/>
    <col min="1807" max="2048" width="9" style="33"/>
    <col min="2049" max="2049" width="5.625" style="33" customWidth="1"/>
    <col min="2050" max="2050" width="5.125" style="33" customWidth="1"/>
    <col min="2051" max="2051" width="5" style="33" customWidth="1"/>
    <col min="2052" max="2052" width="5.125" style="33" customWidth="1"/>
    <col min="2053" max="2053" width="5.375" style="33" customWidth="1"/>
    <col min="2054" max="2054" width="5" style="33" customWidth="1"/>
    <col min="2055" max="2055" width="6.75" style="33" customWidth="1"/>
    <col min="2056" max="2056" width="7.25" style="33" customWidth="1"/>
    <col min="2057" max="2057" width="129.625" style="33" customWidth="1"/>
    <col min="2058" max="2058" width="21.75" style="33" customWidth="1"/>
    <col min="2059" max="2060" width="0" style="33" hidden="1" customWidth="1"/>
    <col min="2061" max="2061" width="9" style="33"/>
    <col min="2062" max="2062" width="9.875" style="33" bestFit="1" customWidth="1"/>
    <col min="2063" max="2304" width="9" style="33"/>
    <col min="2305" max="2305" width="5.625" style="33" customWidth="1"/>
    <col min="2306" max="2306" width="5.125" style="33" customWidth="1"/>
    <col min="2307" max="2307" width="5" style="33" customWidth="1"/>
    <col min="2308" max="2308" width="5.125" style="33" customWidth="1"/>
    <col min="2309" max="2309" width="5.375" style="33" customWidth="1"/>
    <col min="2310" max="2310" width="5" style="33" customWidth="1"/>
    <col min="2311" max="2311" width="6.75" style="33" customWidth="1"/>
    <col min="2312" max="2312" width="7.25" style="33" customWidth="1"/>
    <col min="2313" max="2313" width="129.625" style="33" customWidth="1"/>
    <col min="2314" max="2314" width="21.75" style="33" customWidth="1"/>
    <col min="2315" max="2316" width="0" style="33" hidden="1" customWidth="1"/>
    <col min="2317" max="2317" width="9" style="33"/>
    <col min="2318" max="2318" width="9.875" style="33" bestFit="1" customWidth="1"/>
    <col min="2319" max="2560" width="9" style="33"/>
    <col min="2561" max="2561" width="5.625" style="33" customWidth="1"/>
    <col min="2562" max="2562" width="5.125" style="33" customWidth="1"/>
    <col min="2563" max="2563" width="5" style="33" customWidth="1"/>
    <col min="2564" max="2564" width="5.125" style="33" customWidth="1"/>
    <col min="2565" max="2565" width="5.375" style="33" customWidth="1"/>
    <col min="2566" max="2566" width="5" style="33" customWidth="1"/>
    <col min="2567" max="2567" width="6.75" style="33" customWidth="1"/>
    <col min="2568" max="2568" width="7.25" style="33" customWidth="1"/>
    <col min="2569" max="2569" width="129.625" style="33" customWidth="1"/>
    <col min="2570" max="2570" width="21.75" style="33" customWidth="1"/>
    <col min="2571" max="2572" width="0" style="33" hidden="1" customWidth="1"/>
    <col min="2573" max="2573" width="9" style="33"/>
    <col min="2574" max="2574" width="9.875" style="33" bestFit="1" customWidth="1"/>
    <col min="2575" max="2816" width="9" style="33"/>
    <col min="2817" max="2817" width="5.625" style="33" customWidth="1"/>
    <col min="2818" max="2818" width="5.125" style="33" customWidth="1"/>
    <col min="2819" max="2819" width="5" style="33" customWidth="1"/>
    <col min="2820" max="2820" width="5.125" style="33" customWidth="1"/>
    <col min="2821" max="2821" width="5.375" style="33" customWidth="1"/>
    <col min="2822" max="2822" width="5" style="33" customWidth="1"/>
    <col min="2823" max="2823" width="6.75" style="33" customWidth="1"/>
    <col min="2824" max="2824" width="7.25" style="33" customWidth="1"/>
    <col min="2825" max="2825" width="129.625" style="33" customWidth="1"/>
    <col min="2826" max="2826" width="21.75" style="33" customWidth="1"/>
    <col min="2827" max="2828" width="0" style="33" hidden="1" customWidth="1"/>
    <col min="2829" max="2829" width="9" style="33"/>
    <col min="2830" max="2830" width="9.875" style="33" bestFit="1" customWidth="1"/>
    <col min="2831" max="3072" width="9" style="33"/>
    <col min="3073" max="3073" width="5.625" style="33" customWidth="1"/>
    <col min="3074" max="3074" width="5.125" style="33" customWidth="1"/>
    <col min="3075" max="3075" width="5" style="33" customWidth="1"/>
    <col min="3076" max="3076" width="5.125" style="33" customWidth="1"/>
    <col min="3077" max="3077" width="5.375" style="33" customWidth="1"/>
    <col min="3078" max="3078" width="5" style="33" customWidth="1"/>
    <col min="3079" max="3079" width="6.75" style="33" customWidth="1"/>
    <col min="3080" max="3080" width="7.25" style="33" customWidth="1"/>
    <col min="3081" max="3081" width="129.625" style="33" customWidth="1"/>
    <col min="3082" max="3082" width="21.75" style="33" customWidth="1"/>
    <col min="3083" max="3084" width="0" style="33" hidden="1" customWidth="1"/>
    <col min="3085" max="3085" width="9" style="33"/>
    <col min="3086" max="3086" width="9.875" style="33" bestFit="1" customWidth="1"/>
    <col min="3087" max="3328" width="9" style="33"/>
    <col min="3329" max="3329" width="5.625" style="33" customWidth="1"/>
    <col min="3330" max="3330" width="5.125" style="33" customWidth="1"/>
    <col min="3331" max="3331" width="5" style="33" customWidth="1"/>
    <col min="3332" max="3332" width="5.125" style="33" customWidth="1"/>
    <col min="3333" max="3333" width="5.375" style="33" customWidth="1"/>
    <col min="3334" max="3334" width="5" style="33" customWidth="1"/>
    <col min="3335" max="3335" width="6.75" style="33" customWidth="1"/>
    <col min="3336" max="3336" width="7.25" style="33" customWidth="1"/>
    <col min="3337" max="3337" width="129.625" style="33" customWidth="1"/>
    <col min="3338" max="3338" width="21.75" style="33" customWidth="1"/>
    <col min="3339" max="3340" width="0" style="33" hidden="1" customWidth="1"/>
    <col min="3341" max="3341" width="9" style="33"/>
    <col min="3342" max="3342" width="9.875" style="33" bestFit="1" customWidth="1"/>
    <col min="3343" max="3584" width="9" style="33"/>
    <col min="3585" max="3585" width="5.625" style="33" customWidth="1"/>
    <col min="3586" max="3586" width="5.125" style="33" customWidth="1"/>
    <col min="3587" max="3587" width="5" style="33" customWidth="1"/>
    <col min="3588" max="3588" width="5.125" style="33" customWidth="1"/>
    <col min="3589" max="3589" width="5.375" style="33" customWidth="1"/>
    <col min="3590" max="3590" width="5" style="33" customWidth="1"/>
    <col min="3591" max="3591" width="6.75" style="33" customWidth="1"/>
    <col min="3592" max="3592" width="7.25" style="33" customWidth="1"/>
    <col min="3593" max="3593" width="129.625" style="33" customWidth="1"/>
    <col min="3594" max="3594" width="21.75" style="33" customWidth="1"/>
    <col min="3595" max="3596" width="0" style="33" hidden="1" customWidth="1"/>
    <col min="3597" max="3597" width="9" style="33"/>
    <col min="3598" max="3598" width="9.875" style="33" bestFit="1" customWidth="1"/>
    <col min="3599" max="3840" width="9" style="33"/>
    <col min="3841" max="3841" width="5.625" style="33" customWidth="1"/>
    <col min="3842" max="3842" width="5.125" style="33" customWidth="1"/>
    <col min="3843" max="3843" width="5" style="33" customWidth="1"/>
    <col min="3844" max="3844" width="5.125" style="33" customWidth="1"/>
    <col min="3845" max="3845" width="5.375" style="33" customWidth="1"/>
    <col min="3846" max="3846" width="5" style="33" customWidth="1"/>
    <col min="3847" max="3847" width="6.75" style="33" customWidth="1"/>
    <col min="3848" max="3848" width="7.25" style="33" customWidth="1"/>
    <col min="3849" max="3849" width="129.625" style="33" customWidth="1"/>
    <col min="3850" max="3850" width="21.75" style="33" customWidth="1"/>
    <col min="3851" max="3852" width="0" style="33" hidden="1" customWidth="1"/>
    <col min="3853" max="3853" width="9" style="33"/>
    <col min="3854" max="3854" width="9.875" style="33" bestFit="1" customWidth="1"/>
    <col min="3855" max="4096" width="9" style="33"/>
    <col min="4097" max="4097" width="5.625" style="33" customWidth="1"/>
    <col min="4098" max="4098" width="5.125" style="33" customWidth="1"/>
    <col min="4099" max="4099" width="5" style="33" customWidth="1"/>
    <col min="4100" max="4100" width="5.125" style="33" customWidth="1"/>
    <col min="4101" max="4101" width="5.375" style="33" customWidth="1"/>
    <col min="4102" max="4102" width="5" style="33" customWidth="1"/>
    <col min="4103" max="4103" width="6.75" style="33" customWidth="1"/>
    <col min="4104" max="4104" width="7.25" style="33" customWidth="1"/>
    <col min="4105" max="4105" width="129.625" style="33" customWidth="1"/>
    <col min="4106" max="4106" width="21.75" style="33" customWidth="1"/>
    <col min="4107" max="4108" width="0" style="33" hidden="1" customWidth="1"/>
    <col min="4109" max="4109" width="9" style="33"/>
    <col min="4110" max="4110" width="9.875" style="33" bestFit="1" customWidth="1"/>
    <col min="4111" max="4352" width="9" style="33"/>
    <col min="4353" max="4353" width="5.625" style="33" customWidth="1"/>
    <col min="4354" max="4354" width="5.125" style="33" customWidth="1"/>
    <col min="4355" max="4355" width="5" style="33" customWidth="1"/>
    <col min="4356" max="4356" width="5.125" style="33" customWidth="1"/>
    <col min="4357" max="4357" width="5.375" style="33" customWidth="1"/>
    <col min="4358" max="4358" width="5" style="33" customWidth="1"/>
    <col min="4359" max="4359" width="6.75" style="33" customWidth="1"/>
    <col min="4360" max="4360" width="7.25" style="33" customWidth="1"/>
    <col min="4361" max="4361" width="129.625" style="33" customWidth="1"/>
    <col min="4362" max="4362" width="21.75" style="33" customWidth="1"/>
    <col min="4363" max="4364" width="0" style="33" hidden="1" customWidth="1"/>
    <col min="4365" max="4365" width="9" style="33"/>
    <col min="4366" max="4366" width="9.875" style="33" bestFit="1" customWidth="1"/>
    <col min="4367" max="4608" width="9" style="33"/>
    <col min="4609" max="4609" width="5.625" style="33" customWidth="1"/>
    <col min="4610" max="4610" width="5.125" style="33" customWidth="1"/>
    <col min="4611" max="4611" width="5" style="33" customWidth="1"/>
    <col min="4612" max="4612" width="5.125" style="33" customWidth="1"/>
    <col min="4613" max="4613" width="5.375" style="33" customWidth="1"/>
    <col min="4614" max="4614" width="5" style="33" customWidth="1"/>
    <col min="4615" max="4615" width="6.75" style="33" customWidth="1"/>
    <col min="4616" max="4616" width="7.25" style="33" customWidth="1"/>
    <col min="4617" max="4617" width="129.625" style="33" customWidth="1"/>
    <col min="4618" max="4618" width="21.75" style="33" customWidth="1"/>
    <col min="4619" max="4620" width="0" style="33" hidden="1" customWidth="1"/>
    <col min="4621" max="4621" width="9" style="33"/>
    <col min="4622" max="4622" width="9.875" style="33" bestFit="1" customWidth="1"/>
    <col min="4623" max="4864" width="9" style="33"/>
    <col min="4865" max="4865" width="5.625" style="33" customWidth="1"/>
    <col min="4866" max="4866" width="5.125" style="33" customWidth="1"/>
    <col min="4867" max="4867" width="5" style="33" customWidth="1"/>
    <col min="4868" max="4868" width="5.125" style="33" customWidth="1"/>
    <col min="4869" max="4869" width="5.375" style="33" customWidth="1"/>
    <col min="4870" max="4870" width="5" style="33" customWidth="1"/>
    <col min="4871" max="4871" width="6.75" style="33" customWidth="1"/>
    <col min="4872" max="4872" width="7.25" style="33" customWidth="1"/>
    <col min="4873" max="4873" width="129.625" style="33" customWidth="1"/>
    <col min="4874" max="4874" width="21.75" style="33" customWidth="1"/>
    <col min="4875" max="4876" width="0" style="33" hidden="1" customWidth="1"/>
    <col min="4877" max="4877" width="9" style="33"/>
    <col min="4878" max="4878" width="9.875" style="33" bestFit="1" customWidth="1"/>
    <col min="4879" max="5120" width="9" style="33"/>
    <col min="5121" max="5121" width="5.625" style="33" customWidth="1"/>
    <col min="5122" max="5122" width="5.125" style="33" customWidth="1"/>
    <col min="5123" max="5123" width="5" style="33" customWidth="1"/>
    <col min="5124" max="5124" width="5.125" style="33" customWidth="1"/>
    <col min="5125" max="5125" width="5.375" style="33" customWidth="1"/>
    <col min="5126" max="5126" width="5" style="33" customWidth="1"/>
    <col min="5127" max="5127" width="6.75" style="33" customWidth="1"/>
    <col min="5128" max="5128" width="7.25" style="33" customWidth="1"/>
    <col min="5129" max="5129" width="129.625" style="33" customWidth="1"/>
    <col min="5130" max="5130" width="21.75" style="33" customWidth="1"/>
    <col min="5131" max="5132" width="0" style="33" hidden="1" customWidth="1"/>
    <col min="5133" max="5133" width="9" style="33"/>
    <col min="5134" max="5134" width="9.875" style="33" bestFit="1" customWidth="1"/>
    <col min="5135" max="5376" width="9" style="33"/>
    <col min="5377" max="5377" width="5.625" style="33" customWidth="1"/>
    <col min="5378" max="5378" width="5.125" style="33" customWidth="1"/>
    <col min="5379" max="5379" width="5" style="33" customWidth="1"/>
    <col min="5380" max="5380" width="5.125" style="33" customWidth="1"/>
    <col min="5381" max="5381" width="5.375" style="33" customWidth="1"/>
    <col min="5382" max="5382" width="5" style="33" customWidth="1"/>
    <col min="5383" max="5383" width="6.75" style="33" customWidth="1"/>
    <col min="5384" max="5384" width="7.25" style="33" customWidth="1"/>
    <col min="5385" max="5385" width="129.625" style="33" customWidth="1"/>
    <col min="5386" max="5386" width="21.75" style="33" customWidth="1"/>
    <col min="5387" max="5388" width="0" style="33" hidden="1" customWidth="1"/>
    <col min="5389" max="5389" width="9" style="33"/>
    <col min="5390" max="5390" width="9.875" style="33" bestFit="1" customWidth="1"/>
    <col min="5391" max="5632" width="9" style="33"/>
    <col min="5633" max="5633" width="5.625" style="33" customWidth="1"/>
    <col min="5634" max="5634" width="5.125" style="33" customWidth="1"/>
    <col min="5635" max="5635" width="5" style="33" customWidth="1"/>
    <col min="5636" max="5636" width="5.125" style="33" customWidth="1"/>
    <col min="5637" max="5637" width="5.375" style="33" customWidth="1"/>
    <col min="5638" max="5638" width="5" style="33" customWidth="1"/>
    <col min="5639" max="5639" width="6.75" style="33" customWidth="1"/>
    <col min="5640" max="5640" width="7.25" style="33" customWidth="1"/>
    <col min="5641" max="5641" width="129.625" style="33" customWidth="1"/>
    <col min="5642" max="5642" width="21.75" style="33" customWidth="1"/>
    <col min="5643" max="5644" width="0" style="33" hidden="1" customWidth="1"/>
    <col min="5645" max="5645" width="9" style="33"/>
    <col min="5646" max="5646" width="9.875" style="33" bestFit="1" customWidth="1"/>
    <col min="5647" max="5888" width="9" style="33"/>
    <col min="5889" max="5889" width="5.625" style="33" customWidth="1"/>
    <col min="5890" max="5890" width="5.125" style="33" customWidth="1"/>
    <col min="5891" max="5891" width="5" style="33" customWidth="1"/>
    <col min="5892" max="5892" width="5.125" style="33" customWidth="1"/>
    <col min="5893" max="5893" width="5.375" style="33" customWidth="1"/>
    <col min="5894" max="5894" width="5" style="33" customWidth="1"/>
    <col min="5895" max="5895" width="6.75" style="33" customWidth="1"/>
    <col min="5896" max="5896" width="7.25" style="33" customWidth="1"/>
    <col min="5897" max="5897" width="129.625" style="33" customWidth="1"/>
    <col min="5898" max="5898" width="21.75" style="33" customWidth="1"/>
    <col min="5899" max="5900" width="0" style="33" hidden="1" customWidth="1"/>
    <col min="5901" max="5901" width="9" style="33"/>
    <col min="5902" max="5902" width="9.875" style="33" bestFit="1" customWidth="1"/>
    <col min="5903" max="6144" width="9" style="33"/>
    <col min="6145" max="6145" width="5.625" style="33" customWidth="1"/>
    <col min="6146" max="6146" width="5.125" style="33" customWidth="1"/>
    <col min="6147" max="6147" width="5" style="33" customWidth="1"/>
    <col min="6148" max="6148" width="5.125" style="33" customWidth="1"/>
    <col min="6149" max="6149" width="5.375" style="33" customWidth="1"/>
    <col min="6150" max="6150" width="5" style="33" customWidth="1"/>
    <col min="6151" max="6151" width="6.75" style="33" customWidth="1"/>
    <col min="6152" max="6152" width="7.25" style="33" customWidth="1"/>
    <col min="6153" max="6153" width="129.625" style="33" customWidth="1"/>
    <col min="6154" max="6154" width="21.75" style="33" customWidth="1"/>
    <col min="6155" max="6156" width="0" style="33" hidden="1" customWidth="1"/>
    <col min="6157" max="6157" width="9" style="33"/>
    <col min="6158" max="6158" width="9.875" style="33" bestFit="1" customWidth="1"/>
    <col min="6159" max="6400" width="9" style="33"/>
    <col min="6401" max="6401" width="5.625" style="33" customWidth="1"/>
    <col min="6402" max="6402" width="5.125" style="33" customWidth="1"/>
    <col min="6403" max="6403" width="5" style="33" customWidth="1"/>
    <col min="6404" max="6404" width="5.125" style="33" customWidth="1"/>
    <col min="6405" max="6405" width="5.375" style="33" customWidth="1"/>
    <col min="6406" max="6406" width="5" style="33" customWidth="1"/>
    <col min="6407" max="6407" width="6.75" style="33" customWidth="1"/>
    <col min="6408" max="6408" width="7.25" style="33" customWidth="1"/>
    <col min="6409" max="6409" width="129.625" style="33" customWidth="1"/>
    <col min="6410" max="6410" width="21.75" style="33" customWidth="1"/>
    <col min="6411" max="6412" width="0" style="33" hidden="1" customWidth="1"/>
    <col min="6413" max="6413" width="9" style="33"/>
    <col min="6414" max="6414" width="9.875" style="33" bestFit="1" customWidth="1"/>
    <col min="6415" max="6656" width="9" style="33"/>
    <col min="6657" max="6657" width="5.625" style="33" customWidth="1"/>
    <col min="6658" max="6658" width="5.125" style="33" customWidth="1"/>
    <col min="6659" max="6659" width="5" style="33" customWidth="1"/>
    <col min="6660" max="6660" width="5.125" style="33" customWidth="1"/>
    <col min="6661" max="6661" width="5.375" style="33" customWidth="1"/>
    <col min="6662" max="6662" width="5" style="33" customWidth="1"/>
    <col min="6663" max="6663" width="6.75" style="33" customWidth="1"/>
    <col min="6664" max="6664" width="7.25" style="33" customWidth="1"/>
    <col min="6665" max="6665" width="129.625" style="33" customWidth="1"/>
    <col min="6666" max="6666" width="21.75" style="33" customWidth="1"/>
    <col min="6667" max="6668" width="0" style="33" hidden="1" customWidth="1"/>
    <col min="6669" max="6669" width="9" style="33"/>
    <col min="6670" max="6670" width="9.875" style="33" bestFit="1" customWidth="1"/>
    <col min="6671" max="6912" width="9" style="33"/>
    <col min="6913" max="6913" width="5.625" style="33" customWidth="1"/>
    <col min="6914" max="6914" width="5.125" style="33" customWidth="1"/>
    <col min="6915" max="6915" width="5" style="33" customWidth="1"/>
    <col min="6916" max="6916" width="5.125" style="33" customWidth="1"/>
    <col min="6917" max="6917" width="5.375" style="33" customWidth="1"/>
    <col min="6918" max="6918" width="5" style="33" customWidth="1"/>
    <col min="6919" max="6919" width="6.75" style="33" customWidth="1"/>
    <col min="6920" max="6920" width="7.25" style="33" customWidth="1"/>
    <col min="6921" max="6921" width="129.625" style="33" customWidth="1"/>
    <col min="6922" max="6922" width="21.75" style="33" customWidth="1"/>
    <col min="6923" max="6924" width="0" style="33" hidden="1" customWidth="1"/>
    <col min="6925" max="6925" width="9" style="33"/>
    <col min="6926" max="6926" width="9.875" style="33" bestFit="1" customWidth="1"/>
    <col min="6927" max="7168" width="9" style="33"/>
    <col min="7169" max="7169" width="5.625" style="33" customWidth="1"/>
    <col min="7170" max="7170" width="5.125" style="33" customWidth="1"/>
    <col min="7171" max="7171" width="5" style="33" customWidth="1"/>
    <col min="7172" max="7172" width="5.125" style="33" customWidth="1"/>
    <col min="7173" max="7173" width="5.375" style="33" customWidth="1"/>
    <col min="7174" max="7174" width="5" style="33" customWidth="1"/>
    <col min="7175" max="7175" width="6.75" style="33" customWidth="1"/>
    <col min="7176" max="7176" width="7.25" style="33" customWidth="1"/>
    <col min="7177" max="7177" width="129.625" style="33" customWidth="1"/>
    <col min="7178" max="7178" width="21.75" style="33" customWidth="1"/>
    <col min="7179" max="7180" width="0" style="33" hidden="1" customWidth="1"/>
    <col min="7181" max="7181" width="9" style="33"/>
    <col min="7182" max="7182" width="9.875" style="33" bestFit="1" customWidth="1"/>
    <col min="7183" max="7424" width="9" style="33"/>
    <col min="7425" max="7425" width="5.625" style="33" customWidth="1"/>
    <col min="7426" max="7426" width="5.125" style="33" customWidth="1"/>
    <col min="7427" max="7427" width="5" style="33" customWidth="1"/>
    <col min="7428" max="7428" width="5.125" style="33" customWidth="1"/>
    <col min="7429" max="7429" width="5.375" style="33" customWidth="1"/>
    <col min="7430" max="7430" width="5" style="33" customWidth="1"/>
    <col min="7431" max="7431" width="6.75" style="33" customWidth="1"/>
    <col min="7432" max="7432" width="7.25" style="33" customWidth="1"/>
    <col min="7433" max="7433" width="129.625" style="33" customWidth="1"/>
    <col min="7434" max="7434" width="21.75" style="33" customWidth="1"/>
    <col min="7435" max="7436" width="0" style="33" hidden="1" customWidth="1"/>
    <col min="7437" max="7437" width="9" style="33"/>
    <col min="7438" max="7438" width="9.875" style="33" bestFit="1" customWidth="1"/>
    <col min="7439" max="7680" width="9" style="33"/>
    <col min="7681" max="7681" width="5.625" style="33" customWidth="1"/>
    <col min="7682" max="7682" width="5.125" style="33" customWidth="1"/>
    <col min="7683" max="7683" width="5" style="33" customWidth="1"/>
    <col min="7684" max="7684" width="5.125" style="33" customWidth="1"/>
    <col min="7685" max="7685" width="5.375" style="33" customWidth="1"/>
    <col min="7686" max="7686" width="5" style="33" customWidth="1"/>
    <col min="7687" max="7687" width="6.75" style="33" customWidth="1"/>
    <col min="7688" max="7688" width="7.25" style="33" customWidth="1"/>
    <col min="7689" max="7689" width="129.625" style="33" customWidth="1"/>
    <col min="7690" max="7690" width="21.75" style="33" customWidth="1"/>
    <col min="7691" max="7692" width="0" style="33" hidden="1" customWidth="1"/>
    <col min="7693" max="7693" width="9" style="33"/>
    <col min="7694" max="7694" width="9.875" style="33" bestFit="1" customWidth="1"/>
    <col min="7695" max="7936" width="9" style="33"/>
    <col min="7937" max="7937" width="5.625" style="33" customWidth="1"/>
    <col min="7938" max="7938" width="5.125" style="33" customWidth="1"/>
    <col min="7939" max="7939" width="5" style="33" customWidth="1"/>
    <col min="7940" max="7940" width="5.125" style="33" customWidth="1"/>
    <col min="7941" max="7941" width="5.375" style="33" customWidth="1"/>
    <col min="7942" max="7942" width="5" style="33" customWidth="1"/>
    <col min="7943" max="7943" width="6.75" style="33" customWidth="1"/>
    <col min="7944" max="7944" width="7.25" style="33" customWidth="1"/>
    <col min="7945" max="7945" width="129.625" style="33" customWidth="1"/>
    <col min="7946" max="7946" width="21.75" style="33" customWidth="1"/>
    <col min="7947" max="7948" width="0" style="33" hidden="1" customWidth="1"/>
    <col min="7949" max="7949" width="9" style="33"/>
    <col min="7950" max="7950" width="9.875" style="33" bestFit="1" customWidth="1"/>
    <col min="7951" max="8192" width="9" style="33"/>
    <col min="8193" max="8193" width="5.625" style="33" customWidth="1"/>
    <col min="8194" max="8194" width="5.125" style="33" customWidth="1"/>
    <col min="8195" max="8195" width="5" style="33" customWidth="1"/>
    <col min="8196" max="8196" width="5.125" style="33" customWidth="1"/>
    <col min="8197" max="8197" width="5.375" style="33" customWidth="1"/>
    <col min="8198" max="8198" width="5" style="33" customWidth="1"/>
    <col min="8199" max="8199" width="6.75" style="33" customWidth="1"/>
    <col min="8200" max="8200" width="7.25" style="33" customWidth="1"/>
    <col min="8201" max="8201" width="129.625" style="33" customWidth="1"/>
    <col min="8202" max="8202" width="21.75" style="33" customWidth="1"/>
    <col min="8203" max="8204" width="0" style="33" hidden="1" customWidth="1"/>
    <col min="8205" max="8205" width="9" style="33"/>
    <col min="8206" max="8206" width="9.875" style="33" bestFit="1" customWidth="1"/>
    <col min="8207" max="8448" width="9" style="33"/>
    <col min="8449" max="8449" width="5.625" style="33" customWidth="1"/>
    <col min="8450" max="8450" width="5.125" style="33" customWidth="1"/>
    <col min="8451" max="8451" width="5" style="33" customWidth="1"/>
    <col min="8452" max="8452" width="5.125" style="33" customWidth="1"/>
    <col min="8453" max="8453" width="5.375" style="33" customWidth="1"/>
    <col min="8454" max="8454" width="5" style="33" customWidth="1"/>
    <col min="8455" max="8455" width="6.75" style="33" customWidth="1"/>
    <col min="8456" max="8456" width="7.25" style="33" customWidth="1"/>
    <col min="8457" max="8457" width="129.625" style="33" customWidth="1"/>
    <col min="8458" max="8458" width="21.75" style="33" customWidth="1"/>
    <col min="8459" max="8460" width="0" style="33" hidden="1" customWidth="1"/>
    <col min="8461" max="8461" width="9" style="33"/>
    <col min="8462" max="8462" width="9.875" style="33" bestFit="1" customWidth="1"/>
    <col min="8463" max="8704" width="9" style="33"/>
    <col min="8705" max="8705" width="5.625" style="33" customWidth="1"/>
    <col min="8706" max="8706" width="5.125" style="33" customWidth="1"/>
    <col min="8707" max="8707" width="5" style="33" customWidth="1"/>
    <col min="8708" max="8708" width="5.125" style="33" customWidth="1"/>
    <col min="8709" max="8709" width="5.375" style="33" customWidth="1"/>
    <col min="8710" max="8710" width="5" style="33" customWidth="1"/>
    <col min="8711" max="8711" width="6.75" style="33" customWidth="1"/>
    <col min="8712" max="8712" width="7.25" style="33" customWidth="1"/>
    <col min="8713" max="8713" width="129.625" style="33" customWidth="1"/>
    <col min="8714" max="8714" width="21.75" style="33" customWidth="1"/>
    <col min="8715" max="8716" width="0" style="33" hidden="1" customWidth="1"/>
    <col min="8717" max="8717" width="9" style="33"/>
    <col min="8718" max="8718" width="9.875" style="33" bestFit="1" customWidth="1"/>
    <col min="8719" max="8960" width="9" style="33"/>
    <col min="8961" max="8961" width="5.625" style="33" customWidth="1"/>
    <col min="8962" max="8962" width="5.125" style="33" customWidth="1"/>
    <col min="8963" max="8963" width="5" style="33" customWidth="1"/>
    <col min="8964" max="8964" width="5.125" style="33" customWidth="1"/>
    <col min="8965" max="8965" width="5.375" style="33" customWidth="1"/>
    <col min="8966" max="8966" width="5" style="33" customWidth="1"/>
    <col min="8967" max="8967" width="6.75" style="33" customWidth="1"/>
    <col min="8968" max="8968" width="7.25" style="33" customWidth="1"/>
    <col min="8969" max="8969" width="129.625" style="33" customWidth="1"/>
    <col min="8970" max="8970" width="21.75" style="33" customWidth="1"/>
    <col min="8971" max="8972" width="0" style="33" hidden="1" customWidth="1"/>
    <col min="8973" max="8973" width="9" style="33"/>
    <col min="8974" max="8974" width="9.875" style="33" bestFit="1" customWidth="1"/>
    <col min="8975" max="9216" width="9" style="33"/>
    <col min="9217" max="9217" width="5.625" style="33" customWidth="1"/>
    <col min="9218" max="9218" width="5.125" style="33" customWidth="1"/>
    <col min="9219" max="9219" width="5" style="33" customWidth="1"/>
    <col min="9220" max="9220" width="5.125" style="33" customWidth="1"/>
    <col min="9221" max="9221" width="5.375" style="33" customWidth="1"/>
    <col min="9222" max="9222" width="5" style="33" customWidth="1"/>
    <col min="9223" max="9223" width="6.75" style="33" customWidth="1"/>
    <col min="9224" max="9224" width="7.25" style="33" customWidth="1"/>
    <col min="9225" max="9225" width="129.625" style="33" customWidth="1"/>
    <col min="9226" max="9226" width="21.75" style="33" customWidth="1"/>
    <col min="9227" max="9228" width="0" style="33" hidden="1" customWidth="1"/>
    <col min="9229" max="9229" width="9" style="33"/>
    <col min="9230" max="9230" width="9.875" style="33" bestFit="1" customWidth="1"/>
    <col min="9231" max="9472" width="9" style="33"/>
    <col min="9473" max="9473" width="5.625" style="33" customWidth="1"/>
    <col min="9474" max="9474" width="5.125" style="33" customWidth="1"/>
    <col min="9475" max="9475" width="5" style="33" customWidth="1"/>
    <col min="9476" max="9476" width="5.125" style="33" customWidth="1"/>
    <col min="9477" max="9477" width="5.375" style="33" customWidth="1"/>
    <col min="9478" max="9478" width="5" style="33" customWidth="1"/>
    <col min="9479" max="9479" width="6.75" style="33" customWidth="1"/>
    <col min="9480" max="9480" width="7.25" style="33" customWidth="1"/>
    <col min="9481" max="9481" width="129.625" style="33" customWidth="1"/>
    <col min="9482" max="9482" width="21.75" style="33" customWidth="1"/>
    <col min="9483" max="9484" width="0" style="33" hidden="1" customWidth="1"/>
    <col min="9485" max="9485" width="9" style="33"/>
    <col min="9486" max="9486" width="9.875" style="33" bestFit="1" customWidth="1"/>
    <col min="9487" max="9728" width="9" style="33"/>
    <col min="9729" max="9729" width="5.625" style="33" customWidth="1"/>
    <col min="9730" max="9730" width="5.125" style="33" customWidth="1"/>
    <col min="9731" max="9731" width="5" style="33" customWidth="1"/>
    <col min="9732" max="9732" width="5.125" style="33" customWidth="1"/>
    <col min="9733" max="9733" width="5.375" style="33" customWidth="1"/>
    <col min="9734" max="9734" width="5" style="33" customWidth="1"/>
    <col min="9735" max="9735" width="6.75" style="33" customWidth="1"/>
    <col min="9736" max="9736" width="7.25" style="33" customWidth="1"/>
    <col min="9737" max="9737" width="129.625" style="33" customWidth="1"/>
    <col min="9738" max="9738" width="21.75" style="33" customWidth="1"/>
    <col min="9739" max="9740" width="0" style="33" hidden="1" customWidth="1"/>
    <col min="9741" max="9741" width="9" style="33"/>
    <col min="9742" max="9742" width="9.875" style="33" bestFit="1" customWidth="1"/>
    <col min="9743" max="9984" width="9" style="33"/>
    <col min="9985" max="9985" width="5.625" style="33" customWidth="1"/>
    <col min="9986" max="9986" width="5.125" style="33" customWidth="1"/>
    <col min="9987" max="9987" width="5" style="33" customWidth="1"/>
    <col min="9988" max="9988" width="5.125" style="33" customWidth="1"/>
    <col min="9989" max="9989" width="5.375" style="33" customWidth="1"/>
    <col min="9990" max="9990" width="5" style="33" customWidth="1"/>
    <col min="9991" max="9991" width="6.75" style="33" customWidth="1"/>
    <col min="9992" max="9992" width="7.25" style="33" customWidth="1"/>
    <col min="9993" max="9993" width="129.625" style="33" customWidth="1"/>
    <col min="9994" max="9994" width="21.75" style="33" customWidth="1"/>
    <col min="9995" max="9996" width="0" style="33" hidden="1" customWidth="1"/>
    <col min="9997" max="9997" width="9" style="33"/>
    <col min="9998" max="9998" width="9.875" style="33" bestFit="1" customWidth="1"/>
    <col min="9999" max="10240" width="9" style="33"/>
    <col min="10241" max="10241" width="5.625" style="33" customWidth="1"/>
    <col min="10242" max="10242" width="5.125" style="33" customWidth="1"/>
    <col min="10243" max="10243" width="5" style="33" customWidth="1"/>
    <col min="10244" max="10244" width="5.125" style="33" customWidth="1"/>
    <col min="10245" max="10245" width="5.375" style="33" customWidth="1"/>
    <col min="10246" max="10246" width="5" style="33" customWidth="1"/>
    <col min="10247" max="10247" width="6.75" style="33" customWidth="1"/>
    <col min="10248" max="10248" width="7.25" style="33" customWidth="1"/>
    <col min="10249" max="10249" width="129.625" style="33" customWidth="1"/>
    <col min="10250" max="10250" width="21.75" style="33" customWidth="1"/>
    <col min="10251" max="10252" width="0" style="33" hidden="1" customWidth="1"/>
    <col min="10253" max="10253" width="9" style="33"/>
    <col min="10254" max="10254" width="9.875" style="33" bestFit="1" customWidth="1"/>
    <col min="10255" max="10496" width="9" style="33"/>
    <col min="10497" max="10497" width="5.625" style="33" customWidth="1"/>
    <col min="10498" max="10498" width="5.125" style="33" customWidth="1"/>
    <col min="10499" max="10499" width="5" style="33" customWidth="1"/>
    <col min="10500" max="10500" width="5.125" style="33" customWidth="1"/>
    <col min="10501" max="10501" width="5.375" style="33" customWidth="1"/>
    <col min="10502" max="10502" width="5" style="33" customWidth="1"/>
    <col min="10503" max="10503" width="6.75" style="33" customWidth="1"/>
    <col min="10504" max="10504" width="7.25" style="33" customWidth="1"/>
    <col min="10505" max="10505" width="129.625" style="33" customWidth="1"/>
    <col min="10506" max="10506" width="21.75" style="33" customWidth="1"/>
    <col min="10507" max="10508" width="0" style="33" hidden="1" customWidth="1"/>
    <col min="10509" max="10509" width="9" style="33"/>
    <col min="10510" max="10510" width="9.875" style="33" bestFit="1" customWidth="1"/>
    <col min="10511" max="10752" width="9" style="33"/>
    <col min="10753" max="10753" width="5.625" style="33" customWidth="1"/>
    <col min="10754" max="10754" width="5.125" style="33" customWidth="1"/>
    <col min="10755" max="10755" width="5" style="33" customWidth="1"/>
    <col min="10756" max="10756" width="5.125" style="33" customWidth="1"/>
    <col min="10757" max="10757" width="5.375" style="33" customWidth="1"/>
    <col min="10758" max="10758" width="5" style="33" customWidth="1"/>
    <col min="10759" max="10759" width="6.75" style="33" customWidth="1"/>
    <col min="10760" max="10760" width="7.25" style="33" customWidth="1"/>
    <col min="10761" max="10761" width="129.625" style="33" customWidth="1"/>
    <col min="10762" max="10762" width="21.75" style="33" customWidth="1"/>
    <col min="10763" max="10764" width="0" style="33" hidden="1" customWidth="1"/>
    <col min="10765" max="10765" width="9" style="33"/>
    <col min="10766" max="10766" width="9.875" style="33" bestFit="1" customWidth="1"/>
    <col min="10767" max="11008" width="9" style="33"/>
    <col min="11009" max="11009" width="5.625" style="33" customWidth="1"/>
    <col min="11010" max="11010" width="5.125" style="33" customWidth="1"/>
    <col min="11011" max="11011" width="5" style="33" customWidth="1"/>
    <col min="11012" max="11012" width="5.125" style="33" customWidth="1"/>
    <col min="11013" max="11013" width="5.375" style="33" customWidth="1"/>
    <col min="11014" max="11014" width="5" style="33" customWidth="1"/>
    <col min="11015" max="11015" width="6.75" style="33" customWidth="1"/>
    <col min="11016" max="11016" width="7.25" style="33" customWidth="1"/>
    <col min="11017" max="11017" width="129.625" style="33" customWidth="1"/>
    <col min="11018" max="11018" width="21.75" style="33" customWidth="1"/>
    <col min="11019" max="11020" width="0" style="33" hidden="1" customWidth="1"/>
    <col min="11021" max="11021" width="9" style="33"/>
    <col min="11022" max="11022" width="9.875" style="33" bestFit="1" customWidth="1"/>
    <col min="11023" max="11264" width="9" style="33"/>
    <col min="11265" max="11265" width="5.625" style="33" customWidth="1"/>
    <col min="11266" max="11266" width="5.125" style="33" customWidth="1"/>
    <col min="11267" max="11267" width="5" style="33" customWidth="1"/>
    <col min="11268" max="11268" width="5.125" style="33" customWidth="1"/>
    <col min="11269" max="11269" width="5.375" style="33" customWidth="1"/>
    <col min="11270" max="11270" width="5" style="33" customWidth="1"/>
    <col min="11271" max="11271" width="6.75" style="33" customWidth="1"/>
    <col min="11272" max="11272" width="7.25" style="33" customWidth="1"/>
    <col min="11273" max="11273" width="129.625" style="33" customWidth="1"/>
    <col min="11274" max="11274" width="21.75" style="33" customWidth="1"/>
    <col min="11275" max="11276" width="0" style="33" hidden="1" customWidth="1"/>
    <col min="11277" max="11277" width="9" style="33"/>
    <col min="11278" max="11278" width="9.875" style="33" bestFit="1" customWidth="1"/>
    <col min="11279" max="11520" width="9" style="33"/>
    <col min="11521" max="11521" width="5.625" style="33" customWidth="1"/>
    <col min="11522" max="11522" width="5.125" style="33" customWidth="1"/>
    <col min="11523" max="11523" width="5" style="33" customWidth="1"/>
    <col min="11524" max="11524" width="5.125" style="33" customWidth="1"/>
    <col min="11525" max="11525" width="5.375" style="33" customWidth="1"/>
    <col min="11526" max="11526" width="5" style="33" customWidth="1"/>
    <col min="11527" max="11527" width="6.75" style="33" customWidth="1"/>
    <col min="11528" max="11528" width="7.25" style="33" customWidth="1"/>
    <col min="11529" max="11529" width="129.625" style="33" customWidth="1"/>
    <col min="11530" max="11530" width="21.75" style="33" customWidth="1"/>
    <col min="11531" max="11532" width="0" style="33" hidden="1" customWidth="1"/>
    <col min="11533" max="11533" width="9" style="33"/>
    <col min="11534" max="11534" width="9.875" style="33" bestFit="1" customWidth="1"/>
    <col min="11535" max="11776" width="9" style="33"/>
    <col min="11777" max="11777" width="5.625" style="33" customWidth="1"/>
    <col min="11778" max="11778" width="5.125" style="33" customWidth="1"/>
    <col min="11779" max="11779" width="5" style="33" customWidth="1"/>
    <col min="11780" max="11780" width="5.125" style="33" customWidth="1"/>
    <col min="11781" max="11781" width="5.375" style="33" customWidth="1"/>
    <col min="11782" max="11782" width="5" style="33" customWidth="1"/>
    <col min="11783" max="11783" width="6.75" style="33" customWidth="1"/>
    <col min="11784" max="11784" width="7.25" style="33" customWidth="1"/>
    <col min="11785" max="11785" width="129.625" style="33" customWidth="1"/>
    <col min="11786" max="11786" width="21.75" style="33" customWidth="1"/>
    <col min="11787" max="11788" width="0" style="33" hidden="1" customWidth="1"/>
    <col min="11789" max="11789" width="9" style="33"/>
    <col min="11790" max="11790" width="9.875" style="33" bestFit="1" customWidth="1"/>
    <col min="11791" max="12032" width="9" style="33"/>
    <col min="12033" max="12033" width="5.625" style="33" customWidth="1"/>
    <col min="12034" max="12034" width="5.125" style="33" customWidth="1"/>
    <col min="12035" max="12035" width="5" style="33" customWidth="1"/>
    <col min="12036" max="12036" width="5.125" style="33" customWidth="1"/>
    <col min="12037" max="12037" width="5.375" style="33" customWidth="1"/>
    <col min="12038" max="12038" width="5" style="33" customWidth="1"/>
    <col min="12039" max="12039" width="6.75" style="33" customWidth="1"/>
    <col min="12040" max="12040" width="7.25" style="33" customWidth="1"/>
    <col min="12041" max="12041" width="129.625" style="33" customWidth="1"/>
    <col min="12042" max="12042" width="21.75" style="33" customWidth="1"/>
    <col min="12043" max="12044" width="0" style="33" hidden="1" customWidth="1"/>
    <col min="12045" max="12045" width="9" style="33"/>
    <col min="12046" max="12046" width="9.875" style="33" bestFit="1" customWidth="1"/>
    <col min="12047" max="12288" width="9" style="33"/>
    <col min="12289" max="12289" width="5.625" style="33" customWidth="1"/>
    <col min="12290" max="12290" width="5.125" style="33" customWidth="1"/>
    <col min="12291" max="12291" width="5" style="33" customWidth="1"/>
    <col min="12292" max="12292" width="5.125" style="33" customWidth="1"/>
    <col min="12293" max="12293" width="5.375" style="33" customWidth="1"/>
    <col min="12294" max="12294" width="5" style="33" customWidth="1"/>
    <col min="12295" max="12295" width="6.75" style="33" customWidth="1"/>
    <col min="12296" max="12296" width="7.25" style="33" customWidth="1"/>
    <col min="12297" max="12297" width="129.625" style="33" customWidth="1"/>
    <col min="12298" max="12298" width="21.75" style="33" customWidth="1"/>
    <col min="12299" max="12300" width="0" style="33" hidden="1" customWidth="1"/>
    <col min="12301" max="12301" width="9" style="33"/>
    <col min="12302" max="12302" width="9.875" style="33" bestFit="1" customWidth="1"/>
    <col min="12303" max="12544" width="9" style="33"/>
    <col min="12545" max="12545" width="5.625" style="33" customWidth="1"/>
    <col min="12546" max="12546" width="5.125" style="33" customWidth="1"/>
    <col min="12547" max="12547" width="5" style="33" customWidth="1"/>
    <col min="12548" max="12548" width="5.125" style="33" customWidth="1"/>
    <col min="12549" max="12549" width="5.375" style="33" customWidth="1"/>
    <col min="12550" max="12550" width="5" style="33" customWidth="1"/>
    <col min="12551" max="12551" width="6.75" style="33" customWidth="1"/>
    <col min="12552" max="12552" width="7.25" style="33" customWidth="1"/>
    <col min="12553" max="12553" width="129.625" style="33" customWidth="1"/>
    <col min="12554" max="12554" width="21.75" style="33" customWidth="1"/>
    <col min="12555" max="12556" width="0" style="33" hidden="1" customWidth="1"/>
    <col min="12557" max="12557" width="9" style="33"/>
    <col min="12558" max="12558" width="9.875" style="33" bestFit="1" customWidth="1"/>
    <col min="12559" max="12800" width="9" style="33"/>
    <col min="12801" max="12801" width="5.625" style="33" customWidth="1"/>
    <col min="12802" max="12802" width="5.125" style="33" customWidth="1"/>
    <col min="12803" max="12803" width="5" style="33" customWidth="1"/>
    <col min="12804" max="12804" width="5.125" style="33" customWidth="1"/>
    <col min="12805" max="12805" width="5.375" style="33" customWidth="1"/>
    <col min="12806" max="12806" width="5" style="33" customWidth="1"/>
    <col min="12807" max="12807" width="6.75" style="33" customWidth="1"/>
    <col min="12808" max="12808" width="7.25" style="33" customWidth="1"/>
    <col min="12809" max="12809" width="129.625" style="33" customWidth="1"/>
    <col min="12810" max="12810" width="21.75" style="33" customWidth="1"/>
    <col min="12811" max="12812" width="0" style="33" hidden="1" customWidth="1"/>
    <col min="12813" max="12813" width="9" style="33"/>
    <col min="12814" max="12814" width="9.875" style="33" bestFit="1" customWidth="1"/>
    <col min="12815" max="13056" width="9" style="33"/>
    <col min="13057" max="13057" width="5.625" style="33" customWidth="1"/>
    <col min="13058" max="13058" width="5.125" style="33" customWidth="1"/>
    <col min="13059" max="13059" width="5" style="33" customWidth="1"/>
    <col min="13060" max="13060" width="5.125" style="33" customWidth="1"/>
    <col min="13061" max="13061" width="5.375" style="33" customWidth="1"/>
    <col min="13062" max="13062" width="5" style="33" customWidth="1"/>
    <col min="13063" max="13063" width="6.75" style="33" customWidth="1"/>
    <col min="13064" max="13064" width="7.25" style="33" customWidth="1"/>
    <col min="13065" max="13065" width="129.625" style="33" customWidth="1"/>
    <col min="13066" max="13066" width="21.75" style="33" customWidth="1"/>
    <col min="13067" max="13068" width="0" style="33" hidden="1" customWidth="1"/>
    <col min="13069" max="13069" width="9" style="33"/>
    <col min="13070" max="13070" width="9.875" style="33" bestFit="1" customWidth="1"/>
    <col min="13071" max="13312" width="9" style="33"/>
    <col min="13313" max="13313" width="5.625" style="33" customWidth="1"/>
    <col min="13314" max="13314" width="5.125" style="33" customWidth="1"/>
    <col min="13315" max="13315" width="5" style="33" customWidth="1"/>
    <col min="13316" max="13316" width="5.125" style="33" customWidth="1"/>
    <col min="13317" max="13317" width="5.375" style="33" customWidth="1"/>
    <col min="13318" max="13318" width="5" style="33" customWidth="1"/>
    <col min="13319" max="13319" width="6.75" style="33" customWidth="1"/>
    <col min="13320" max="13320" width="7.25" style="33" customWidth="1"/>
    <col min="13321" max="13321" width="129.625" style="33" customWidth="1"/>
    <col min="13322" max="13322" width="21.75" style="33" customWidth="1"/>
    <col min="13323" max="13324" width="0" style="33" hidden="1" customWidth="1"/>
    <col min="13325" max="13325" width="9" style="33"/>
    <col min="13326" max="13326" width="9.875" style="33" bestFit="1" customWidth="1"/>
    <col min="13327" max="13568" width="9" style="33"/>
    <col min="13569" max="13569" width="5.625" style="33" customWidth="1"/>
    <col min="13570" max="13570" width="5.125" style="33" customWidth="1"/>
    <col min="13571" max="13571" width="5" style="33" customWidth="1"/>
    <col min="13572" max="13572" width="5.125" style="33" customWidth="1"/>
    <col min="13573" max="13573" width="5.375" style="33" customWidth="1"/>
    <col min="13574" max="13574" width="5" style="33" customWidth="1"/>
    <col min="13575" max="13575" width="6.75" style="33" customWidth="1"/>
    <col min="13576" max="13576" width="7.25" style="33" customWidth="1"/>
    <col min="13577" max="13577" width="129.625" style="33" customWidth="1"/>
    <col min="13578" max="13578" width="21.75" style="33" customWidth="1"/>
    <col min="13579" max="13580" width="0" style="33" hidden="1" customWidth="1"/>
    <col min="13581" max="13581" width="9" style="33"/>
    <col min="13582" max="13582" width="9.875" style="33" bestFit="1" customWidth="1"/>
    <col min="13583" max="13824" width="9" style="33"/>
    <col min="13825" max="13825" width="5.625" style="33" customWidth="1"/>
    <col min="13826" max="13826" width="5.125" style="33" customWidth="1"/>
    <col min="13827" max="13827" width="5" style="33" customWidth="1"/>
    <col min="13828" max="13828" width="5.125" style="33" customWidth="1"/>
    <col min="13829" max="13829" width="5.375" style="33" customWidth="1"/>
    <col min="13830" max="13830" width="5" style="33" customWidth="1"/>
    <col min="13831" max="13831" width="6.75" style="33" customWidth="1"/>
    <col min="13832" max="13832" width="7.25" style="33" customWidth="1"/>
    <col min="13833" max="13833" width="129.625" style="33" customWidth="1"/>
    <col min="13834" max="13834" width="21.75" style="33" customWidth="1"/>
    <col min="13835" max="13836" width="0" style="33" hidden="1" customWidth="1"/>
    <col min="13837" max="13837" width="9" style="33"/>
    <col min="13838" max="13838" width="9.875" style="33" bestFit="1" customWidth="1"/>
    <col min="13839" max="14080" width="9" style="33"/>
    <col min="14081" max="14081" width="5.625" style="33" customWidth="1"/>
    <col min="14082" max="14082" width="5.125" style="33" customWidth="1"/>
    <col min="14083" max="14083" width="5" style="33" customWidth="1"/>
    <col min="14084" max="14084" width="5.125" style="33" customWidth="1"/>
    <col min="14085" max="14085" width="5.375" style="33" customWidth="1"/>
    <col min="14086" max="14086" width="5" style="33" customWidth="1"/>
    <col min="14087" max="14087" width="6.75" style="33" customWidth="1"/>
    <col min="14088" max="14088" width="7.25" style="33" customWidth="1"/>
    <col min="14089" max="14089" width="129.625" style="33" customWidth="1"/>
    <col min="14090" max="14090" width="21.75" style="33" customWidth="1"/>
    <col min="14091" max="14092" width="0" style="33" hidden="1" customWidth="1"/>
    <col min="14093" max="14093" width="9" style="33"/>
    <col min="14094" max="14094" width="9.875" style="33" bestFit="1" customWidth="1"/>
    <col min="14095" max="14336" width="9" style="33"/>
    <col min="14337" max="14337" width="5.625" style="33" customWidth="1"/>
    <col min="14338" max="14338" width="5.125" style="33" customWidth="1"/>
    <col min="14339" max="14339" width="5" style="33" customWidth="1"/>
    <col min="14340" max="14340" width="5.125" style="33" customWidth="1"/>
    <col min="14341" max="14341" width="5.375" style="33" customWidth="1"/>
    <col min="14342" max="14342" width="5" style="33" customWidth="1"/>
    <col min="14343" max="14343" width="6.75" style="33" customWidth="1"/>
    <col min="14344" max="14344" width="7.25" style="33" customWidth="1"/>
    <col min="14345" max="14345" width="129.625" style="33" customWidth="1"/>
    <col min="14346" max="14346" width="21.75" style="33" customWidth="1"/>
    <col min="14347" max="14348" width="0" style="33" hidden="1" customWidth="1"/>
    <col min="14349" max="14349" width="9" style="33"/>
    <col min="14350" max="14350" width="9.875" style="33" bestFit="1" customWidth="1"/>
    <col min="14351" max="14592" width="9" style="33"/>
    <col min="14593" max="14593" width="5.625" style="33" customWidth="1"/>
    <col min="14594" max="14594" width="5.125" style="33" customWidth="1"/>
    <col min="14595" max="14595" width="5" style="33" customWidth="1"/>
    <col min="14596" max="14596" width="5.125" style="33" customWidth="1"/>
    <col min="14597" max="14597" width="5.375" style="33" customWidth="1"/>
    <col min="14598" max="14598" width="5" style="33" customWidth="1"/>
    <col min="14599" max="14599" width="6.75" style="33" customWidth="1"/>
    <col min="14600" max="14600" width="7.25" style="33" customWidth="1"/>
    <col min="14601" max="14601" width="129.625" style="33" customWidth="1"/>
    <col min="14602" max="14602" width="21.75" style="33" customWidth="1"/>
    <col min="14603" max="14604" width="0" style="33" hidden="1" customWidth="1"/>
    <col min="14605" max="14605" width="9" style="33"/>
    <col min="14606" max="14606" width="9.875" style="33" bestFit="1" customWidth="1"/>
    <col min="14607" max="14848" width="9" style="33"/>
    <col min="14849" max="14849" width="5.625" style="33" customWidth="1"/>
    <col min="14850" max="14850" width="5.125" style="33" customWidth="1"/>
    <col min="14851" max="14851" width="5" style="33" customWidth="1"/>
    <col min="14852" max="14852" width="5.125" style="33" customWidth="1"/>
    <col min="14853" max="14853" width="5.375" style="33" customWidth="1"/>
    <col min="14854" max="14854" width="5" style="33" customWidth="1"/>
    <col min="14855" max="14855" width="6.75" style="33" customWidth="1"/>
    <col min="14856" max="14856" width="7.25" style="33" customWidth="1"/>
    <col min="14857" max="14857" width="129.625" style="33" customWidth="1"/>
    <col min="14858" max="14858" width="21.75" style="33" customWidth="1"/>
    <col min="14859" max="14860" width="0" style="33" hidden="1" customWidth="1"/>
    <col min="14861" max="14861" width="9" style="33"/>
    <col min="14862" max="14862" width="9.875" style="33" bestFit="1" customWidth="1"/>
    <col min="14863" max="15104" width="9" style="33"/>
    <col min="15105" max="15105" width="5.625" style="33" customWidth="1"/>
    <col min="15106" max="15106" width="5.125" style="33" customWidth="1"/>
    <col min="15107" max="15107" width="5" style="33" customWidth="1"/>
    <col min="15108" max="15108" width="5.125" style="33" customWidth="1"/>
    <col min="15109" max="15109" width="5.375" style="33" customWidth="1"/>
    <col min="15110" max="15110" width="5" style="33" customWidth="1"/>
    <col min="15111" max="15111" width="6.75" style="33" customWidth="1"/>
    <col min="15112" max="15112" width="7.25" style="33" customWidth="1"/>
    <col min="15113" max="15113" width="129.625" style="33" customWidth="1"/>
    <col min="15114" max="15114" width="21.75" style="33" customWidth="1"/>
    <col min="15115" max="15116" width="0" style="33" hidden="1" customWidth="1"/>
    <col min="15117" max="15117" width="9" style="33"/>
    <col min="15118" max="15118" width="9.875" style="33" bestFit="1" customWidth="1"/>
    <col min="15119" max="15360" width="9" style="33"/>
    <col min="15361" max="15361" width="5.625" style="33" customWidth="1"/>
    <col min="15362" max="15362" width="5.125" style="33" customWidth="1"/>
    <col min="15363" max="15363" width="5" style="33" customWidth="1"/>
    <col min="15364" max="15364" width="5.125" style="33" customWidth="1"/>
    <col min="15365" max="15365" width="5.375" style="33" customWidth="1"/>
    <col min="15366" max="15366" width="5" style="33" customWidth="1"/>
    <col min="15367" max="15367" width="6.75" style="33" customWidth="1"/>
    <col min="15368" max="15368" width="7.25" style="33" customWidth="1"/>
    <col min="15369" max="15369" width="129.625" style="33" customWidth="1"/>
    <col min="15370" max="15370" width="21.75" style="33" customWidth="1"/>
    <col min="15371" max="15372" width="0" style="33" hidden="1" customWidth="1"/>
    <col min="15373" max="15373" width="9" style="33"/>
    <col min="15374" max="15374" width="9.875" style="33" bestFit="1" customWidth="1"/>
    <col min="15375" max="15616" width="9" style="33"/>
    <col min="15617" max="15617" width="5.625" style="33" customWidth="1"/>
    <col min="15618" max="15618" width="5.125" style="33" customWidth="1"/>
    <col min="15619" max="15619" width="5" style="33" customWidth="1"/>
    <col min="15620" max="15620" width="5.125" style="33" customWidth="1"/>
    <col min="15621" max="15621" width="5.375" style="33" customWidth="1"/>
    <col min="15622" max="15622" width="5" style="33" customWidth="1"/>
    <col min="15623" max="15623" width="6.75" style="33" customWidth="1"/>
    <col min="15624" max="15624" width="7.25" style="33" customWidth="1"/>
    <col min="15625" max="15625" width="129.625" style="33" customWidth="1"/>
    <col min="15626" max="15626" width="21.75" style="33" customWidth="1"/>
    <col min="15627" max="15628" width="0" style="33" hidden="1" customWidth="1"/>
    <col min="15629" max="15629" width="9" style="33"/>
    <col min="15630" max="15630" width="9.875" style="33" bestFit="1" customWidth="1"/>
    <col min="15631" max="15872" width="9" style="33"/>
    <col min="15873" max="15873" width="5.625" style="33" customWidth="1"/>
    <col min="15874" max="15874" width="5.125" style="33" customWidth="1"/>
    <col min="15875" max="15875" width="5" style="33" customWidth="1"/>
    <col min="15876" max="15876" width="5.125" style="33" customWidth="1"/>
    <col min="15877" max="15877" width="5.375" style="33" customWidth="1"/>
    <col min="15878" max="15878" width="5" style="33" customWidth="1"/>
    <col min="15879" max="15879" width="6.75" style="33" customWidth="1"/>
    <col min="15880" max="15880" width="7.25" style="33" customWidth="1"/>
    <col min="15881" max="15881" width="129.625" style="33" customWidth="1"/>
    <col min="15882" max="15882" width="21.75" style="33" customWidth="1"/>
    <col min="15883" max="15884" width="0" style="33" hidden="1" customWidth="1"/>
    <col min="15885" max="15885" width="9" style="33"/>
    <col min="15886" max="15886" width="9.875" style="33" bestFit="1" customWidth="1"/>
    <col min="15887" max="16128" width="9" style="33"/>
    <col min="16129" max="16129" width="5.625" style="33" customWidth="1"/>
    <col min="16130" max="16130" width="5.125" style="33" customWidth="1"/>
    <col min="16131" max="16131" width="5" style="33" customWidth="1"/>
    <col min="16132" max="16132" width="5.125" style="33" customWidth="1"/>
    <col min="16133" max="16133" width="5.375" style="33" customWidth="1"/>
    <col min="16134" max="16134" width="5" style="33" customWidth="1"/>
    <col min="16135" max="16135" width="6.75" style="33" customWidth="1"/>
    <col min="16136" max="16136" width="7.25" style="33" customWidth="1"/>
    <col min="16137" max="16137" width="129.625" style="33" customWidth="1"/>
    <col min="16138" max="16138" width="21.75" style="33" customWidth="1"/>
    <col min="16139" max="16140" width="0" style="33" hidden="1" customWidth="1"/>
    <col min="16141" max="16141" width="9" style="33"/>
    <col min="16142" max="16142" width="9.875" style="33" bestFit="1" customWidth="1"/>
    <col min="16143" max="16384" width="9" style="33"/>
  </cols>
  <sheetData>
    <row r="1" spans="1:13" ht="15.6">
      <c r="A1" s="44"/>
      <c r="B1" s="45"/>
      <c r="C1" s="45"/>
      <c r="D1" s="45"/>
      <c r="E1" s="45"/>
      <c r="F1" s="45"/>
      <c r="H1" s="46"/>
      <c r="I1" s="47"/>
      <c r="J1" s="48" t="s">
        <v>432</v>
      </c>
    </row>
    <row r="2" spans="1:13" ht="15.6">
      <c r="A2" s="44"/>
      <c r="B2" s="45"/>
      <c r="C2" s="45"/>
      <c r="D2" s="45"/>
      <c r="E2" s="45"/>
      <c r="F2" s="45"/>
      <c r="I2" s="49"/>
      <c r="J2" s="48" t="s">
        <v>1</v>
      </c>
    </row>
    <row r="3" spans="1:13" ht="15.6">
      <c r="A3" s="44"/>
      <c r="B3" s="45"/>
      <c r="C3" s="45"/>
      <c r="D3" s="45"/>
      <c r="E3" s="45"/>
      <c r="F3" s="45"/>
      <c r="H3" s="46"/>
      <c r="I3" s="49"/>
      <c r="J3" s="113" t="s">
        <v>1150</v>
      </c>
    </row>
    <row r="4" spans="1:13" ht="15.6">
      <c r="A4" s="44"/>
      <c r="B4" s="45"/>
      <c r="C4" s="45"/>
      <c r="D4" s="45"/>
      <c r="E4" s="45"/>
      <c r="F4" s="45"/>
      <c r="H4" s="46"/>
      <c r="I4" s="46"/>
      <c r="J4" s="50"/>
    </row>
    <row r="5" spans="1:13" ht="15.75" customHeight="1">
      <c r="A5" s="307" t="s">
        <v>1189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spans="1:13" ht="15.6">
      <c r="A6" s="51"/>
      <c r="B6" s="51"/>
      <c r="C6" s="51"/>
      <c r="D6" s="51"/>
      <c r="E6" s="51"/>
      <c r="F6" s="51"/>
      <c r="G6" s="51"/>
      <c r="H6" s="51"/>
      <c r="I6" s="51"/>
      <c r="J6" s="52" t="s">
        <v>433</v>
      </c>
      <c r="K6" s="41"/>
      <c r="L6" s="41"/>
    </row>
    <row r="7" spans="1:13" ht="12.35">
      <c r="A7" s="308" t="s">
        <v>43</v>
      </c>
      <c r="B7" s="308"/>
      <c r="C7" s="308"/>
      <c r="D7" s="308"/>
      <c r="E7" s="308"/>
      <c r="F7" s="308"/>
      <c r="G7" s="308"/>
      <c r="H7" s="308"/>
      <c r="I7" s="53" t="s">
        <v>3</v>
      </c>
      <c r="J7" s="53" t="s">
        <v>4</v>
      </c>
      <c r="K7" s="53" t="s">
        <v>5</v>
      </c>
      <c r="L7" s="54" t="s">
        <v>6</v>
      </c>
    </row>
    <row r="8" spans="1:13" ht="15.6">
      <c r="A8" s="309" t="s">
        <v>434</v>
      </c>
      <c r="B8" s="310"/>
      <c r="C8" s="310"/>
      <c r="D8" s="310"/>
      <c r="E8" s="310"/>
      <c r="F8" s="310"/>
      <c r="G8" s="310"/>
      <c r="H8" s="310"/>
      <c r="I8" s="311"/>
      <c r="J8" s="55">
        <v>-600150.69999999995</v>
      </c>
      <c r="K8" s="55" t="e">
        <f>#REF!-#REF!</f>
        <v>#REF!</v>
      </c>
      <c r="L8" s="56" t="e">
        <f>K8-J8</f>
        <v>#REF!</v>
      </c>
    </row>
    <row r="9" spans="1:13" ht="15.6">
      <c r="A9" s="312" t="s">
        <v>435</v>
      </c>
      <c r="B9" s="312"/>
      <c r="C9" s="312"/>
      <c r="D9" s="312"/>
      <c r="E9" s="312"/>
      <c r="F9" s="312"/>
      <c r="G9" s="312"/>
      <c r="H9" s="312"/>
      <c r="I9" s="312"/>
      <c r="J9" s="57">
        <v>10</v>
      </c>
      <c r="K9" s="57" t="e">
        <f>K8/#REF!*-100</f>
        <v>#REF!</v>
      </c>
      <c r="L9" s="58" t="e">
        <f t="shared" ref="L9:L25" si="0">K9-J9</f>
        <v>#REF!</v>
      </c>
    </row>
    <row r="10" spans="1:13" ht="25.5" customHeight="1">
      <c r="A10" s="59" t="s">
        <v>436</v>
      </c>
      <c r="B10" s="59" t="s">
        <v>437</v>
      </c>
      <c r="C10" s="59" t="s">
        <v>438</v>
      </c>
      <c r="D10" s="59" t="s">
        <v>438</v>
      </c>
      <c r="E10" s="59" t="s">
        <v>438</v>
      </c>
      <c r="F10" s="59" t="s">
        <v>438</v>
      </c>
      <c r="G10" s="59" t="s">
        <v>439</v>
      </c>
      <c r="H10" s="59" t="s">
        <v>436</v>
      </c>
      <c r="I10" s="60" t="s">
        <v>440</v>
      </c>
      <c r="J10" s="61">
        <f>J11+J16</f>
        <v>600150.69999999925</v>
      </c>
      <c r="K10" s="61" t="e">
        <f>K11+#REF!+K16</f>
        <v>#REF!</v>
      </c>
      <c r="L10" s="61" t="e">
        <f t="shared" si="0"/>
        <v>#REF!</v>
      </c>
      <c r="M10" s="69"/>
    </row>
    <row r="11" spans="1:13" ht="26.3" customHeight="1">
      <c r="A11" s="59" t="s">
        <v>436</v>
      </c>
      <c r="B11" s="59" t="s">
        <v>437</v>
      </c>
      <c r="C11" s="59" t="s">
        <v>441</v>
      </c>
      <c r="D11" s="59" t="s">
        <v>438</v>
      </c>
      <c r="E11" s="59" t="s">
        <v>438</v>
      </c>
      <c r="F11" s="59" t="s">
        <v>438</v>
      </c>
      <c r="G11" s="59" t="s">
        <v>439</v>
      </c>
      <c r="H11" s="59" t="s">
        <v>436</v>
      </c>
      <c r="I11" s="62" t="s">
        <v>442</v>
      </c>
      <c r="J11" s="61">
        <f>J12+J14</f>
        <v>500000</v>
      </c>
      <c r="K11" s="61">
        <f>K12+K14</f>
        <v>100000</v>
      </c>
      <c r="L11" s="56">
        <f t="shared" si="0"/>
        <v>-400000</v>
      </c>
    </row>
    <row r="12" spans="1:13" ht="22.55" customHeight="1">
      <c r="A12" s="63" t="s">
        <v>436</v>
      </c>
      <c r="B12" s="63" t="s">
        <v>437</v>
      </c>
      <c r="C12" s="63" t="s">
        <v>441</v>
      </c>
      <c r="D12" s="63" t="s">
        <v>438</v>
      </c>
      <c r="E12" s="63" t="s">
        <v>438</v>
      </c>
      <c r="F12" s="63" t="s">
        <v>438</v>
      </c>
      <c r="G12" s="63" t="s">
        <v>439</v>
      </c>
      <c r="H12" s="63" t="s">
        <v>443</v>
      </c>
      <c r="I12" s="64" t="s">
        <v>444</v>
      </c>
      <c r="J12" s="57">
        <f>J13</f>
        <v>750000</v>
      </c>
      <c r="K12" s="57">
        <f>K13</f>
        <v>422000</v>
      </c>
      <c r="L12" s="65">
        <f t="shared" si="0"/>
        <v>-328000</v>
      </c>
    </row>
    <row r="13" spans="1:13" ht="24" customHeight="1">
      <c r="A13" s="63" t="s">
        <v>445</v>
      </c>
      <c r="B13" s="63" t="s">
        <v>437</v>
      </c>
      <c r="C13" s="63" t="s">
        <v>441</v>
      </c>
      <c r="D13" s="63" t="s">
        <v>438</v>
      </c>
      <c r="E13" s="63" t="s">
        <v>438</v>
      </c>
      <c r="F13" s="63" t="s">
        <v>446</v>
      </c>
      <c r="G13" s="63" t="s">
        <v>439</v>
      </c>
      <c r="H13" s="63" t="s">
        <v>447</v>
      </c>
      <c r="I13" s="64" t="s">
        <v>421</v>
      </c>
      <c r="J13" s="57">
        <v>750000</v>
      </c>
      <c r="K13" s="57">
        <f>500000-78000</f>
        <v>422000</v>
      </c>
      <c r="L13" s="65">
        <f t="shared" si="0"/>
        <v>-328000</v>
      </c>
    </row>
    <row r="14" spans="1:13" ht="24" customHeight="1">
      <c r="A14" s="63" t="s">
        <v>436</v>
      </c>
      <c r="B14" s="63" t="s">
        <v>437</v>
      </c>
      <c r="C14" s="63" t="s">
        <v>441</v>
      </c>
      <c r="D14" s="63" t="s">
        <v>438</v>
      </c>
      <c r="E14" s="63" t="s">
        <v>438</v>
      </c>
      <c r="F14" s="63" t="s">
        <v>438</v>
      </c>
      <c r="G14" s="63" t="s">
        <v>439</v>
      </c>
      <c r="H14" s="63" t="s">
        <v>448</v>
      </c>
      <c r="I14" s="64" t="s">
        <v>449</v>
      </c>
      <c r="J14" s="57">
        <f>J15</f>
        <v>-250000</v>
      </c>
      <c r="K14" s="57">
        <f>K15</f>
        <v>-322000</v>
      </c>
      <c r="L14" s="65">
        <f t="shared" si="0"/>
        <v>-72000</v>
      </c>
    </row>
    <row r="15" spans="1:13" ht="21.1" customHeight="1">
      <c r="A15" s="63" t="s">
        <v>445</v>
      </c>
      <c r="B15" s="63" t="s">
        <v>437</v>
      </c>
      <c r="C15" s="63" t="s">
        <v>441</v>
      </c>
      <c r="D15" s="63" t="s">
        <v>438</v>
      </c>
      <c r="E15" s="63" t="s">
        <v>438</v>
      </c>
      <c r="F15" s="63" t="s">
        <v>446</v>
      </c>
      <c r="G15" s="63" t="s">
        <v>439</v>
      </c>
      <c r="H15" s="63" t="s">
        <v>450</v>
      </c>
      <c r="I15" s="64" t="s">
        <v>423</v>
      </c>
      <c r="J15" s="57">
        <v>-250000</v>
      </c>
      <c r="K15" s="57">
        <f>-400000+78000</f>
        <v>-322000</v>
      </c>
      <c r="L15" s="65">
        <f t="shared" si="0"/>
        <v>-72000</v>
      </c>
    </row>
    <row r="16" spans="1:13" ht="27.1" customHeight="1">
      <c r="A16" s="59" t="s">
        <v>436</v>
      </c>
      <c r="B16" s="59" t="s">
        <v>437</v>
      </c>
      <c r="C16" s="59" t="s">
        <v>451</v>
      </c>
      <c r="D16" s="59" t="s">
        <v>438</v>
      </c>
      <c r="E16" s="59" t="s">
        <v>438</v>
      </c>
      <c r="F16" s="59" t="s">
        <v>438</v>
      </c>
      <c r="G16" s="59" t="s">
        <v>439</v>
      </c>
      <c r="H16" s="59" t="s">
        <v>436</v>
      </c>
      <c r="I16" s="62" t="s">
        <v>452</v>
      </c>
      <c r="J16" s="61">
        <f>J17+J21</f>
        <v>100150.69999999925</v>
      </c>
      <c r="K16" s="61">
        <f>K17+K21</f>
        <v>42619.600000000559</v>
      </c>
      <c r="L16" s="61">
        <f t="shared" si="0"/>
        <v>-57531.099999998696</v>
      </c>
    </row>
    <row r="17" spans="1:12" ht="21.1" customHeight="1">
      <c r="A17" s="63" t="s">
        <v>436</v>
      </c>
      <c r="B17" s="63" t="s">
        <v>437</v>
      </c>
      <c r="C17" s="63" t="s">
        <v>451</v>
      </c>
      <c r="D17" s="63" t="s">
        <v>438</v>
      </c>
      <c r="E17" s="63" t="s">
        <v>438</v>
      </c>
      <c r="F17" s="63" t="s">
        <v>438</v>
      </c>
      <c r="G17" s="63" t="s">
        <v>439</v>
      </c>
      <c r="H17" s="63" t="s">
        <v>453</v>
      </c>
      <c r="I17" s="64" t="s">
        <v>454</v>
      </c>
      <c r="J17" s="57">
        <f t="shared" ref="J17:K19" si="1">J18</f>
        <v>-12229606.800000001</v>
      </c>
      <c r="K17" s="57">
        <f t="shared" si="1"/>
        <v>-5497350.6999999993</v>
      </c>
      <c r="L17" s="65">
        <f t="shared" si="0"/>
        <v>6732256.1000000015</v>
      </c>
    </row>
    <row r="18" spans="1:12" ht="23.05" customHeight="1">
      <c r="A18" s="63" t="s">
        <v>436</v>
      </c>
      <c r="B18" s="63" t="s">
        <v>437</v>
      </c>
      <c r="C18" s="63" t="s">
        <v>451</v>
      </c>
      <c r="D18" s="63" t="s">
        <v>441</v>
      </c>
      <c r="E18" s="63" t="s">
        <v>438</v>
      </c>
      <c r="F18" s="63" t="s">
        <v>438</v>
      </c>
      <c r="G18" s="63" t="s">
        <v>439</v>
      </c>
      <c r="H18" s="63" t="s">
        <v>453</v>
      </c>
      <c r="I18" s="64" t="s">
        <v>455</v>
      </c>
      <c r="J18" s="57">
        <f t="shared" si="1"/>
        <v>-12229606.800000001</v>
      </c>
      <c r="K18" s="57">
        <f t="shared" si="1"/>
        <v>-5497350.6999999993</v>
      </c>
      <c r="L18" s="65">
        <f t="shared" si="0"/>
        <v>6732256.1000000015</v>
      </c>
    </row>
    <row r="19" spans="1:12" ht="23.05" customHeight="1">
      <c r="A19" s="63" t="s">
        <v>436</v>
      </c>
      <c r="B19" s="63" t="s">
        <v>437</v>
      </c>
      <c r="C19" s="63" t="s">
        <v>451</v>
      </c>
      <c r="D19" s="63" t="s">
        <v>441</v>
      </c>
      <c r="E19" s="63" t="s">
        <v>437</v>
      </c>
      <c r="F19" s="63" t="s">
        <v>438</v>
      </c>
      <c r="G19" s="63" t="s">
        <v>439</v>
      </c>
      <c r="H19" s="63" t="s">
        <v>456</v>
      </c>
      <c r="I19" s="64" t="s">
        <v>457</v>
      </c>
      <c r="J19" s="57">
        <f t="shared" si="1"/>
        <v>-12229606.800000001</v>
      </c>
      <c r="K19" s="57">
        <f t="shared" si="1"/>
        <v>-5497350.6999999993</v>
      </c>
      <c r="L19" s="65">
        <f t="shared" si="0"/>
        <v>6732256.1000000015</v>
      </c>
    </row>
    <row r="20" spans="1:12" ht="23.2" customHeight="1">
      <c r="A20" s="63" t="s">
        <v>445</v>
      </c>
      <c r="B20" s="63" t="s">
        <v>437</v>
      </c>
      <c r="C20" s="63" t="s">
        <v>451</v>
      </c>
      <c r="D20" s="63" t="s">
        <v>441</v>
      </c>
      <c r="E20" s="63" t="s">
        <v>437</v>
      </c>
      <c r="F20" s="63" t="s">
        <v>446</v>
      </c>
      <c r="G20" s="63" t="s">
        <v>439</v>
      </c>
      <c r="H20" s="63" t="s">
        <v>456</v>
      </c>
      <c r="I20" s="64" t="s">
        <v>427</v>
      </c>
      <c r="J20" s="57">
        <v>-12229606.800000001</v>
      </c>
      <c r="K20" s="57">
        <f>-5379345.9-49755.3-11018.3-54883.1-2348.1</f>
        <v>-5497350.6999999993</v>
      </c>
      <c r="L20" s="65">
        <f t="shared" si="0"/>
        <v>6732256.1000000015</v>
      </c>
    </row>
    <row r="21" spans="1:12" ht="23.05" customHeight="1">
      <c r="A21" s="63" t="s">
        <v>436</v>
      </c>
      <c r="B21" s="63" t="s">
        <v>437</v>
      </c>
      <c r="C21" s="63" t="s">
        <v>451</v>
      </c>
      <c r="D21" s="63" t="s">
        <v>438</v>
      </c>
      <c r="E21" s="63" t="s">
        <v>438</v>
      </c>
      <c r="F21" s="63" t="s">
        <v>438</v>
      </c>
      <c r="G21" s="63" t="s">
        <v>439</v>
      </c>
      <c r="H21" s="63" t="s">
        <v>458</v>
      </c>
      <c r="I21" s="64" t="s">
        <v>459</v>
      </c>
      <c r="J21" s="57">
        <f t="shared" ref="J21:K23" si="2">J22</f>
        <v>12329757.5</v>
      </c>
      <c r="K21" s="57">
        <f t="shared" si="2"/>
        <v>5539970.2999999998</v>
      </c>
      <c r="L21" s="65">
        <f t="shared" si="0"/>
        <v>-6789787.2000000002</v>
      </c>
    </row>
    <row r="22" spans="1:12" ht="19.95" customHeight="1">
      <c r="A22" s="63" t="s">
        <v>436</v>
      </c>
      <c r="B22" s="63" t="s">
        <v>437</v>
      </c>
      <c r="C22" s="63" t="s">
        <v>451</v>
      </c>
      <c r="D22" s="63" t="s">
        <v>441</v>
      </c>
      <c r="E22" s="63" t="s">
        <v>438</v>
      </c>
      <c r="F22" s="63" t="s">
        <v>438</v>
      </c>
      <c r="G22" s="63" t="s">
        <v>439</v>
      </c>
      <c r="H22" s="63" t="s">
        <v>458</v>
      </c>
      <c r="I22" s="64" t="s">
        <v>460</v>
      </c>
      <c r="J22" s="57">
        <f t="shared" si="2"/>
        <v>12329757.5</v>
      </c>
      <c r="K22" s="57">
        <f t="shared" si="2"/>
        <v>5539970.2999999998</v>
      </c>
      <c r="L22" s="65">
        <f t="shared" si="0"/>
        <v>-6789787.2000000002</v>
      </c>
    </row>
    <row r="23" spans="1:12" ht="20.45" customHeight="1">
      <c r="A23" s="63" t="s">
        <v>436</v>
      </c>
      <c r="B23" s="63" t="s">
        <v>437</v>
      </c>
      <c r="C23" s="63" t="s">
        <v>451</v>
      </c>
      <c r="D23" s="63" t="s">
        <v>441</v>
      </c>
      <c r="E23" s="63" t="s">
        <v>437</v>
      </c>
      <c r="F23" s="63" t="s">
        <v>438</v>
      </c>
      <c r="G23" s="63" t="s">
        <v>439</v>
      </c>
      <c r="H23" s="63" t="s">
        <v>461</v>
      </c>
      <c r="I23" s="64" t="s">
        <v>462</v>
      </c>
      <c r="J23" s="57">
        <f t="shared" si="2"/>
        <v>12329757.5</v>
      </c>
      <c r="K23" s="57">
        <f t="shared" si="2"/>
        <v>5539970.2999999998</v>
      </c>
      <c r="L23" s="65">
        <f t="shared" si="0"/>
        <v>-6789787.2000000002</v>
      </c>
    </row>
    <row r="24" spans="1:12" ht="29.2" customHeight="1">
      <c r="A24" s="63" t="s">
        <v>445</v>
      </c>
      <c r="B24" s="63" t="s">
        <v>437</v>
      </c>
      <c r="C24" s="63" t="s">
        <v>451</v>
      </c>
      <c r="D24" s="63" t="s">
        <v>441</v>
      </c>
      <c r="E24" s="63" t="s">
        <v>437</v>
      </c>
      <c r="F24" s="63" t="s">
        <v>446</v>
      </c>
      <c r="G24" s="63" t="s">
        <v>439</v>
      </c>
      <c r="H24" s="63" t="s">
        <v>461</v>
      </c>
      <c r="I24" s="64" t="s">
        <v>429</v>
      </c>
      <c r="J24" s="57">
        <f>6633073.7+5446683.8+250000</f>
        <v>12329757.5</v>
      </c>
      <c r="K24" s="57">
        <f>5420228.4+59404.5+13106.2-10000+54883.1+2348.1</f>
        <v>5539970.2999999998</v>
      </c>
      <c r="L24" s="65">
        <f t="shared" si="0"/>
        <v>-6789787.2000000002</v>
      </c>
    </row>
    <row r="25" spans="1:12" ht="15.6">
      <c r="A25" s="313" t="s">
        <v>463</v>
      </c>
      <c r="B25" s="314"/>
      <c r="C25" s="314"/>
      <c r="D25" s="314"/>
      <c r="E25" s="314"/>
      <c r="F25" s="314"/>
      <c r="G25" s="314"/>
      <c r="H25" s="314"/>
      <c r="I25" s="315"/>
      <c r="J25" s="61">
        <f>J16+J11</f>
        <v>600150.69999999925</v>
      </c>
      <c r="K25" s="61" t="e">
        <f>K16+K11+#REF!</f>
        <v>#REF!</v>
      </c>
      <c r="L25" s="56" t="e">
        <f t="shared" si="0"/>
        <v>#REF!</v>
      </c>
    </row>
    <row r="29" spans="1:12">
      <c r="K29" s="69"/>
    </row>
  </sheetData>
  <mergeCells count="5">
    <mergeCell ref="A5:L5"/>
    <mergeCell ref="A7:H7"/>
    <mergeCell ref="A8:I8"/>
    <mergeCell ref="A9:I9"/>
    <mergeCell ref="A25:I25"/>
  </mergeCells>
  <pageMargins left="0.78740157480314965" right="0.39370078740157483" top="0.82677165354330717" bottom="0.78740157480314965" header="0" footer="0"/>
  <pageSetup paperSize="9" scale="76" firstPageNumber="108" orientation="landscape" useFirstPageNumber="1" r:id="rId1"/>
  <headerFooter alignWithMargins="0"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="80" zoomScaleNormal="80" workbookViewId="0">
      <selection activeCell="A9" sqref="A9:I9"/>
    </sheetView>
  </sheetViews>
  <sheetFormatPr defaultRowHeight="11.7"/>
  <cols>
    <col min="1" max="1" width="5.625" style="33" customWidth="1"/>
    <col min="2" max="2" width="5.125" style="33" customWidth="1"/>
    <col min="3" max="3" width="5" style="33" customWidth="1"/>
    <col min="4" max="4" width="5.125" style="33" customWidth="1"/>
    <col min="5" max="5" width="5.375" style="33" customWidth="1"/>
    <col min="6" max="6" width="5" style="33" customWidth="1"/>
    <col min="7" max="7" width="6.75" style="33" customWidth="1"/>
    <col min="8" max="8" width="7.25" style="33" customWidth="1"/>
    <col min="9" max="9" width="103.375" style="33" customWidth="1"/>
    <col min="10" max="10" width="17.875" style="41" customWidth="1"/>
    <col min="11" max="11" width="15.125" style="41" hidden="1" customWidth="1"/>
    <col min="12" max="12" width="14" style="41" hidden="1" customWidth="1"/>
    <col min="13" max="13" width="18.25" style="41" customWidth="1"/>
    <col min="14" max="256" width="9" style="33"/>
    <col min="257" max="257" width="5.625" style="33" customWidth="1"/>
    <col min="258" max="258" width="5.125" style="33" customWidth="1"/>
    <col min="259" max="259" width="5" style="33" customWidth="1"/>
    <col min="260" max="260" width="5.125" style="33" customWidth="1"/>
    <col min="261" max="261" width="5.375" style="33" customWidth="1"/>
    <col min="262" max="262" width="5" style="33" customWidth="1"/>
    <col min="263" max="263" width="6.75" style="33" customWidth="1"/>
    <col min="264" max="264" width="7.25" style="33" customWidth="1"/>
    <col min="265" max="265" width="103.375" style="33" customWidth="1"/>
    <col min="266" max="266" width="16.125" style="33" customWidth="1"/>
    <col min="267" max="268" width="0" style="33" hidden="1" customWidth="1"/>
    <col min="269" max="269" width="15.875" style="33" customWidth="1"/>
    <col min="270" max="512" width="9" style="33"/>
    <col min="513" max="513" width="5.625" style="33" customWidth="1"/>
    <col min="514" max="514" width="5.125" style="33" customWidth="1"/>
    <col min="515" max="515" width="5" style="33" customWidth="1"/>
    <col min="516" max="516" width="5.125" style="33" customWidth="1"/>
    <col min="517" max="517" width="5.375" style="33" customWidth="1"/>
    <col min="518" max="518" width="5" style="33" customWidth="1"/>
    <col min="519" max="519" width="6.75" style="33" customWidth="1"/>
    <col min="520" max="520" width="7.25" style="33" customWidth="1"/>
    <col min="521" max="521" width="103.375" style="33" customWidth="1"/>
    <col min="522" max="522" width="16.125" style="33" customWidth="1"/>
    <col min="523" max="524" width="0" style="33" hidden="1" customWidth="1"/>
    <col min="525" max="525" width="15.875" style="33" customWidth="1"/>
    <col min="526" max="768" width="9" style="33"/>
    <col min="769" max="769" width="5.625" style="33" customWidth="1"/>
    <col min="770" max="770" width="5.125" style="33" customWidth="1"/>
    <col min="771" max="771" width="5" style="33" customWidth="1"/>
    <col min="772" max="772" width="5.125" style="33" customWidth="1"/>
    <col min="773" max="773" width="5.375" style="33" customWidth="1"/>
    <col min="774" max="774" width="5" style="33" customWidth="1"/>
    <col min="775" max="775" width="6.75" style="33" customWidth="1"/>
    <col min="776" max="776" width="7.25" style="33" customWidth="1"/>
    <col min="777" max="777" width="103.375" style="33" customWidth="1"/>
    <col min="778" max="778" width="16.125" style="33" customWidth="1"/>
    <col min="779" max="780" width="0" style="33" hidden="1" customWidth="1"/>
    <col min="781" max="781" width="15.875" style="33" customWidth="1"/>
    <col min="782" max="1024" width="9" style="33"/>
    <col min="1025" max="1025" width="5.625" style="33" customWidth="1"/>
    <col min="1026" max="1026" width="5.125" style="33" customWidth="1"/>
    <col min="1027" max="1027" width="5" style="33" customWidth="1"/>
    <col min="1028" max="1028" width="5.125" style="33" customWidth="1"/>
    <col min="1029" max="1029" width="5.375" style="33" customWidth="1"/>
    <col min="1030" max="1030" width="5" style="33" customWidth="1"/>
    <col min="1031" max="1031" width="6.75" style="33" customWidth="1"/>
    <col min="1032" max="1032" width="7.25" style="33" customWidth="1"/>
    <col min="1033" max="1033" width="103.375" style="33" customWidth="1"/>
    <col min="1034" max="1034" width="16.125" style="33" customWidth="1"/>
    <col min="1035" max="1036" width="0" style="33" hidden="1" customWidth="1"/>
    <col min="1037" max="1037" width="15.875" style="33" customWidth="1"/>
    <col min="1038" max="1280" width="9" style="33"/>
    <col min="1281" max="1281" width="5.625" style="33" customWidth="1"/>
    <col min="1282" max="1282" width="5.125" style="33" customWidth="1"/>
    <col min="1283" max="1283" width="5" style="33" customWidth="1"/>
    <col min="1284" max="1284" width="5.125" style="33" customWidth="1"/>
    <col min="1285" max="1285" width="5.375" style="33" customWidth="1"/>
    <col min="1286" max="1286" width="5" style="33" customWidth="1"/>
    <col min="1287" max="1287" width="6.75" style="33" customWidth="1"/>
    <col min="1288" max="1288" width="7.25" style="33" customWidth="1"/>
    <col min="1289" max="1289" width="103.375" style="33" customWidth="1"/>
    <col min="1290" max="1290" width="16.125" style="33" customWidth="1"/>
    <col min="1291" max="1292" width="0" style="33" hidden="1" customWidth="1"/>
    <col min="1293" max="1293" width="15.875" style="33" customWidth="1"/>
    <col min="1294" max="1536" width="9" style="33"/>
    <col min="1537" max="1537" width="5.625" style="33" customWidth="1"/>
    <col min="1538" max="1538" width="5.125" style="33" customWidth="1"/>
    <col min="1539" max="1539" width="5" style="33" customWidth="1"/>
    <col min="1540" max="1540" width="5.125" style="33" customWidth="1"/>
    <col min="1541" max="1541" width="5.375" style="33" customWidth="1"/>
    <col min="1542" max="1542" width="5" style="33" customWidth="1"/>
    <col min="1543" max="1543" width="6.75" style="33" customWidth="1"/>
    <col min="1544" max="1544" width="7.25" style="33" customWidth="1"/>
    <col min="1545" max="1545" width="103.375" style="33" customWidth="1"/>
    <col min="1546" max="1546" width="16.125" style="33" customWidth="1"/>
    <col min="1547" max="1548" width="0" style="33" hidden="1" customWidth="1"/>
    <col min="1549" max="1549" width="15.875" style="33" customWidth="1"/>
    <col min="1550" max="1792" width="9" style="33"/>
    <col min="1793" max="1793" width="5.625" style="33" customWidth="1"/>
    <col min="1794" max="1794" width="5.125" style="33" customWidth="1"/>
    <col min="1795" max="1795" width="5" style="33" customWidth="1"/>
    <col min="1796" max="1796" width="5.125" style="33" customWidth="1"/>
    <col min="1797" max="1797" width="5.375" style="33" customWidth="1"/>
    <col min="1798" max="1798" width="5" style="33" customWidth="1"/>
    <col min="1799" max="1799" width="6.75" style="33" customWidth="1"/>
    <col min="1800" max="1800" width="7.25" style="33" customWidth="1"/>
    <col min="1801" max="1801" width="103.375" style="33" customWidth="1"/>
    <col min="1802" max="1802" width="16.125" style="33" customWidth="1"/>
    <col min="1803" max="1804" width="0" style="33" hidden="1" customWidth="1"/>
    <col min="1805" max="1805" width="15.875" style="33" customWidth="1"/>
    <col min="1806" max="2048" width="9" style="33"/>
    <col min="2049" max="2049" width="5.625" style="33" customWidth="1"/>
    <col min="2050" max="2050" width="5.125" style="33" customWidth="1"/>
    <col min="2051" max="2051" width="5" style="33" customWidth="1"/>
    <col min="2052" max="2052" width="5.125" style="33" customWidth="1"/>
    <col min="2053" max="2053" width="5.375" style="33" customWidth="1"/>
    <col min="2054" max="2054" width="5" style="33" customWidth="1"/>
    <col min="2055" max="2055" width="6.75" style="33" customWidth="1"/>
    <col min="2056" max="2056" width="7.25" style="33" customWidth="1"/>
    <col min="2057" max="2057" width="103.375" style="33" customWidth="1"/>
    <col min="2058" max="2058" width="16.125" style="33" customWidth="1"/>
    <col min="2059" max="2060" width="0" style="33" hidden="1" customWidth="1"/>
    <col min="2061" max="2061" width="15.875" style="33" customWidth="1"/>
    <col min="2062" max="2304" width="9" style="33"/>
    <col min="2305" max="2305" width="5.625" style="33" customWidth="1"/>
    <col min="2306" max="2306" width="5.125" style="33" customWidth="1"/>
    <col min="2307" max="2307" width="5" style="33" customWidth="1"/>
    <col min="2308" max="2308" width="5.125" style="33" customWidth="1"/>
    <col min="2309" max="2309" width="5.375" style="33" customWidth="1"/>
    <col min="2310" max="2310" width="5" style="33" customWidth="1"/>
    <col min="2311" max="2311" width="6.75" style="33" customWidth="1"/>
    <col min="2312" max="2312" width="7.25" style="33" customWidth="1"/>
    <col min="2313" max="2313" width="103.375" style="33" customWidth="1"/>
    <col min="2314" max="2314" width="16.125" style="33" customWidth="1"/>
    <col min="2315" max="2316" width="0" style="33" hidden="1" customWidth="1"/>
    <col min="2317" max="2317" width="15.875" style="33" customWidth="1"/>
    <col min="2318" max="2560" width="9" style="33"/>
    <col min="2561" max="2561" width="5.625" style="33" customWidth="1"/>
    <col min="2562" max="2562" width="5.125" style="33" customWidth="1"/>
    <col min="2563" max="2563" width="5" style="33" customWidth="1"/>
    <col min="2564" max="2564" width="5.125" style="33" customWidth="1"/>
    <col min="2565" max="2565" width="5.375" style="33" customWidth="1"/>
    <col min="2566" max="2566" width="5" style="33" customWidth="1"/>
    <col min="2567" max="2567" width="6.75" style="33" customWidth="1"/>
    <col min="2568" max="2568" width="7.25" style="33" customWidth="1"/>
    <col min="2569" max="2569" width="103.375" style="33" customWidth="1"/>
    <col min="2570" max="2570" width="16.125" style="33" customWidth="1"/>
    <col min="2571" max="2572" width="0" style="33" hidden="1" customWidth="1"/>
    <col min="2573" max="2573" width="15.875" style="33" customWidth="1"/>
    <col min="2574" max="2816" width="9" style="33"/>
    <col min="2817" max="2817" width="5.625" style="33" customWidth="1"/>
    <col min="2818" max="2818" width="5.125" style="33" customWidth="1"/>
    <col min="2819" max="2819" width="5" style="33" customWidth="1"/>
    <col min="2820" max="2820" width="5.125" style="33" customWidth="1"/>
    <col min="2821" max="2821" width="5.375" style="33" customWidth="1"/>
    <col min="2822" max="2822" width="5" style="33" customWidth="1"/>
    <col min="2823" max="2823" width="6.75" style="33" customWidth="1"/>
    <col min="2824" max="2824" width="7.25" style="33" customWidth="1"/>
    <col min="2825" max="2825" width="103.375" style="33" customWidth="1"/>
    <col min="2826" max="2826" width="16.125" style="33" customWidth="1"/>
    <col min="2827" max="2828" width="0" style="33" hidden="1" customWidth="1"/>
    <col min="2829" max="2829" width="15.875" style="33" customWidth="1"/>
    <col min="2830" max="3072" width="9" style="33"/>
    <col min="3073" max="3073" width="5.625" style="33" customWidth="1"/>
    <col min="3074" max="3074" width="5.125" style="33" customWidth="1"/>
    <col min="3075" max="3075" width="5" style="33" customWidth="1"/>
    <col min="3076" max="3076" width="5.125" style="33" customWidth="1"/>
    <col min="3077" max="3077" width="5.375" style="33" customWidth="1"/>
    <col min="3078" max="3078" width="5" style="33" customWidth="1"/>
    <col min="3079" max="3079" width="6.75" style="33" customWidth="1"/>
    <col min="3080" max="3080" width="7.25" style="33" customWidth="1"/>
    <col min="3081" max="3081" width="103.375" style="33" customWidth="1"/>
    <col min="3082" max="3082" width="16.125" style="33" customWidth="1"/>
    <col min="3083" max="3084" width="0" style="33" hidden="1" customWidth="1"/>
    <col min="3085" max="3085" width="15.875" style="33" customWidth="1"/>
    <col min="3086" max="3328" width="9" style="33"/>
    <col min="3329" max="3329" width="5.625" style="33" customWidth="1"/>
    <col min="3330" max="3330" width="5.125" style="33" customWidth="1"/>
    <col min="3331" max="3331" width="5" style="33" customWidth="1"/>
    <col min="3332" max="3332" width="5.125" style="33" customWidth="1"/>
    <col min="3333" max="3333" width="5.375" style="33" customWidth="1"/>
    <col min="3334" max="3334" width="5" style="33" customWidth="1"/>
    <col min="3335" max="3335" width="6.75" style="33" customWidth="1"/>
    <col min="3336" max="3336" width="7.25" style="33" customWidth="1"/>
    <col min="3337" max="3337" width="103.375" style="33" customWidth="1"/>
    <col min="3338" max="3338" width="16.125" style="33" customWidth="1"/>
    <col min="3339" max="3340" width="0" style="33" hidden="1" customWidth="1"/>
    <col min="3341" max="3341" width="15.875" style="33" customWidth="1"/>
    <col min="3342" max="3584" width="9" style="33"/>
    <col min="3585" max="3585" width="5.625" style="33" customWidth="1"/>
    <col min="3586" max="3586" width="5.125" style="33" customWidth="1"/>
    <col min="3587" max="3587" width="5" style="33" customWidth="1"/>
    <col min="3588" max="3588" width="5.125" style="33" customWidth="1"/>
    <col min="3589" max="3589" width="5.375" style="33" customWidth="1"/>
    <col min="3590" max="3590" width="5" style="33" customWidth="1"/>
    <col min="3591" max="3591" width="6.75" style="33" customWidth="1"/>
    <col min="3592" max="3592" width="7.25" style="33" customWidth="1"/>
    <col min="3593" max="3593" width="103.375" style="33" customWidth="1"/>
    <col min="3594" max="3594" width="16.125" style="33" customWidth="1"/>
    <col min="3595" max="3596" width="0" style="33" hidden="1" customWidth="1"/>
    <col min="3597" max="3597" width="15.875" style="33" customWidth="1"/>
    <col min="3598" max="3840" width="9" style="33"/>
    <col min="3841" max="3841" width="5.625" style="33" customWidth="1"/>
    <col min="3842" max="3842" width="5.125" style="33" customWidth="1"/>
    <col min="3843" max="3843" width="5" style="33" customWidth="1"/>
    <col min="3844" max="3844" width="5.125" style="33" customWidth="1"/>
    <col min="3845" max="3845" width="5.375" style="33" customWidth="1"/>
    <col min="3846" max="3846" width="5" style="33" customWidth="1"/>
    <col min="3847" max="3847" width="6.75" style="33" customWidth="1"/>
    <col min="3848" max="3848" width="7.25" style="33" customWidth="1"/>
    <col min="3849" max="3849" width="103.375" style="33" customWidth="1"/>
    <col min="3850" max="3850" width="16.125" style="33" customWidth="1"/>
    <col min="3851" max="3852" width="0" style="33" hidden="1" customWidth="1"/>
    <col min="3853" max="3853" width="15.875" style="33" customWidth="1"/>
    <col min="3854" max="4096" width="9" style="33"/>
    <col min="4097" max="4097" width="5.625" style="33" customWidth="1"/>
    <col min="4098" max="4098" width="5.125" style="33" customWidth="1"/>
    <col min="4099" max="4099" width="5" style="33" customWidth="1"/>
    <col min="4100" max="4100" width="5.125" style="33" customWidth="1"/>
    <col min="4101" max="4101" width="5.375" style="33" customWidth="1"/>
    <col min="4102" max="4102" width="5" style="33" customWidth="1"/>
    <col min="4103" max="4103" width="6.75" style="33" customWidth="1"/>
    <col min="4104" max="4104" width="7.25" style="33" customWidth="1"/>
    <col min="4105" max="4105" width="103.375" style="33" customWidth="1"/>
    <col min="4106" max="4106" width="16.125" style="33" customWidth="1"/>
    <col min="4107" max="4108" width="0" style="33" hidden="1" customWidth="1"/>
    <col min="4109" max="4109" width="15.875" style="33" customWidth="1"/>
    <col min="4110" max="4352" width="9" style="33"/>
    <col min="4353" max="4353" width="5.625" style="33" customWidth="1"/>
    <col min="4354" max="4354" width="5.125" style="33" customWidth="1"/>
    <col min="4355" max="4355" width="5" style="33" customWidth="1"/>
    <col min="4356" max="4356" width="5.125" style="33" customWidth="1"/>
    <col min="4357" max="4357" width="5.375" style="33" customWidth="1"/>
    <col min="4358" max="4358" width="5" style="33" customWidth="1"/>
    <col min="4359" max="4359" width="6.75" style="33" customWidth="1"/>
    <col min="4360" max="4360" width="7.25" style="33" customWidth="1"/>
    <col min="4361" max="4361" width="103.375" style="33" customWidth="1"/>
    <col min="4362" max="4362" width="16.125" style="33" customWidth="1"/>
    <col min="4363" max="4364" width="0" style="33" hidden="1" customWidth="1"/>
    <col min="4365" max="4365" width="15.875" style="33" customWidth="1"/>
    <col min="4366" max="4608" width="9" style="33"/>
    <col min="4609" max="4609" width="5.625" style="33" customWidth="1"/>
    <col min="4610" max="4610" width="5.125" style="33" customWidth="1"/>
    <col min="4611" max="4611" width="5" style="33" customWidth="1"/>
    <col min="4612" max="4612" width="5.125" style="33" customWidth="1"/>
    <col min="4613" max="4613" width="5.375" style="33" customWidth="1"/>
    <col min="4614" max="4614" width="5" style="33" customWidth="1"/>
    <col min="4615" max="4615" width="6.75" style="33" customWidth="1"/>
    <col min="4616" max="4616" width="7.25" style="33" customWidth="1"/>
    <col min="4617" max="4617" width="103.375" style="33" customWidth="1"/>
    <col min="4618" max="4618" width="16.125" style="33" customWidth="1"/>
    <col min="4619" max="4620" width="0" style="33" hidden="1" customWidth="1"/>
    <col min="4621" max="4621" width="15.875" style="33" customWidth="1"/>
    <col min="4622" max="4864" width="9" style="33"/>
    <col min="4865" max="4865" width="5.625" style="33" customWidth="1"/>
    <col min="4866" max="4866" width="5.125" style="33" customWidth="1"/>
    <col min="4867" max="4867" width="5" style="33" customWidth="1"/>
    <col min="4868" max="4868" width="5.125" style="33" customWidth="1"/>
    <col min="4869" max="4869" width="5.375" style="33" customWidth="1"/>
    <col min="4870" max="4870" width="5" style="33" customWidth="1"/>
    <col min="4871" max="4871" width="6.75" style="33" customWidth="1"/>
    <col min="4872" max="4872" width="7.25" style="33" customWidth="1"/>
    <col min="4873" max="4873" width="103.375" style="33" customWidth="1"/>
    <col min="4874" max="4874" width="16.125" style="33" customWidth="1"/>
    <col min="4875" max="4876" width="0" style="33" hidden="1" customWidth="1"/>
    <col min="4877" max="4877" width="15.875" style="33" customWidth="1"/>
    <col min="4878" max="5120" width="9" style="33"/>
    <col min="5121" max="5121" width="5.625" style="33" customWidth="1"/>
    <col min="5122" max="5122" width="5.125" style="33" customWidth="1"/>
    <col min="5123" max="5123" width="5" style="33" customWidth="1"/>
    <col min="5124" max="5124" width="5.125" style="33" customWidth="1"/>
    <col min="5125" max="5125" width="5.375" style="33" customWidth="1"/>
    <col min="5126" max="5126" width="5" style="33" customWidth="1"/>
    <col min="5127" max="5127" width="6.75" style="33" customWidth="1"/>
    <col min="5128" max="5128" width="7.25" style="33" customWidth="1"/>
    <col min="5129" max="5129" width="103.375" style="33" customWidth="1"/>
    <col min="5130" max="5130" width="16.125" style="33" customWidth="1"/>
    <col min="5131" max="5132" width="0" style="33" hidden="1" customWidth="1"/>
    <col min="5133" max="5133" width="15.875" style="33" customWidth="1"/>
    <col min="5134" max="5376" width="9" style="33"/>
    <col min="5377" max="5377" width="5.625" style="33" customWidth="1"/>
    <col min="5378" max="5378" width="5.125" style="33" customWidth="1"/>
    <col min="5379" max="5379" width="5" style="33" customWidth="1"/>
    <col min="5380" max="5380" width="5.125" style="33" customWidth="1"/>
    <col min="5381" max="5381" width="5.375" style="33" customWidth="1"/>
    <col min="5382" max="5382" width="5" style="33" customWidth="1"/>
    <col min="5383" max="5383" width="6.75" style="33" customWidth="1"/>
    <col min="5384" max="5384" width="7.25" style="33" customWidth="1"/>
    <col min="5385" max="5385" width="103.375" style="33" customWidth="1"/>
    <col min="5386" max="5386" width="16.125" style="33" customWidth="1"/>
    <col min="5387" max="5388" width="0" style="33" hidden="1" customWidth="1"/>
    <col min="5389" max="5389" width="15.875" style="33" customWidth="1"/>
    <col min="5390" max="5632" width="9" style="33"/>
    <col min="5633" max="5633" width="5.625" style="33" customWidth="1"/>
    <col min="5634" max="5634" width="5.125" style="33" customWidth="1"/>
    <col min="5635" max="5635" width="5" style="33" customWidth="1"/>
    <col min="5636" max="5636" width="5.125" style="33" customWidth="1"/>
    <col min="5637" max="5637" width="5.375" style="33" customWidth="1"/>
    <col min="5638" max="5638" width="5" style="33" customWidth="1"/>
    <col min="5639" max="5639" width="6.75" style="33" customWidth="1"/>
    <col min="5640" max="5640" width="7.25" style="33" customWidth="1"/>
    <col min="5641" max="5641" width="103.375" style="33" customWidth="1"/>
    <col min="5642" max="5642" width="16.125" style="33" customWidth="1"/>
    <col min="5643" max="5644" width="0" style="33" hidden="1" customWidth="1"/>
    <col min="5645" max="5645" width="15.875" style="33" customWidth="1"/>
    <col min="5646" max="5888" width="9" style="33"/>
    <col min="5889" max="5889" width="5.625" style="33" customWidth="1"/>
    <col min="5890" max="5890" width="5.125" style="33" customWidth="1"/>
    <col min="5891" max="5891" width="5" style="33" customWidth="1"/>
    <col min="5892" max="5892" width="5.125" style="33" customWidth="1"/>
    <col min="5893" max="5893" width="5.375" style="33" customWidth="1"/>
    <col min="5894" max="5894" width="5" style="33" customWidth="1"/>
    <col min="5895" max="5895" width="6.75" style="33" customWidth="1"/>
    <col min="5896" max="5896" width="7.25" style="33" customWidth="1"/>
    <col min="5897" max="5897" width="103.375" style="33" customWidth="1"/>
    <col min="5898" max="5898" width="16.125" style="33" customWidth="1"/>
    <col min="5899" max="5900" width="0" style="33" hidden="1" customWidth="1"/>
    <col min="5901" max="5901" width="15.875" style="33" customWidth="1"/>
    <col min="5902" max="6144" width="9" style="33"/>
    <col min="6145" max="6145" width="5.625" style="33" customWidth="1"/>
    <col min="6146" max="6146" width="5.125" style="33" customWidth="1"/>
    <col min="6147" max="6147" width="5" style="33" customWidth="1"/>
    <col min="6148" max="6148" width="5.125" style="33" customWidth="1"/>
    <col min="6149" max="6149" width="5.375" style="33" customWidth="1"/>
    <col min="6150" max="6150" width="5" style="33" customWidth="1"/>
    <col min="6151" max="6151" width="6.75" style="33" customWidth="1"/>
    <col min="6152" max="6152" width="7.25" style="33" customWidth="1"/>
    <col min="6153" max="6153" width="103.375" style="33" customWidth="1"/>
    <col min="6154" max="6154" width="16.125" style="33" customWidth="1"/>
    <col min="6155" max="6156" width="0" style="33" hidden="1" customWidth="1"/>
    <col min="6157" max="6157" width="15.875" style="33" customWidth="1"/>
    <col min="6158" max="6400" width="9" style="33"/>
    <col min="6401" max="6401" width="5.625" style="33" customWidth="1"/>
    <col min="6402" max="6402" width="5.125" style="33" customWidth="1"/>
    <col min="6403" max="6403" width="5" style="33" customWidth="1"/>
    <col min="6404" max="6404" width="5.125" style="33" customWidth="1"/>
    <col min="6405" max="6405" width="5.375" style="33" customWidth="1"/>
    <col min="6406" max="6406" width="5" style="33" customWidth="1"/>
    <col min="6407" max="6407" width="6.75" style="33" customWidth="1"/>
    <col min="6408" max="6408" width="7.25" style="33" customWidth="1"/>
    <col min="6409" max="6409" width="103.375" style="33" customWidth="1"/>
    <col min="6410" max="6410" width="16.125" style="33" customWidth="1"/>
    <col min="6411" max="6412" width="0" style="33" hidden="1" customWidth="1"/>
    <col min="6413" max="6413" width="15.875" style="33" customWidth="1"/>
    <col min="6414" max="6656" width="9" style="33"/>
    <col min="6657" max="6657" width="5.625" style="33" customWidth="1"/>
    <col min="6658" max="6658" width="5.125" style="33" customWidth="1"/>
    <col min="6659" max="6659" width="5" style="33" customWidth="1"/>
    <col min="6660" max="6660" width="5.125" style="33" customWidth="1"/>
    <col min="6661" max="6661" width="5.375" style="33" customWidth="1"/>
    <col min="6662" max="6662" width="5" style="33" customWidth="1"/>
    <col min="6663" max="6663" width="6.75" style="33" customWidth="1"/>
    <col min="6664" max="6664" width="7.25" style="33" customWidth="1"/>
    <col min="6665" max="6665" width="103.375" style="33" customWidth="1"/>
    <col min="6666" max="6666" width="16.125" style="33" customWidth="1"/>
    <col min="6667" max="6668" width="0" style="33" hidden="1" customWidth="1"/>
    <col min="6669" max="6669" width="15.875" style="33" customWidth="1"/>
    <col min="6670" max="6912" width="9" style="33"/>
    <col min="6913" max="6913" width="5.625" style="33" customWidth="1"/>
    <col min="6914" max="6914" width="5.125" style="33" customWidth="1"/>
    <col min="6915" max="6915" width="5" style="33" customWidth="1"/>
    <col min="6916" max="6916" width="5.125" style="33" customWidth="1"/>
    <col min="6917" max="6917" width="5.375" style="33" customWidth="1"/>
    <col min="6918" max="6918" width="5" style="33" customWidth="1"/>
    <col min="6919" max="6919" width="6.75" style="33" customWidth="1"/>
    <col min="6920" max="6920" width="7.25" style="33" customWidth="1"/>
    <col min="6921" max="6921" width="103.375" style="33" customWidth="1"/>
    <col min="6922" max="6922" width="16.125" style="33" customWidth="1"/>
    <col min="6923" max="6924" width="0" style="33" hidden="1" customWidth="1"/>
    <col min="6925" max="6925" width="15.875" style="33" customWidth="1"/>
    <col min="6926" max="7168" width="9" style="33"/>
    <col min="7169" max="7169" width="5.625" style="33" customWidth="1"/>
    <col min="7170" max="7170" width="5.125" style="33" customWidth="1"/>
    <col min="7171" max="7171" width="5" style="33" customWidth="1"/>
    <col min="7172" max="7172" width="5.125" style="33" customWidth="1"/>
    <col min="7173" max="7173" width="5.375" style="33" customWidth="1"/>
    <col min="7174" max="7174" width="5" style="33" customWidth="1"/>
    <col min="7175" max="7175" width="6.75" style="33" customWidth="1"/>
    <col min="7176" max="7176" width="7.25" style="33" customWidth="1"/>
    <col min="7177" max="7177" width="103.375" style="33" customWidth="1"/>
    <col min="7178" max="7178" width="16.125" style="33" customWidth="1"/>
    <col min="7179" max="7180" width="0" style="33" hidden="1" customWidth="1"/>
    <col min="7181" max="7181" width="15.875" style="33" customWidth="1"/>
    <col min="7182" max="7424" width="9" style="33"/>
    <col min="7425" max="7425" width="5.625" style="33" customWidth="1"/>
    <col min="7426" max="7426" width="5.125" style="33" customWidth="1"/>
    <col min="7427" max="7427" width="5" style="33" customWidth="1"/>
    <col min="7428" max="7428" width="5.125" style="33" customWidth="1"/>
    <col min="7429" max="7429" width="5.375" style="33" customWidth="1"/>
    <col min="7430" max="7430" width="5" style="33" customWidth="1"/>
    <col min="7431" max="7431" width="6.75" style="33" customWidth="1"/>
    <col min="7432" max="7432" width="7.25" style="33" customWidth="1"/>
    <col min="7433" max="7433" width="103.375" style="33" customWidth="1"/>
    <col min="7434" max="7434" width="16.125" style="33" customWidth="1"/>
    <col min="7435" max="7436" width="0" style="33" hidden="1" customWidth="1"/>
    <col min="7437" max="7437" width="15.875" style="33" customWidth="1"/>
    <col min="7438" max="7680" width="9" style="33"/>
    <col min="7681" max="7681" width="5.625" style="33" customWidth="1"/>
    <col min="7682" max="7682" width="5.125" style="33" customWidth="1"/>
    <col min="7683" max="7683" width="5" style="33" customWidth="1"/>
    <col min="7684" max="7684" width="5.125" style="33" customWidth="1"/>
    <col min="7685" max="7685" width="5.375" style="33" customWidth="1"/>
    <col min="7686" max="7686" width="5" style="33" customWidth="1"/>
    <col min="7687" max="7687" width="6.75" style="33" customWidth="1"/>
    <col min="7688" max="7688" width="7.25" style="33" customWidth="1"/>
    <col min="7689" max="7689" width="103.375" style="33" customWidth="1"/>
    <col min="7690" max="7690" width="16.125" style="33" customWidth="1"/>
    <col min="7691" max="7692" width="0" style="33" hidden="1" customWidth="1"/>
    <col min="7693" max="7693" width="15.875" style="33" customWidth="1"/>
    <col min="7694" max="7936" width="9" style="33"/>
    <col min="7937" max="7937" width="5.625" style="33" customWidth="1"/>
    <col min="7938" max="7938" width="5.125" style="33" customWidth="1"/>
    <col min="7939" max="7939" width="5" style="33" customWidth="1"/>
    <col min="7940" max="7940" width="5.125" style="33" customWidth="1"/>
    <col min="7941" max="7941" width="5.375" style="33" customWidth="1"/>
    <col min="7942" max="7942" width="5" style="33" customWidth="1"/>
    <col min="7943" max="7943" width="6.75" style="33" customWidth="1"/>
    <col min="7944" max="7944" width="7.25" style="33" customWidth="1"/>
    <col min="7945" max="7945" width="103.375" style="33" customWidth="1"/>
    <col min="7946" max="7946" width="16.125" style="33" customWidth="1"/>
    <col min="7947" max="7948" width="0" style="33" hidden="1" customWidth="1"/>
    <col min="7949" max="7949" width="15.875" style="33" customWidth="1"/>
    <col min="7950" max="8192" width="9" style="33"/>
    <col min="8193" max="8193" width="5.625" style="33" customWidth="1"/>
    <col min="8194" max="8194" width="5.125" style="33" customWidth="1"/>
    <col min="8195" max="8195" width="5" style="33" customWidth="1"/>
    <col min="8196" max="8196" width="5.125" style="33" customWidth="1"/>
    <col min="8197" max="8197" width="5.375" style="33" customWidth="1"/>
    <col min="8198" max="8198" width="5" style="33" customWidth="1"/>
    <col min="8199" max="8199" width="6.75" style="33" customWidth="1"/>
    <col min="8200" max="8200" width="7.25" style="33" customWidth="1"/>
    <col min="8201" max="8201" width="103.375" style="33" customWidth="1"/>
    <col min="8202" max="8202" width="16.125" style="33" customWidth="1"/>
    <col min="8203" max="8204" width="0" style="33" hidden="1" customWidth="1"/>
    <col min="8205" max="8205" width="15.875" style="33" customWidth="1"/>
    <col min="8206" max="8448" width="9" style="33"/>
    <col min="8449" max="8449" width="5.625" style="33" customWidth="1"/>
    <col min="8450" max="8450" width="5.125" style="33" customWidth="1"/>
    <col min="8451" max="8451" width="5" style="33" customWidth="1"/>
    <col min="8452" max="8452" width="5.125" style="33" customWidth="1"/>
    <col min="8453" max="8453" width="5.375" style="33" customWidth="1"/>
    <col min="8454" max="8454" width="5" style="33" customWidth="1"/>
    <col min="8455" max="8455" width="6.75" style="33" customWidth="1"/>
    <col min="8456" max="8456" width="7.25" style="33" customWidth="1"/>
    <col min="8457" max="8457" width="103.375" style="33" customWidth="1"/>
    <col min="8458" max="8458" width="16.125" style="33" customWidth="1"/>
    <col min="8459" max="8460" width="0" style="33" hidden="1" customWidth="1"/>
    <col min="8461" max="8461" width="15.875" style="33" customWidth="1"/>
    <col min="8462" max="8704" width="9" style="33"/>
    <col min="8705" max="8705" width="5.625" style="33" customWidth="1"/>
    <col min="8706" max="8706" width="5.125" style="33" customWidth="1"/>
    <col min="8707" max="8707" width="5" style="33" customWidth="1"/>
    <col min="8708" max="8708" width="5.125" style="33" customWidth="1"/>
    <col min="8709" max="8709" width="5.375" style="33" customWidth="1"/>
    <col min="8710" max="8710" width="5" style="33" customWidth="1"/>
    <col min="8711" max="8711" width="6.75" style="33" customWidth="1"/>
    <col min="8712" max="8712" width="7.25" style="33" customWidth="1"/>
    <col min="8713" max="8713" width="103.375" style="33" customWidth="1"/>
    <col min="8714" max="8714" width="16.125" style="33" customWidth="1"/>
    <col min="8715" max="8716" width="0" style="33" hidden="1" customWidth="1"/>
    <col min="8717" max="8717" width="15.875" style="33" customWidth="1"/>
    <col min="8718" max="8960" width="9" style="33"/>
    <col min="8961" max="8961" width="5.625" style="33" customWidth="1"/>
    <col min="8962" max="8962" width="5.125" style="33" customWidth="1"/>
    <col min="8963" max="8963" width="5" style="33" customWidth="1"/>
    <col min="8964" max="8964" width="5.125" style="33" customWidth="1"/>
    <col min="8965" max="8965" width="5.375" style="33" customWidth="1"/>
    <col min="8966" max="8966" width="5" style="33" customWidth="1"/>
    <col min="8967" max="8967" width="6.75" style="33" customWidth="1"/>
    <col min="8968" max="8968" width="7.25" style="33" customWidth="1"/>
    <col min="8969" max="8969" width="103.375" style="33" customWidth="1"/>
    <col min="8970" max="8970" width="16.125" style="33" customWidth="1"/>
    <col min="8971" max="8972" width="0" style="33" hidden="1" customWidth="1"/>
    <col min="8973" max="8973" width="15.875" style="33" customWidth="1"/>
    <col min="8974" max="9216" width="9" style="33"/>
    <col min="9217" max="9217" width="5.625" style="33" customWidth="1"/>
    <col min="9218" max="9218" width="5.125" style="33" customWidth="1"/>
    <col min="9219" max="9219" width="5" style="33" customWidth="1"/>
    <col min="9220" max="9220" width="5.125" style="33" customWidth="1"/>
    <col min="9221" max="9221" width="5.375" style="33" customWidth="1"/>
    <col min="9222" max="9222" width="5" style="33" customWidth="1"/>
    <col min="9223" max="9223" width="6.75" style="33" customWidth="1"/>
    <col min="9224" max="9224" width="7.25" style="33" customWidth="1"/>
    <col min="9225" max="9225" width="103.375" style="33" customWidth="1"/>
    <col min="9226" max="9226" width="16.125" style="33" customWidth="1"/>
    <col min="9227" max="9228" width="0" style="33" hidden="1" customWidth="1"/>
    <col min="9229" max="9229" width="15.875" style="33" customWidth="1"/>
    <col min="9230" max="9472" width="9" style="33"/>
    <col min="9473" max="9473" width="5.625" style="33" customWidth="1"/>
    <col min="9474" max="9474" width="5.125" style="33" customWidth="1"/>
    <col min="9475" max="9475" width="5" style="33" customWidth="1"/>
    <col min="9476" max="9476" width="5.125" style="33" customWidth="1"/>
    <col min="9477" max="9477" width="5.375" style="33" customWidth="1"/>
    <col min="9478" max="9478" width="5" style="33" customWidth="1"/>
    <col min="9479" max="9479" width="6.75" style="33" customWidth="1"/>
    <col min="9480" max="9480" width="7.25" style="33" customWidth="1"/>
    <col min="9481" max="9481" width="103.375" style="33" customWidth="1"/>
    <col min="9482" max="9482" width="16.125" style="33" customWidth="1"/>
    <col min="9483" max="9484" width="0" style="33" hidden="1" customWidth="1"/>
    <col min="9485" max="9485" width="15.875" style="33" customWidth="1"/>
    <col min="9486" max="9728" width="9" style="33"/>
    <col min="9729" max="9729" width="5.625" style="33" customWidth="1"/>
    <col min="9730" max="9730" width="5.125" style="33" customWidth="1"/>
    <col min="9731" max="9731" width="5" style="33" customWidth="1"/>
    <col min="9732" max="9732" width="5.125" style="33" customWidth="1"/>
    <col min="9733" max="9733" width="5.375" style="33" customWidth="1"/>
    <col min="9734" max="9734" width="5" style="33" customWidth="1"/>
    <col min="9735" max="9735" width="6.75" style="33" customWidth="1"/>
    <col min="9736" max="9736" width="7.25" style="33" customWidth="1"/>
    <col min="9737" max="9737" width="103.375" style="33" customWidth="1"/>
    <col min="9738" max="9738" width="16.125" style="33" customWidth="1"/>
    <col min="9739" max="9740" width="0" style="33" hidden="1" customWidth="1"/>
    <col min="9741" max="9741" width="15.875" style="33" customWidth="1"/>
    <col min="9742" max="9984" width="9" style="33"/>
    <col min="9985" max="9985" width="5.625" style="33" customWidth="1"/>
    <col min="9986" max="9986" width="5.125" style="33" customWidth="1"/>
    <col min="9987" max="9987" width="5" style="33" customWidth="1"/>
    <col min="9988" max="9988" width="5.125" style="33" customWidth="1"/>
    <col min="9989" max="9989" width="5.375" style="33" customWidth="1"/>
    <col min="9990" max="9990" width="5" style="33" customWidth="1"/>
    <col min="9991" max="9991" width="6.75" style="33" customWidth="1"/>
    <col min="9992" max="9992" width="7.25" style="33" customWidth="1"/>
    <col min="9993" max="9993" width="103.375" style="33" customWidth="1"/>
    <col min="9994" max="9994" width="16.125" style="33" customWidth="1"/>
    <col min="9995" max="9996" width="0" style="33" hidden="1" customWidth="1"/>
    <col min="9997" max="9997" width="15.875" style="33" customWidth="1"/>
    <col min="9998" max="10240" width="9" style="33"/>
    <col min="10241" max="10241" width="5.625" style="33" customWidth="1"/>
    <col min="10242" max="10242" width="5.125" style="33" customWidth="1"/>
    <col min="10243" max="10243" width="5" style="33" customWidth="1"/>
    <col min="10244" max="10244" width="5.125" style="33" customWidth="1"/>
    <col min="10245" max="10245" width="5.375" style="33" customWidth="1"/>
    <col min="10246" max="10246" width="5" style="33" customWidth="1"/>
    <col min="10247" max="10247" width="6.75" style="33" customWidth="1"/>
    <col min="10248" max="10248" width="7.25" style="33" customWidth="1"/>
    <col min="10249" max="10249" width="103.375" style="33" customWidth="1"/>
    <col min="10250" max="10250" width="16.125" style="33" customWidth="1"/>
    <col min="10251" max="10252" width="0" style="33" hidden="1" customWidth="1"/>
    <col min="10253" max="10253" width="15.875" style="33" customWidth="1"/>
    <col min="10254" max="10496" width="9" style="33"/>
    <col min="10497" max="10497" width="5.625" style="33" customWidth="1"/>
    <col min="10498" max="10498" width="5.125" style="33" customWidth="1"/>
    <col min="10499" max="10499" width="5" style="33" customWidth="1"/>
    <col min="10500" max="10500" width="5.125" style="33" customWidth="1"/>
    <col min="10501" max="10501" width="5.375" style="33" customWidth="1"/>
    <col min="10502" max="10502" width="5" style="33" customWidth="1"/>
    <col min="10503" max="10503" width="6.75" style="33" customWidth="1"/>
    <col min="10504" max="10504" width="7.25" style="33" customWidth="1"/>
    <col min="10505" max="10505" width="103.375" style="33" customWidth="1"/>
    <col min="10506" max="10506" width="16.125" style="33" customWidth="1"/>
    <col min="10507" max="10508" width="0" style="33" hidden="1" customWidth="1"/>
    <col min="10509" max="10509" width="15.875" style="33" customWidth="1"/>
    <col min="10510" max="10752" width="9" style="33"/>
    <col min="10753" max="10753" width="5.625" style="33" customWidth="1"/>
    <col min="10754" max="10754" width="5.125" style="33" customWidth="1"/>
    <col min="10755" max="10755" width="5" style="33" customWidth="1"/>
    <col min="10756" max="10756" width="5.125" style="33" customWidth="1"/>
    <col min="10757" max="10757" width="5.375" style="33" customWidth="1"/>
    <col min="10758" max="10758" width="5" style="33" customWidth="1"/>
    <col min="10759" max="10759" width="6.75" style="33" customWidth="1"/>
    <col min="10760" max="10760" width="7.25" style="33" customWidth="1"/>
    <col min="10761" max="10761" width="103.375" style="33" customWidth="1"/>
    <col min="10762" max="10762" width="16.125" style="33" customWidth="1"/>
    <col min="10763" max="10764" width="0" style="33" hidden="1" customWidth="1"/>
    <col min="10765" max="10765" width="15.875" style="33" customWidth="1"/>
    <col min="10766" max="11008" width="9" style="33"/>
    <col min="11009" max="11009" width="5.625" style="33" customWidth="1"/>
    <col min="11010" max="11010" width="5.125" style="33" customWidth="1"/>
    <col min="11011" max="11011" width="5" style="33" customWidth="1"/>
    <col min="11012" max="11012" width="5.125" style="33" customWidth="1"/>
    <col min="11013" max="11013" width="5.375" style="33" customWidth="1"/>
    <col min="11014" max="11014" width="5" style="33" customWidth="1"/>
    <col min="11015" max="11015" width="6.75" style="33" customWidth="1"/>
    <col min="11016" max="11016" width="7.25" style="33" customWidth="1"/>
    <col min="11017" max="11017" width="103.375" style="33" customWidth="1"/>
    <col min="11018" max="11018" width="16.125" style="33" customWidth="1"/>
    <col min="11019" max="11020" width="0" style="33" hidden="1" customWidth="1"/>
    <col min="11021" max="11021" width="15.875" style="33" customWidth="1"/>
    <col min="11022" max="11264" width="9" style="33"/>
    <col min="11265" max="11265" width="5.625" style="33" customWidth="1"/>
    <col min="11266" max="11266" width="5.125" style="33" customWidth="1"/>
    <col min="11267" max="11267" width="5" style="33" customWidth="1"/>
    <col min="11268" max="11268" width="5.125" style="33" customWidth="1"/>
    <col min="11269" max="11269" width="5.375" style="33" customWidth="1"/>
    <col min="11270" max="11270" width="5" style="33" customWidth="1"/>
    <col min="11271" max="11271" width="6.75" style="33" customWidth="1"/>
    <col min="11272" max="11272" width="7.25" style="33" customWidth="1"/>
    <col min="11273" max="11273" width="103.375" style="33" customWidth="1"/>
    <col min="11274" max="11274" width="16.125" style="33" customWidth="1"/>
    <col min="11275" max="11276" width="0" style="33" hidden="1" customWidth="1"/>
    <col min="11277" max="11277" width="15.875" style="33" customWidth="1"/>
    <col min="11278" max="11520" width="9" style="33"/>
    <col min="11521" max="11521" width="5.625" style="33" customWidth="1"/>
    <col min="11522" max="11522" width="5.125" style="33" customWidth="1"/>
    <col min="11523" max="11523" width="5" style="33" customWidth="1"/>
    <col min="11524" max="11524" width="5.125" style="33" customWidth="1"/>
    <col min="11525" max="11525" width="5.375" style="33" customWidth="1"/>
    <col min="11526" max="11526" width="5" style="33" customWidth="1"/>
    <col min="11527" max="11527" width="6.75" style="33" customWidth="1"/>
    <col min="11528" max="11528" width="7.25" style="33" customWidth="1"/>
    <col min="11529" max="11529" width="103.375" style="33" customWidth="1"/>
    <col min="11530" max="11530" width="16.125" style="33" customWidth="1"/>
    <col min="11531" max="11532" width="0" style="33" hidden="1" customWidth="1"/>
    <col min="11533" max="11533" width="15.875" style="33" customWidth="1"/>
    <col min="11534" max="11776" width="9" style="33"/>
    <col min="11777" max="11777" width="5.625" style="33" customWidth="1"/>
    <col min="11778" max="11778" width="5.125" style="33" customWidth="1"/>
    <col min="11779" max="11779" width="5" style="33" customWidth="1"/>
    <col min="11780" max="11780" width="5.125" style="33" customWidth="1"/>
    <col min="11781" max="11781" width="5.375" style="33" customWidth="1"/>
    <col min="11782" max="11782" width="5" style="33" customWidth="1"/>
    <col min="11783" max="11783" width="6.75" style="33" customWidth="1"/>
    <col min="11784" max="11784" width="7.25" style="33" customWidth="1"/>
    <col min="11785" max="11785" width="103.375" style="33" customWidth="1"/>
    <col min="11786" max="11786" width="16.125" style="33" customWidth="1"/>
    <col min="11787" max="11788" width="0" style="33" hidden="1" customWidth="1"/>
    <col min="11789" max="11789" width="15.875" style="33" customWidth="1"/>
    <col min="11790" max="12032" width="9" style="33"/>
    <col min="12033" max="12033" width="5.625" style="33" customWidth="1"/>
    <col min="12034" max="12034" width="5.125" style="33" customWidth="1"/>
    <col min="12035" max="12035" width="5" style="33" customWidth="1"/>
    <col min="12036" max="12036" width="5.125" style="33" customWidth="1"/>
    <col min="12037" max="12037" width="5.375" style="33" customWidth="1"/>
    <col min="12038" max="12038" width="5" style="33" customWidth="1"/>
    <col min="12039" max="12039" width="6.75" style="33" customWidth="1"/>
    <col min="12040" max="12040" width="7.25" style="33" customWidth="1"/>
    <col min="12041" max="12041" width="103.375" style="33" customWidth="1"/>
    <col min="12042" max="12042" width="16.125" style="33" customWidth="1"/>
    <col min="12043" max="12044" width="0" style="33" hidden="1" customWidth="1"/>
    <col min="12045" max="12045" width="15.875" style="33" customWidth="1"/>
    <col min="12046" max="12288" width="9" style="33"/>
    <col min="12289" max="12289" width="5.625" style="33" customWidth="1"/>
    <col min="12290" max="12290" width="5.125" style="33" customWidth="1"/>
    <col min="12291" max="12291" width="5" style="33" customWidth="1"/>
    <col min="12292" max="12292" width="5.125" style="33" customWidth="1"/>
    <col min="12293" max="12293" width="5.375" style="33" customWidth="1"/>
    <col min="12294" max="12294" width="5" style="33" customWidth="1"/>
    <col min="12295" max="12295" width="6.75" style="33" customWidth="1"/>
    <col min="12296" max="12296" width="7.25" style="33" customWidth="1"/>
    <col min="12297" max="12297" width="103.375" style="33" customWidth="1"/>
    <col min="12298" max="12298" width="16.125" style="33" customWidth="1"/>
    <col min="12299" max="12300" width="0" style="33" hidden="1" customWidth="1"/>
    <col min="12301" max="12301" width="15.875" style="33" customWidth="1"/>
    <col min="12302" max="12544" width="9" style="33"/>
    <col min="12545" max="12545" width="5.625" style="33" customWidth="1"/>
    <col min="12546" max="12546" width="5.125" style="33" customWidth="1"/>
    <col min="12547" max="12547" width="5" style="33" customWidth="1"/>
    <col min="12548" max="12548" width="5.125" style="33" customWidth="1"/>
    <col min="12549" max="12549" width="5.375" style="33" customWidth="1"/>
    <col min="12550" max="12550" width="5" style="33" customWidth="1"/>
    <col min="12551" max="12551" width="6.75" style="33" customWidth="1"/>
    <col min="12552" max="12552" width="7.25" style="33" customWidth="1"/>
    <col min="12553" max="12553" width="103.375" style="33" customWidth="1"/>
    <col min="12554" max="12554" width="16.125" style="33" customWidth="1"/>
    <col min="12555" max="12556" width="0" style="33" hidden="1" customWidth="1"/>
    <col min="12557" max="12557" width="15.875" style="33" customWidth="1"/>
    <col min="12558" max="12800" width="9" style="33"/>
    <col min="12801" max="12801" width="5.625" style="33" customWidth="1"/>
    <col min="12802" max="12802" width="5.125" style="33" customWidth="1"/>
    <col min="12803" max="12803" width="5" style="33" customWidth="1"/>
    <col min="12804" max="12804" width="5.125" style="33" customWidth="1"/>
    <col min="12805" max="12805" width="5.375" style="33" customWidth="1"/>
    <col min="12806" max="12806" width="5" style="33" customWidth="1"/>
    <col min="12807" max="12807" width="6.75" style="33" customWidth="1"/>
    <col min="12808" max="12808" width="7.25" style="33" customWidth="1"/>
    <col min="12809" max="12809" width="103.375" style="33" customWidth="1"/>
    <col min="12810" max="12810" width="16.125" style="33" customWidth="1"/>
    <col min="12811" max="12812" width="0" style="33" hidden="1" customWidth="1"/>
    <col min="12813" max="12813" width="15.875" style="33" customWidth="1"/>
    <col min="12814" max="13056" width="9" style="33"/>
    <col min="13057" max="13057" width="5.625" style="33" customWidth="1"/>
    <col min="13058" max="13058" width="5.125" style="33" customWidth="1"/>
    <col min="13059" max="13059" width="5" style="33" customWidth="1"/>
    <col min="13060" max="13060" width="5.125" style="33" customWidth="1"/>
    <col min="13061" max="13061" width="5.375" style="33" customWidth="1"/>
    <col min="13062" max="13062" width="5" style="33" customWidth="1"/>
    <col min="13063" max="13063" width="6.75" style="33" customWidth="1"/>
    <col min="13064" max="13064" width="7.25" style="33" customWidth="1"/>
    <col min="13065" max="13065" width="103.375" style="33" customWidth="1"/>
    <col min="13066" max="13066" width="16.125" style="33" customWidth="1"/>
    <col min="13067" max="13068" width="0" style="33" hidden="1" customWidth="1"/>
    <col min="13069" max="13069" width="15.875" style="33" customWidth="1"/>
    <col min="13070" max="13312" width="9" style="33"/>
    <col min="13313" max="13313" width="5.625" style="33" customWidth="1"/>
    <col min="13314" max="13314" width="5.125" style="33" customWidth="1"/>
    <col min="13315" max="13315" width="5" style="33" customWidth="1"/>
    <col min="13316" max="13316" width="5.125" style="33" customWidth="1"/>
    <col min="13317" max="13317" width="5.375" style="33" customWidth="1"/>
    <col min="13318" max="13318" width="5" style="33" customWidth="1"/>
    <col min="13319" max="13319" width="6.75" style="33" customWidth="1"/>
    <col min="13320" max="13320" width="7.25" style="33" customWidth="1"/>
    <col min="13321" max="13321" width="103.375" style="33" customWidth="1"/>
    <col min="13322" max="13322" width="16.125" style="33" customWidth="1"/>
    <col min="13323" max="13324" width="0" style="33" hidden="1" customWidth="1"/>
    <col min="13325" max="13325" width="15.875" style="33" customWidth="1"/>
    <col min="13326" max="13568" width="9" style="33"/>
    <col min="13569" max="13569" width="5.625" style="33" customWidth="1"/>
    <col min="13570" max="13570" width="5.125" style="33" customWidth="1"/>
    <col min="13571" max="13571" width="5" style="33" customWidth="1"/>
    <col min="13572" max="13572" width="5.125" style="33" customWidth="1"/>
    <col min="13573" max="13573" width="5.375" style="33" customWidth="1"/>
    <col min="13574" max="13574" width="5" style="33" customWidth="1"/>
    <col min="13575" max="13575" width="6.75" style="33" customWidth="1"/>
    <col min="13576" max="13576" width="7.25" style="33" customWidth="1"/>
    <col min="13577" max="13577" width="103.375" style="33" customWidth="1"/>
    <col min="13578" max="13578" width="16.125" style="33" customWidth="1"/>
    <col min="13579" max="13580" width="0" style="33" hidden="1" customWidth="1"/>
    <col min="13581" max="13581" width="15.875" style="33" customWidth="1"/>
    <col min="13582" max="13824" width="9" style="33"/>
    <col min="13825" max="13825" width="5.625" style="33" customWidth="1"/>
    <col min="13826" max="13826" width="5.125" style="33" customWidth="1"/>
    <col min="13827" max="13827" width="5" style="33" customWidth="1"/>
    <col min="13828" max="13828" width="5.125" style="33" customWidth="1"/>
    <col min="13829" max="13829" width="5.375" style="33" customWidth="1"/>
    <col min="13830" max="13830" width="5" style="33" customWidth="1"/>
    <col min="13831" max="13831" width="6.75" style="33" customWidth="1"/>
    <col min="13832" max="13832" width="7.25" style="33" customWidth="1"/>
    <col min="13833" max="13833" width="103.375" style="33" customWidth="1"/>
    <col min="13834" max="13834" width="16.125" style="33" customWidth="1"/>
    <col min="13835" max="13836" width="0" style="33" hidden="1" customWidth="1"/>
    <col min="13837" max="13837" width="15.875" style="33" customWidth="1"/>
    <col min="13838" max="14080" width="9" style="33"/>
    <col min="14081" max="14081" width="5.625" style="33" customWidth="1"/>
    <col min="14082" max="14082" width="5.125" style="33" customWidth="1"/>
    <col min="14083" max="14083" width="5" style="33" customWidth="1"/>
    <col min="14084" max="14084" width="5.125" style="33" customWidth="1"/>
    <col min="14085" max="14085" width="5.375" style="33" customWidth="1"/>
    <col min="14086" max="14086" width="5" style="33" customWidth="1"/>
    <col min="14087" max="14087" width="6.75" style="33" customWidth="1"/>
    <col min="14088" max="14088" width="7.25" style="33" customWidth="1"/>
    <col min="14089" max="14089" width="103.375" style="33" customWidth="1"/>
    <col min="14090" max="14090" width="16.125" style="33" customWidth="1"/>
    <col min="14091" max="14092" width="0" style="33" hidden="1" customWidth="1"/>
    <col min="14093" max="14093" width="15.875" style="33" customWidth="1"/>
    <col min="14094" max="14336" width="9" style="33"/>
    <col min="14337" max="14337" width="5.625" style="33" customWidth="1"/>
    <col min="14338" max="14338" width="5.125" style="33" customWidth="1"/>
    <col min="14339" max="14339" width="5" style="33" customWidth="1"/>
    <col min="14340" max="14340" width="5.125" style="33" customWidth="1"/>
    <col min="14341" max="14341" width="5.375" style="33" customWidth="1"/>
    <col min="14342" max="14342" width="5" style="33" customWidth="1"/>
    <col min="14343" max="14343" width="6.75" style="33" customWidth="1"/>
    <col min="14344" max="14344" width="7.25" style="33" customWidth="1"/>
    <col min="14345" max="14345" width="103.375" style="33" customWidth="1"/>
    <col min="14346" max="14346" width="16.125" style="33" customWidth="1"/>
    <col min="14347" max="14348" width="0" style="33" hidden="1" customWidth="1"/>
    <col min="14349" max="14349" width="15.875" style="33" customWidth="1"/>
    <col min="14350" max="14592" width="9" style="33"/>
    <col min="14593" max="14593" width="5.625" style="33" customWidth="1"/>
    <col min="14594" max="14594" width="5.125" style="33" customWidth="1"/>
    <col min="14595" max="14595" width="5" style="33" customWidth="1"/>
    <col min="14596" max="14596" width="5.125" style="33" customWidth="1"/>
    <col min="14597" max="14597" width="5.375" style="33" customWidth="1"/>
    <col min="14598" max="14598" width="5" style="33" customWidth="1"/>
    <col min="14599" max="14599" width="6.75" style="33" customWidth="1"/>
    <col min="14600" max="14600" width="7.25" style="33" customWidth="1"/>
    <col min="14601" max="14601" width="103.375" style="33" customWidth="1"/>
    <col min="14602" max="14602" width="16.125" style="33" customWidth="1"/>
    <col min="14603" max="14604" width="0" style="33" hidden="1" customWidth="1"/>
    <col min="14605" max="14605" width="15.875" style="33" customWidth="1"/>
    <col min="14606" max="14848" width="9" style="33"/>
    <col min="14849" max="14849" width="5.625" style="33" customWidth="1"/>
    <col min="14850" max="14850" width="5.125" style="33" customWidth="1"/>
    <col min="14851" max="14851" width="5" style="33" customWidth="1"/>
    <col min="14852" max="14852" width="5.125" style="33" customWidth="1"/>
    <col min="14853" max="14853" width="5.375" style="33" customWidth="1"/>
    <col min="14854" max="14854" width="5" style="33" customWidth="1"/>
    <col min="14855" max="14855" width="6.75" style="33" customWidth="1"/>
    <col min="14856" max="14856" width="7.25" style="33" customWidth="1"/>
    <col min="14857" max="14857" width="103.375" style="33" customWidth="1"/>
    <col min="14858" max="14858" width="16.125" style="33" customWidth="1"/>
    <col min="14859" max="14860" width="0" style="33" hidden="1" customWidth="1"/>
    <col min="14861" max="14861" width="15.875" style="33" customWidth="1"/>
    <col min="14862" max="15104" width="9" style="33"/>
    <col min="15105" max="15105" width="5.625" style="33" customWidth="1"/>
    <col min="15106" max="15106" width="5.125" style="33" customWidth="1"/>
    <col min="15107" max="15107" width="5" style="33" customWidth="1"/>
    <col min="15108" max="15108" width="5.125" style="33" customWidth="1"/>
    <col min="15109" max="15109" width="5.375" style="33" customWidth="1"/>
    <col min="15110" max="15110" width="5" style="33" customWidth="1"/>
    <col min="15111" max="15111" width="6.75" style="33" customWidth="1"/>
    <col min="15112" max="15112" width="7.25" style="33" customWidth="1"/>
    <col min="15113" max="15113" width="103.375" style="33" customWidth="1"/>
    <col min="15114" max="15114" width="16.125" style="33" customWidth="1"/>
    <col min="15115" max="15116" width="0" style="33" hidden="1" customWidth="1"/>
    <col min="15117" max="15117" width="15.875" style="33" customWidth="1"/>
    <col min="15118" max="15360" width="9" style="33"/>
    <col min="15361" max="15361" width="5.625" style="33" customWidth="1"/>
    <col min="15362" max="15362" width="5.125" style="33" customWidth="1"/>
    <col min="15363" max="15363" width="5" style="33" customWidth="1"/>
    <col min="15364" max="15364" width="5.125" style="33" customWidth="1"/>
    <col min="15365" max="15365" width="5.375" style="33" customWidth="1"/>
    <col min="15366" max="15366" width="5" style="33" customWidth="1"/>
    <col min="15367" max="15367" width="6.75" style="33" customWidth="1"/>
    <col min="15368" max="15368" width="7.25" style="33" customWidth="1"/>
    <col min="15369" max="15369" width="103.375" style="33" customWidth="1"/>
    <col min="15370" max="15370" width="16.125" style="33" customWidth="1"/>
    <col min="15371" max="15372" width="0" style="33" hidden="1" customWidth="1"/>
    <col min="15373" max="15373" width="15.875" style="33" customWidth="1"/>
    <col min="15374" max="15616" width="9" style="33"/>
    <col min="15617" max="15617" width="5.625" style="33" customWidth="1"/>
    <col min="15618" max="15618" width="5.125" style="33" customWidth="1"/>
    <col min="15619" max="15619" width="5" style="33" customWidth="1"/>
    <col min="15620" max="15620" width="5.125" style="33" customWidth="1"/>
    <col min="15621" max="15621" width="5.375" style="33" customWidth="1"/>
    <col min="15622" max="15622" width="5" style="33" customWidth="1"/>
    <col min="15623" max="15623" width="6.75" style="33" customWidth="1"/>
    <col min="15624" max="15624" width="7.25" style="33" customWidth="1"/>
    <col min="15625" max="15625" width="103.375" style="33" customWidth="1"/>
    <col min="15626" max="15626" width="16.125" style="33" customWidth="1"/>
    <col min="15627" max="15628" width="0" style="33" hidden="1" customWidth="1"/>
    <col min="15629" max="15629" width="15.875" style="33" customWidth="1"/>
    <col min="15630" max="15872" width="9" style="33"/>
    <col min="15873" max="15873" width="5.625" style="33" customWidth="1"/>
    <col min="15874" max="15874" width="5.125" style="33" customWidth="1"/>
    <col min="15875" max="15875" width="5" style="33" customWidth="1"/>
    <col min="15876" max="15876" width="5.125" style="33" customWidth="1"/>
    <col min="15877" max="15877" width="5.375" style="33" customWidth="1"/>
    <col min="15878" max="15878" width="5" style="33" customWidth="1"/>
    <col min="15879" max="15879" width="6.75" style="33" customWidth="1"/>
    <col min="15880" max="15880" width="7.25" style="33" customWidth="1"/>
    <col min="15881" max="15881" width="103.375" style="33" customWidth="1"/>
    <col min="15882" max="15882" width="16.125" style="33" customWidth="1"/>
    <col min="15883" max="15884" width="0" style="33" hidden="1" customWidth="1"/>
    <col min="15885" max="15885" width="15.875" style="33" customWidth="1"/>
    <col min="15886" max="16128" width="9" style="33"/>
    <col min="16129" max="16129" width="5.625" style="33" customWidth="1"/>
    <col min="16130" max="16130" width="5.125" style="33" customWidth="1"/>
    <col min="16131" max="16131" width="5" style="33" customWidth="1"/>
    <col min="16132" max="16132" width="5.125" style="33" customWidth="1"/>
    <col min="16133" max="16133" width="5.375" style="33" customWidth="1"/>
    <col min="16134" max="16134" width="5" style="33" customWidth="1"/>
    <col min="16135" max="16135" width="6.75" style="33" customWidth="1"/>
    <col min="16136" max="16136" width="7.25" style="33" customWidth="1"/>
    <col min="16137" max="16137" width="103.375" style="33" customWidth="1"/>
    <col min="16138" max="16138" width="16.125" style="33" customWidth="1"/>
    <col min="16139" max="16140" width="0" style="33" hidden="1" customWidth="1"/>
    <col min="16141" max="16141" width="15.875" style="33" customWidth="1"/>
    <col min="16142" max="16384" width="9" style="33"/>
  </cols>
  <sheetData>
    <row r="1" spans="1:14" ht="15.6">
      <c r="A1" s="44"/>
      <c r="B1" s="45"/>
      <c r="C1" s="45"/>
      <c r="D1" s="45"/>
      <c r="E1" s="45"/>
      <c r="F1" s="45"/>
      <c r="I1" s="47"/>
      <c r="J1" s="66"/>
      <c r="K1" s="66"/>
      <c r="L1" s="66"/>
      <c r="M1" s="48" t="s">
        <v>464</v>
      </c>
    </row>
    <row r="2" spans="1:14" ht="15.6">
      <c r="A2" s="44"/>
      <c r="B2" s="45"/>
      <c r="C2" s="45"/>
      <c r="D2" s="45"/>
      <c r="E2" s="45"/>
      <c r="F2" s="45"/>
      <c r="I2" s="47"/>
      <c r="J2" s="66"/>
      <c r="K2" s="66"/>
      <c r="L2" s="66"/>
      <c r="M2" s="48" t="s">
        <v>1</v>
      </c>
    </row>
    <row r="3" spans="1:14" ht="15.6">
      <c r="A3" s="44"/>
      <c r="B3" s="45"/>
      <c r="C3" s="45"/>
      <c r="D3" s="45"/>
      <c r="E3" s="45"/>
      <c r="F3" s="45"/>
      <c r="I3" s="47"/>
      <c r="J3" s="66"/>
      <c r="K3" s="66"/>
      <c r="L3" s="66"/>
      <c r="M3" s="2" t="s">
        <v>1150</v>
      </c>
    </row>
    <row r="4" spans="1:14" ht="45.1" customHeight="1">
      <c r="A4" s="316" t="s">
        <v>1190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4" ht="15.6">
      <c r="A5" s="51"/>
      <c r="B5" s="51"/>
      <c r="C5" s="51"/>
      <c r="D5" s="51"/>
      <c r="E5" s="51"/>
      <c r="F5" s="51"/>
      <c r="G5" s="51"/>
      <c r="H5" s="51"/>
      <c r="I5" s="51"/>
      <c r="K5" s="67"/>
      <c r="L5" s="67"/>
      <c r="M5" s="52" t="s">
        <v>433</v>
      </c>
    </row>
    <row r="6" spans="1:14" ht="12.85" customHeight="1">
      <c r="A6" s="317" t="s">
        <v>43</v>
      </c>
      <c r="B6" s="318"/>
      <c r="C6" s="318"/>
      <c r="D6" s="318"/>
      <c r="E6" s="318"/>
      <c r="F6" s="318"/>
      <c r="G6" s="318"/>
      <c r="H6" s="319"/>
      <c r="I6" s="323" t="s">
        <v>3</v>
      </c>
      <c r="J6" s="325" t="s">
        <v>18</v>
      </c>
      <c r="K6" s="326"/>
      <c r="L6" s="327"/>
      <c r="M6" s="325" t="s">
        <v>1184</v>
      </c>
      <c r="N6" s="68"/>
    </row>
    <row r="7" spans="1:14" ht="25.5" customHeight="1">
      <c r="A7" s="320"/>
      <c r="B7" s="321"/>
      <c r="C7" s="321"/>
      <c r="D7" s="321"/>
      <c r="E7" s="321"/>
      <c r="F7" s="321"/>
      <c r="G7" s="321"/>
      <c r="H7" s="322"/>
      <c r="I7" s="324"/>
      <c r="J7" s="328"/>
      <c r="K7" s="329"/>
      <c r="L7" s="330"/>
      <c r="M7" s="328"/>
      <c r="N7" s="68"/>
    </row>
    <row r="8" spans="1:14" ht="15.6">
      <c r="A8" s="309" t="s">
        <v>434</v>
      </c>
      <c r="B8" s="310"/>
      <c r="C8" s="310"/>
      <c r="D8" s="310"/>
      <c r="E8" s="310"/>
      <c r="F8" s="310"/>
      <c r="G8" s="310"/>
      <c r="H8" s="310"/>
      <c r="I8" s="311"/>
      <c r="J8" s="61">
        <v>-250000</v>
      </c>
      <c r="K8" s="61">
        <f>4890423.2-'[1]Ведомственная 2016-2017'!H566-69465+31489.2</f>
        <v>-43413.218999999764</v>
      </c>
      <c r="L8" s="61">
        <f>K8-J8</f>
        <v>206586.78100000025</v>
      </c>
      <c r="M8" s="61">
        <v>-250000</v>
      </c>
    </row>
    <row r="9" spans="1:14" ht="15.6">
      <c r="A9" s="312" t="s">
        <v>435</v>
      </c>
      <c r="B9" s="312"/>
      <c r="C9" s="312"/>
      <c r="D9" s="312"/>
      <c r="E9" s="312"/>
      <c r="F9" s="312"/>
      <c r="G9" s="312"/>
      <c r="H9" s="312"/>
      <c r="I9" s="312"/>
      <c r="J9" s="57">
        <v>4.0999999999999996</v>
      </c>
      <c r="K9" s="57">
        <f>K8/1995861.4*-100</f>
        <v>2.175162012752978</v>
      </c>
      <c r="L9" s="57">
        <f t="shared" ref="L9:L25" si="0">K9-J9</f>
        <v>-1.9248379872470216</v>
      </c>
      <c r="M9" s="57">
        <v>4</v>
      </c>
    </row>
    <row r="10" spans="1:14" ht="15.6">
      <c r="A10" s="59" t="s">
        <v>436</v>
      </c>
      <c r="B10" s="59" t="s">
        <v>437</v>
      </c>
      <c r="C10" s="59" t="s">
        <v>438</v>
      </c>
      <c r="D10" s="59" t="s">
        <v>438</v>
      </c>
      <c r="E10" s="59" t="s">
        <v>438</v>
      </c>
      <c r="F10" s="59" t="s">
        <v>438</v>
      </c>
      <c r="G10" s="59" t="s">
        <v>439</v>
      </c>
      <c r="H10" s="59" t="s">
        <v>436</v>
      </c>
      <c r="I10" s="60" t="s">
        <v>440</v>
      </c>
      <c r="J10" s="61">
        <f>J11+J16</f>
        <v>250000</v>
      </c>
      <c r="K10" s="61" t="e">
        <f>K11+#REF!+K16</f>
        <v>#REF!</v>
      </c>
      <c r="L10" s="61" t="e">
        <f t="shared" si="0"/>
        <v>#REF!</v>
      </c>
      <c r="M10" s="61">
        <f>M11+M16</f>
        <v>250000</v>
      </c>
    </row>
    <row r="11" spans="1:14" ht="15.6">
      <c r="A11" s="59" t="s">
        <v>436</v>
      </c>
      <c r="B11" s="59" t="s">
        <v>437</v>
      </c>
      <c r="C11" s="59" t="s">
        <v>441</v>
      </c>
      <c r="D11" s="59" t="s">
        <v>438</v>
      </c>
      <c r="E11" s="59" t="s">
        <v>438</v>
      </c>
      <c r="F11" s="59" t="s">
        <v>438</v>
      </c>
      <c r="G11" s="59" t="s">
        <v>439</v>
      </c>
      <c r="H11" s="59" t="s">
        <v>436</v>
      </c>
      <c r="I11" s="62" t="s">
        <v>442</v>
      </c>
      <c r="J11" s="61">
        <f>J12+J14</f>
        <v>0</v>
      </c>
      <c r="K11" s="61">
        <f>K12+K14</f>
        <v>50000</v>
      </c>
      <c r="L11" s="61">
        <f t="shared" si="0"/>
        <v>50000</v>
      </c>
      <c r="M11" s="61">
        <f>M12+M14</f>
        <v>0</v>
      </c>
    </row>
    <row r="12" spans="1:14" ht="21.1" customHeight="1">
      <c r="A12" s="63" t="s">
        <v>436</v>
      </c>
      <c r="B12" s="63" t="s">
        <v>437</v>
      </c>
      <c r="C12" s="63" t="s">
        <v>441</v>
      </c>
      <c r="D12" s="63" t="s">
        <v>438</v>
      </c>
      <c r="E12" s="63" t="s">
        <v>438</v>
      </c>
      <c r="F12" s="63" t="s">
        <v>438</v>
      </c>
      <c r="G12" s="63" t="s">
        <v>439</v>
      </c>
      <c r="H12" s="63" t="s">
        <v>443</v>
      </c>
      <c r="I12" s="64" t="s">
        <v>444</v>
      </c>
      <c r="J12" s="57">
        <v>760000</v>
      </c>
      <c r="K12" s="57">
        <f>K13</f>
        <v>472000</v>
      </c>
      <c r="L12" s="57">
        <f t="shared" si="0"/>
        <v>-288000</v>
      </c>
      <c r="M12" s="57">
        <v>750000</v>
      </c>
    </row>
    <row r="13" spans="1:14" ht="31.15">
      <c r="A13" s="63" t="s">
        <v>445</v>
      </c>
      <c r="B13" s="63" t="s">
        <v>437</v>
      </c>
      <c r="C13" s="63" t="s">
        <v>441</v>
      </c>
      <c r="D13" s="63" t="s">
        <v>438</v>
      </c>
      <c r="E13" s="63" t="s">
        <v>438</v>
      </c>
      <c r="F13" s="63" t="s">
        <v>446</v>
      </c>
      <c r="G13" s="63" t="s">
        <v>439</v>
      </c>
      <c r="H13" s="63" t="s">
        <v>447</v>
      </c>
      <c r="I13" s="64" t="s">
        <v>421</v>
      </c>
      <c r="J13" s="57">
        <v>760000</v>
      </c>
      <c r="K13" s="57">
        <f>550000-78000</f>
        <v>472000</v>
      </c>
      <c r="L13" s="57">
        <f t="shared" si="0"/>
        <v>-288000</v>
      </c>
      <c r="M13" s="57">
        <v>750000</v>
      </c>
    </row>
    <row r="14" spans="1:14" ht="31.15">
      <c r="A14" s="63" t="s">
        <v>436</v>
      </c>
      <c r="B14" s="63" t="s">
        <v>437</v>
      </c>
      <c r="C14" s="63" t="s">
        <v>441</v>
      </c>
      <c r="D14" s="63" t="s">
        <v>438</v>
      </c>
      <c r="E14" s="63" t="s">
        <v>438</v>
      </c>
      <c r="F14" s="63" t="s">
        <v>438</v>
      </c>
      <c r="G14" s="63" t="s">
        <v>439</v>
      </c>
      <c r="H14" s="63" t="s">
        <v>448</v>
      </c>
      <c r="I14" s="64" t="s">
        <v>449</v>
      </c>
      <c r="J14" s="57">
        <v>-760000</v>
      </c>
      <c r="K14" s="57">
        <f>K15</f>
        <v>-422000</v>
      </c>
      <c r="L14" s="57">
        <f t="shared" si="0"/>
        <v>338000</v>
      </c>
      <c r="M14" s="57">
        <v>-750000</v>
      </c>
    </row>
    <row r="15" spans="1:14" ht="31.15">
      <c r="A15" s="63" t="s">
        <v>445</v>
      </c>
      <c r="B15" s="63" t="s">
        <v>437</v>
      </c>
      <c r="C15" s="63" t="s">
        <v>441</v>
      </c>
      <c r="D15" s="63" t="s">
        <v>438</v>
      </c>
      <c r="E15" s="63" t="s">
        <v>438</v>
      </c>
      <c r="F15" s="63" t="s">
        <v>446</v>
      </c>
      <c r="G15" s="63" t="s">
        <v>439</v>
      </c>
      <c r="H15" s="63" t="s">
        <v>450</v>
      </c>
      <c r="I15" s="64" t="s">
        <v>423</v>
      </c>
      <c r="J15" s="57">
        <v>-760000</v>
      </c>
      <c r="K15" s="57">
        <f>-500000+78000</f>
        <v>-422000</v>
      </c>
      <c r="L15" s="57">
        <f t="shared" si="0"/>
        <v>338000</v>
      </c>
      <c r="M15" s="57">
        <v>-750000</v>
      </c>
    </row>
    <row r="16" spans="1:14" ht="15.6">
      <c r="A16" s="59" t="s">
        <v>436</v>
      </c>
      <c r="B16" s="59" t="s">
        <v>437</v>
      </c>
      <c r="C16" s="59" t="s">
        <v>451</v>
      </c>
      <c r="D16" s="59" t="s">
        <v>438</v>
      </c>
      <c r="E16" s="59" t="s">
        <v>438</v>
      </c>
      <c r="F16" s="59" t="s">
        <v>438</v>
      </c>
      <c r="G16" s="59" t="s">
        <v>439</v>
      </c>
      <c r="H16" s="59" t="s">
        <v>436</v>
      </c>
      <c r="I16" s="62" t="s">
        <v>452</v>
      </c>
      <c r="J16" s="61">
        <f>J17+J21</f>
        <v>250000</v>
      </c>
      <c r="K16" s="61">
        <f>K17+K21</f>
        <v>42933.599999999627</v>
      </c>
      <c r="L16" s="61">
        <f t="shared" si="0"/>
        <v>-207066.40000000037</v>
      </c>
      <c r="M16" s="61">
        <f>M17+M21</f>
        <v>250000</v>
      </c>
    </row>
    <row r="17" spans="1:13" ht="20.45" customHeight="1">
      <c r="A17" s="63" t="s">
        <v>436</v>
      </c>
      <c r="B17" s="63" t="s">
        <v>437</v>
      </c>
      <c r="C17" s="63" t="s">
        <v>451</v>
      </c>
      <c r="D17" s="63" t="s">
        <v>438</v>
      </c>
      <c r="E17" s="63" t="s">
        <v>438</v>
      </c>
      <c r="F17" s="63" t="s">
        <v>438</v>
      </c>
      <c r="G17" s="63" t="s">
        <v>439</v>
      </c>
      <c r="H17" s="63" t="s">
        <v>453</v>
      </c>
      <c r="I17" s="64" t="s">
        <v>454</v>
      </c>
      <c r="J17" s="57">
        <f t="shared" ref="J17:K19" si="1">J18</f>
        <v>-12400399.800000001</v>
      </c>
      <c r="K17" s="57">
        <f t="shared" si="1"/>
        <v>-5411246.4000000004</v>
      </c>
      <c r="L17" s="57">
        <f t="shared" si="0"/>
        <v>6989153.4000000004</v>
      </c>
      <c r="M17" s="57">
        <f>M18</f>
        <v>-12259225.699999999</v>
      </c>
    </row>
    <row r="18" spans="1:13" ht="26.45" customHeight="1">
      <c r="A18" s="63" t="s">
        <v>436</v>
      </c>
      <c r="B18" s="63" t="s">
        <v>437</v>
      </c>
      <c r="C18" s="63" t="s">
        <v>451</v>
      </c>
      <c r="D18" s="63" t="s">
        <v>441</v>
      </c>
      <c r="E18" s="63" t="s">
        <v>438</v>
      </c>
      <c r="F18" s="63" t="s">
        <v>438</v>
      </c>
      <c r="G18" s="63" t="s">
        <v>439</v>
      </c>
      <c r="H18" s="63" t="s">
        <v>453</v>
      </c>
      <c r="I18" s="64" t="s">
        <v>455</v>
      </c>
      <c r="J18" s="57">
        <f t="shared" si="1"/>
        <v>-12400399.800000001</v>
      </c>
      <c r="K18" s="57">
        <f t="shared" si="1"/>
        <v>-5411246.4000000004</v>
      </c>
      <c r="L18" s="57">
        <f t="shared" si="0"/>
        <v>6989153.4000000004</v>
      </c>
      <c r="M18" s="57">
        <f>M19</f>
        <v>-12259225.699999999</v>
      </c>
    </row>
    <row r="19" spans="1:13" ht="22.25" customHeight="1">
      <c r="A19" s="63" t="s">
        <v>436</v>
      </c>
      <c r="B19" s="63" t="s">
        <v>437</v>
      </c>
      <c r="C19" s="63" t="s">
        <v>451</v>
      </c>
      <c r="D19" s="63" t="s">
        <v>441</v>
      </c>
      <c r="E19" s="63" t="s">
        <v>437</v>
      </c>
      <c r="F19" s="63" t="s">
        <v>438</v>
      </c>
      <c r="G19" s="63" t="s">
        <v>439</v>
      </c>
      <c r="H19" s="63" t="s">
        <v>456</v>
      </c>
      <c r="I19" s="64" t="s">
        <v>457</v>
      </c>
      <c r="J19" s="57">
        <f t="shared" si="1"/>
        <v>-12400399.800000001</v>
      </c>
      <c r="K19" s="57">
        <f t="shared" si="1"/>
        <v>-5411246.4000000004</v>
      </c>
      <c r="L19" s="57">
        <f t="shared" si="0"/>
        <v>6989153.4000000004</v>
      </c>
      <c r="M19" s="57">
        <f>M20</f>
        <v>-12259225.699999999</v>
      </c>
    </row>
    <row r="20" spans="1:13" ht="34.549999999999997" customHeight="1">
      <c r="A20" s="63" t="s">
        <v>445</v>
      </c>
      <c r="B20" s="63" t="s">
        <v>437</v>
      </c>
      <c r="C20" s="63" t="s">
        <v>451</v>
      </c>
      <c r="D20" s="63" t="s">
        <v>441</v>
      </c>
      <c r="E20" s="63" t="s">
        <v>437</v>
      </c>
      <c r="F20" s="63" t="s">
        <v>446</v>
      </c>
      <c r="G20" s="63" t="s">
        <v>439</v>
      </c>
      <c r="H20" s="63" t="s">
        <v>456</v>
      </c>
      <c r="I20" s="64" t="s">
        <v>427</v>
      </c>
      <c r="J20" s="57">
        <f>-6807301.1-5593098.7</f>
        <v>-12400399.800000001</v>
      </c>
      <c r="K20" s="57">
        <f>-5440423.2+46510.8-17334</f>
        <v>-5411246.4000000004</v>
      </c>
      <c r="L20" s="57">
        <f t="shared" si="0"/>
        <v>6989153.4000000004</v>
      </c>
      <c r="M20" s="57">
        <f>-6941757.6-5317468.1</f>
        <v>-12259225.699999999</v>
      </c>
    </row>
    <row r="21" spans="1:13" ht="25.95" customHeight="1">
      <c r="A21" s="63" t="s">
        <v>436</v>
      </c>
      <c r="B21" s="63" t="s">
        <v>437</v>
      </c>
      <c r="C21" s="63" t="s">
        <v>451</v>
      </c>
      <c r="D21" s="63" t="s">
        <v>438</v>
      </c>
      <c r="E21" s="63" t="s">
        <v>438</v>
      </c>
      <c r="F21" s="63" t="s">
        <v>438</v>
      </c>
      <c r="G21" s="63" t="s">
        <v>439</v>
      </c>
      <c r="H21" s="63" t="s">
        <v>458</v>
      </c>
      <c r="I21" s="64" t="s">
        <v>459</v>
      </c>
      <c r="J21" s="57">
        <f t="shared" ref="J21:K23" si="2">J22</f>
        <v>12650399.800000001</v>
      </c>
      <c r="K21" s="57">
        <f t="shared" si="2"/>
        <v>5454180</v>
      </c>
      <c r="L21" s="57">
        <f t="shared" si="0"/>
        <v>-7196219.8000000007</v>
      </c>
      <c r="M21" s="57">
        <f>M22</f>
        <v>12509225.699999999</v>
      </c>
    </row>
    <row r="22" spans="1:13" ht="21.1" customHeight="1">
      <c r="A22" s="63" t="s">
        <v>436</v>
      </c>
      <c r="B22" s="63" t="s">
        <v>437</v>
      </c>
      <c r="C22" s="63" t="s">
        <v>451</v>
      </c>
      <c r="D22" s="63" t="s">
        <v>441</v>
      </c>
      <c r="E22" s="63" t="s">
        <v>438</v>
      </c>
      <c r="F22" s="63" t="s">
        <v>438</v>
      </c>
      <c r="G22" s="63" t="s">
        <v>439</v>
      </c>
      <c r="H22" s="63" t="s">
        <v>458</v>
      </c>
      <c r="I22" s="64" t="s">
        <v>460</v>
      </c>
      <c r="J22" s="57">
        <f t="shared" si="2"/>
        <v>12650399.800000001</v>
      </c>
      <c r="K22" s="57">
        <f t="shared" si="2"/>
        <v>5454180</v>
      </c>
      <c r="L22" s="57">
        <f t="shared" si="0"/>
        <v>-7196219.8000000007</v>
      </c>
      <c r="M22" s="57">
        <f>M23</f>
        <v>12509225.699999999</v>
      </c>
    </row>
    <row r="23" spans="1:13" ht="20.45" customHeight="1">
      <c r="A23" s="63" t="s">
        <v>436</v>
      </c>
      <c r="B23" s="63" t="s">
        <v>437</v>
      </c>
      <c r="C23" s="63" t="s">
        <v>451</v>
      </c>
      <c r="D23" s="63" t="s">
        <v>441</v>
      </c>
      <c r="E23" s="63" t="s">
        <v>437</v>
      </c>
      <c r="F23" s="63" t="s">
        <v>438</v>
      </c>
      <c r="G23" s="63" t="s">
        <v>439</v>
      </c>
      <c r="H23" s="63" t="s">
        <v>461</v>
      </c>
      <c r="I23" s="64" t="s">
        <v>462</v>
      </c>
      <c r="J23" s="57">
        <f t="shared" si="2"/>
        <v>12650399.800000001</v>
      </c>
      <c r="K23" s="57">
        <f t="shared" si="2"/>
        <v>5454180</v>
      </c>
      <c r="L23" s="57">
        <f t="shared" si="0"/>
        <v>-7196219.8000000007</v>
      </c>
      <c r="M23" s="57">
        <f>M24</f>
        <v>12509225.699999999</v>
      </c>
    </row>
    <row r="24" spans="1:13" ht="33.75" customHeight="1">
      <c r="A24" s="63" t="s">
        <v>445</v>
      </c>
      <c r="B24" s="63" t="s">
        <v>437</v>
      </c>
      <c r="C24" s="63" t="s">
        <v>451</v>
      </c>
      <c r="D24" s="63" t="s">
        <v>441</v>
      </c>
      <c r="E24" s="63" t="s">
        <v>437</v>
      </c>
      <c r="F24" s="63" t="s">
        <v>446</v>
      </c>
      <c r="G24" s="63" t="s">
        <v>439</v>
      </c>
      <c r="H24" s="63" t="s">
        <v>461</v>
      </c>
      <c r="I24" s="64" t="s">
        <v>429</v>
      </c>
      <c r="J24" s="57">
        <f>5593098.7+760000+178000+6119301.1</f>
        <v>12650399.800000001</v>
      </c>
      <c r="K24" s="57">
        <f>5483356.8-46510.8+17334</f>
        <v>5454180</v>
      </c>
      <c r="L24" s="57">
        <f t="shared" si="0"/>
        <v>-7196219.8000000007</v>
      </c>
      <c r="M24" s="57">
        <f>5317468.1+750000+360000+6081757.6</f>
        <v>12509225.699999999</v>
      </c>
    </row>
    <row r="25" spans="1:13" ht="15.6">
      <c r="A25" s="313" t="s">
        <v>463</v>
      </c>
      <c r="B25" s="314"/>
      <c r="C25" s="314"/>
      <c r="D25" s="314"/>
      <c r="E25" s="314"/>
      <c r="F25" s="314"/>
      <c r="G25" s="314"/>
      <c r="H25" s="314"/>
      <c r="I25" s="315"/>
      <c r="J25" s="61">
        <f>J16+J11</f>
        <v>250000</v>
      </c>
      <c r="K25" s="61" t="e">
        <f>K16+K11+#REF!</f>
        <v>#REF!</v>
      </c>
      <c r="L25" s="61" t="e">
        <f t="shared" si="0"/>
        <v>#REF!</v>
      </c>
      <c r="M25" s="61">
        <f>M16+M11</f>
        <v>250000</v>
      </c>
    </row>
    <row r="26" spans="1:13">
      <c r="A26" s="41"/>
      <c r="B26" s="41"/>
      <c r="C26" s="41"/>
      <c r="D26" s="41"/>
      <c r="E26" s="41"/>
      <c r="F26" s="41"/>
      <c r="G26" s="41"/>
      <c r="H26" s="41"/>
      <c r="I26" s="41"/>
    </row>
    <row r="27" spans="1:13">
      <c r="A27" s="41"/>
      <c r="B27" s="41"/>
      <c r="C27" s="41"/>
      <c r="D27" s="41"/>
      <c r="E27" s="41"/>
      <c r="F27" s="41"/>
      <c r="G27" s="41"/>
      <c r="H27" s="41"/>
      <c r="I27" s="41"/>
    </row>
  </sheetData>
  <mergeCells count="8">
    <mergeCell ref="A9:I9"/>
    <mergeCell ref="A25:I25"/>
    <mergeCell ref="A4:M4"/>
    <mergeCell ref="A6:H7"/>
    <mergeCell ref="I6:I7"/>
    <mergeCell ref="J6:L7"/>
    <mergeCell ref="M6:M7"/>
    <mergeCell ref="A8:I8"/>
  </mergeCells>
  <pageMargins left="0.78740157480314965" right="0.39370078740157483" top="0.78740157480314965" bottom="0.78740157480314965" header="0" footer="0"/>
  <pageSetup paperSize="9" scale="77" firstPageNumber="109" orientation="landscape" useFirstPageNumber="1" r:id="rId1"/>
  <headerFooter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A4" sqref="A4:C13"/>
    </sheetView>
  </sheetViews>
  <sheetFormatPr defaultRowHeight="11.7"/>
  <cols>
    <col min="1" max="1" width="7.75" customWidth="1"/>
    <col min="2" max="2" width="23.75" customWidth="1"/>
    <col min="3" max="3" width="68.75" customWidth="1"/>
  </cols>
  <sheetData>
    <row r="1" spans="1:3" ht="12.35">
      <c r="A1" s="169"/>
      <c r="B1" s="170"/>
      <c r="C1" s="171" t="s">
        <v>1567</v>
      </c>
    </row>
    <row r="2" spans="1:3" ht="12.35">
      <c r="A2" s="169"/>
      <c r="B2" s="170"/>
      <c r="C2" s="171" t="s">
        <v>1</v>
      </c>
    </row>
    <row r="3" spans="1:3" ht="12.35">
      <c r="A3" s="169"/>
      <c r="B3" s="170"/>
      <c r="C3" s="172" t="s">
        <v>1559</v>
      </c>
    </row>
    <row r="4" spans="1:3" ht="70.25" customHeight="1">
      <c r="A4" s="331" t="s">
        <v>417</v>
      </c>
      <c r="B4" s="332"/>
      <c r="C4" s="332"/>
    </row>
    <row r="5" spans="1:3" ht="54.5">
      <c r="A5" s="173" t="s">
        <v>163</v>
      </c>
      <c r="B5" s="174" t="s">
        <v>418</v>
      </c>
      <c r="C5" s="173" t="s">
        <v>419</v>
      </c>
    </row>
    <row r="6" spans="1:3" ht="22.25" customHeight="1">
      <c r="A6" s="175">
        <v>901</v>
      </c>
      <c r="B6" s="176"/>
      <c r="C6" s="177" t="s">
        <v>167</v>
      </c>
    </row>
    <row r="7" spans="1:3" ht="32.299999999999997" customHeight="1">
      <c r="A7" s="178">
        <v>901</v>
      </c>
      <c r="B7" s="179" t="s">
        <v>420</v>
      </c>
      <c r="C7" s="180" t="s">
        <v>1560</v>
      </c>
    </row>
    <row r="8" spans="1:3" ht="32.299999999999997" customHeight="1">
      <c r="A8" s="181">
        <v>901</v>
      </c>
      <c r="B8" s="182" t="s">
        <v>422</v>
      </c>
      <c r="C8" s="180" t="s">
        <v>423</v>
      </c>
    </row>
    <row r="9" spans="1:3" ht="24.65">
      <c r="A9" s="181">
        <v>901</v>
      </c>
      <c r="B9" s="182" t="s">
        <v>424</v>
      </c>
      <c r="C9" s="180" t="s">
        <v>1561</v>
      </c>
    </row>
    <row r="10" spans="1:3" ht="37">
      <c r="A10" s="178">
        <v>901</v>
      </c>
      <c r="B10" s="182" t="s">
        <v>425</v>
      </c>
      <c r="C10" s="180" t="s">
        <v>1562</v>
      </c>
    </row>
    <row r="11" spans="1:3" ht="24.65">
      <c r="A11" s="178">
        <v>901</v>
      </c>
      <c r="B11" s="182" t="s">
        <v>426</v>
      </c>
      <c r="C11" s="180" t="s">
        <v>427</v>
      </c>
    </row>
    <row r="12" spans="1:3" ht="24.65">
      <c r="A12" s="178">
        <v>901</v>
      </c>
      <c r="B12" s="182" t="s">
        <v>428</v>
      </c>
      <c r="C12" s="180" t="s">
        <v>429</v>
      </c>
    </row>
    <row r="13" spans="1:3" ht="31.5" customHeight="1">
      <c r="A13" s="183">
        <v>901</v>
      </c>
      <c r="B13" s="184" t="s">
        <v>430</v>
      </c>
      <c r="C13" s="185" t="s">
        <v>431</v>
      </c>
    </row>
    <row r="14" spans="1:3">
      <c r="B14" s="186"/>
    </row>
  </sheetData>
  <mergeCells count="1">
    <mergeCell ref="A4:C4"/>
  </mergeCells>
  <pageMargins left="0.78740157480314965" right="0.39370078740157483" top="0.78740157480314965" bottom="0.39370078740157483" header="0.51181102362204722" footer="0.51181102362204722"/>
  <pageSetup paperSize="9" firstPageNumber="110" fitToHeight="0" orientation="portrait" useFirstPageNumber="1" r:id="rId1"/>
  <headerFooter alignWithMargins="0">
    <oddFooter>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2"/>
  <sheetViews>
    <sheetView topLeftCell="A25" zoomScale="90" zoomScaleNormal="90" workbookViewId="0">
      <selection activeCell="D33" sqref="D1:D1048576"/>
    </sheetView>
  </sheetViews>
  <sheetFormatPr defaultColWidth="9" defaultRowHeight="12.35"/>
  <cols>
    <col min="1" max="1" width="76.25" style="190" customWidth="1"/>
    <col min="2" max="3" width="5.25" style="70" customWidth="1"/>
    <col min="4" max="4" width="18.625" style="70" customWidth="1"/>
    <col min="5" max="5" width="5.25" style="70" customWidth="1"/>
    <col min="6" max="6" width="14.75" style="70" customWidth="1"/>
    <col min="7" max="7" width="16.375" style="70" customWidth="1"/>
    <col min="8" max="8" width="14.25" style="190" customWidth="1"/>
    <col min="9" max="9" width="12.875" style="190" customWidth="1"/>
    <col min="10" max="11" width="9" style="190"/>
    <col min="12" max="12" width="12.75" style="190" customWidth="1"/>
    <col min="13" max="16384" width="9" style="190"/>
  </cols>
  <sheetData>
    <row r="1" spans="1:7" ht="13">
      <c r="A1" s="189"/>
      <c r="B1" s="85"/>
      <c r="C1" s="86"/>
      <c r="E1" s="87"/>
      <c r="F1" s="111" t="s">
        <v>1141</v>
      </c>
      <c r="G1" s="190"/>
    </row>
    <row r="2" spans="1:7" ht="13">
      <c r="A2" s="91"/>
      <c r="B2" s="88"/>
      <c r="C2" s="86"/>
      <c r="E2" s="89"/>
      <c r="F2" s="111" t="s">
        <v>1</v>
      </c>
      <c r="G2" s="190"/>
    </row>
    <row r="3" spans="1:7" ht="13">
      <c r="A3" s="91"/>
      <c r="B3" s="86"/>
      <c r="C3" s="86"/>
      <c r="E3" s="89"/>
      <c r="F3" s="112" t="s">
        <v>1150</v>
      </c>
      <c r="G3" s="190"/>
    </row>
    <row r="4" spans="1:7">
      <c r="A4" s="189"/>
    </row>
    <row r="5" spans="1:7" ht="69.599999999999994" customHeight="1">
      <c r="A5" s="333" t="s">
        <v>1352</v>
      </c>
      <c r="B5" s="333"/>
      <c r="C5" s="333"/>
      <c r="D5" s="333"/>
      <c r="E5" s="333"/>
      <c r="F5" s="333"/>
      <c r="G5" s="333"/>
    </row>
    <row r="7" spans="1:7">
      <c r="A7" s="189"/>
      <c r="B7" s="190"/>
      <c r="C7" s="190"/>
      <c r="D7" s="190"/>
      <c r="E7" s="190"/>
      <c r="F7" s="190"/>
      <c r="G7" s="70" t="s">
        <v>1114</v>
      </c>
    </row>
    <row r="8" spans="1:7" ht="13">
      <c r="A8" s="334" t="s">
        <v>1111</v>
      </c>
      <c r="B8" s="334" t="s">
        <v>1109</v>
      </c>
      <c r="C8" s="334" t="s">
        <v>1108</v>
      </c>
      <c r="D8" s="334" t="s">
        <v>1107</v>
      </c>
      <c r="E8" s="334" t="s">
        <v>1106</v>
      </c>
      <c r="F8" s="335" t="s">
        <v>4</v>
      </c>
      <c r="G8" s="336"/>
    </row>
    <row r="9" spans="1:7" ht="131.69999999999999" customHeight="1">
      <c r="A9" s="334"/>
      <c r="B9" s="334"/>
      <c r="C9" s="334"/>
      <c r="D9" s="334"/>
      <c r="E9" s="334"/>
      <c r="F9" s="93" t="s">
        <v>1142</v>
      </c>
      <c r="G9" s="93" t="s">
        <v>1143</v>
      </c>
    </row>
    <row r="10" spans="1:7" ht="13">
      <c r="A10" s="94">
        <v>1</v>
      </c>
      <c r="B10" s="94">
        <v>2</v>
      </c>
      <c r="C10" s="94">
        <v>3</v>
      </c>
      <c r="D10" s="94">
        <v>4</v>
      </c>
      <c r="E10" s="94">
        <v>5</v>
      </c>
      <c r="F10" s="191">
        <v>6</v>
      </c>
      <c r="G10" s="95">
        <v>7</v>
      </c>
    </row>
    <row r="11" spans="1:7" ht="14.3">
      <c r="A11" s="210" t="s">
        <v>537</v>
      </c>
      <c r="B11" s="210" t="s">
        <v>437</v>
      </c>
      <c r="C11" s="210"/>
      <c r="D11" s="210"/>
      <c r="E11" s="210"/>
      <c r="F11" s="211">
        <v>1580511</v>
      </c>
      <c r="G11" s="212">
        <f>G12+G19+G31+G109+G134+G142</f>
        <v>55139</v>
      </c>
    </row>
    <row r="12" spans="1:7" ht="28.55">
      <c r="A12" s="207" t="s">
        <v>1104</v>
      </c>
      <c r="B12" s="207" t="s">
        <v>437</v>
      </c>
      <c r="C12" s="207" t="s">
        <v>441</v>
      </c>
      <c r="D12" s="207"/>
      <c r="E12" s="207"/>
      <c r="F12" s="213">
        <v>3683.1</v>
      </c>
      <c r="G12" s="214">
        <v>0</v>
      </c>
    </row>
    <row r="13" spans="1:7" ht="28.55">
      <c r="A13" s="207" t="s">
        <v>535</v>
      </c>
      <c r="B13" s="207" t="s">
        <v>437</v>
      </c>
      <c r="C13" s="207" t="s">
        <v>441</v>
      </c>
      <c r="D13" s="207" t="s">
        <v>534</v>
      </c>
      <c r="E13" s="207"/>
      <c r="F13" s="213">
        <v>3683.1</v>
      </c>
      <c r="G13" s="214">
        <v>0</v>
      </c>
    </row>
    <row r="14" spans="1:7" ht="14.3">
      <c r="A14" s="207" t="s">
        <v>533</v>
      </c>
      <c r="B14" s="207" t="s">
        <v>437</v>
      </c>
      <c r="C14" s="207" t="s">
        <v>441</v>
      </c>
      <c r="D14" s="207" t="s">
        <v>532</v>
      </c>
      <c r="E14" s="207"/>
      <c r="F14" s="213">
        <v>3683.1</v>
      </c>
      <c r="G14" s="214">
        <v>0</v>
      </c>
    </row>
    <row r="15" spans="1:7" ht="28.55">
      <c r="A15" s="207" t="s">
        <v>531</v>
      </c>
      <c r="B15" s="207" t="s">
        <v>437</v>
      </c>
      <c r="C15" s="207" t="s">
        <v>441</v>
      </c>
      <c r="D15" s="207" t="s">
        <v>530</v>
      </c>
      <c r="E15" s="207"/>
      <c r="F15" s="213">
        <v>3683.1</v>
      </c>
      <c r="G15" s="214">
        <v>0</v>
      </c>
    </row>
    <row r="16" spans="1:7" ht="14.3">
      <c r="A16" s="207" t="s">
        <v>1103</v>
      </c>
      <c r="B16" s="207" t="s">
        <v>437</v>
      </c>
      <c r="C16" s="207" t="s">
        <v>441</v>
      </c>
      <c r="D16" s="207" t="s">
        <v>1102</v>
      </c>
      <c r="E16" s="207"/>
      <c r="F16" s="213">
        <v>3683.1</v>
      </c>
      <c r="G16" s="214">
        <v>0</v>
      </c>
    </row>
    <row r="17" spans="1:7" ht="57.1">
      <c r="A17" s="207" t="s">
        <v>1194</v>
      </c>
      <c r="B17" s="207" t="s">
        <v>437</v>
      </c>
      <c r="C17" s="207" t="s">
        <v>441</v>
      </c>
      <c r="D17" s="207" t="s">
        <v>1102</v>
      </c>
      <c r="E17" s="207" t="s">
        <v>488</v>
      </c>
      <c r="F17" s="213">
        <v>3683.1</v>
      </c>
      <c r="G17" s="214">
        <v>0</v>
      </c>
    </row>
    <row r="18" spans="1:7" ht="28.55">
      <c r="A18" s="207" t="s">
        <v>668</v>
      </c>
      <c r="B18" s="207" t="s">
        <v>437</v>
      </c>
      <c r="C18" s="207" t="s">
        <v>441</v>
      </c>
      <c r="D18" s="207" t="s">
        <v>1102</v>
      </c>
      <c r="E18" s="207" t="s">
        <v>664</v>
      </c>
      <c r="F18" s="213">
        <v>3683.1</v>
      </c>
      <c r="G18" s="214">
        <v>0</v>
      </c>
    </row>
    <row r="19" spans="1:7" ht="42.85">
      <c r="A19" s="207" t="s">
        <v>690</v>
      </c>
      <c r="B19" s="207" t="s">
        <v>437</v>
      </c>
      <c r="C19" s="207" t="s">
        <v>467</v>
      </c>
      <c r="D19" s="207"/>
      <c r="E19" s="207"/>
      <c r="F19" s="213">
        <v>18107.3</v>
      </c>
      <c r="G19" s="214">
        <v>0</v>
      </c>
    </row>
    <row r="20" spans="1:7" ht="28.55">
      <c r="A20" s="207" t="s">
        <v>676</v>
      </c>
      <c r="B20" s="207" t="s">
        <v>437</v>
      </c>
      <c r="C20" s="207" t="s">
        <v>467</v>
      </c>
      <c r="D20" s="207" t="s">
        <v>675</v>
      </c>
      <c r="E20" s="207"/>
      <c r="F20" s="213">
        <v>18107.3</v>
      </c>
      <c r="G20" s="214">
        <v>0</v>
      </c>
    </row>
    <row r="21" spans="1:7" ht="14.3">
      <c r="A21" s="207" t="s">
        <v>689</v>
      </c>
      <c r="B21" s="207" t="s">
        <v>437</v>
      </c>
      <c r="C21" s="207" t="s">
        <v>467</v>
      </c>
      <c r="D21" s="207" t="s">
        <v>688</v>
      </c>
      <c r="E21" s="207"/>
      <c r="F21" s="213">
        <v>2825.1</v>
      </c>
      <c r="G21" s="214">
        <v>0</v>
      </c>
    </row>
    <row r="22" spans="1:7" ht="57.1">
      <c r="A22" s="207" t="s">
        <v>1194</v>
      </c>
      <c r="B22" s="207" t="s">
        <v>437</v>
      </c>
      <c r="C22" s="207" t="s">
        <v>467</v>
      </c>
      <c r="D22" s="207" t="s">
        <v>688</v>
      </c>
      <c r="E22" s="207" t="s">
        <v>488</v>
      </c>
      <c r="F22" s="213">
        <v>2825.1</v>
      </c>
      <c r="G22" s="214">
        <v>0</v>
      </c>
    </row>
    <row r="23" spans="1:7" ht="28.55">
      <c r="A23" s="207" t="s">
        <v>668</v>
      </c>
      <c r="B23" s="207" t="s">
        <v>437</v>
      </c>
      <c r="C23" s="207" t="s">
        <v>467</v>
      </c>
      <c r="D23" s="207" t="s">
        <v>688</v>
      </c>
      <c r="E23" s="207" t="s">
        <v>664</v>
      </c>
      <c r="F23" s="213">
        <v>2825.1</v>
      </c>
      <c r="G23" s="214">
        <v>0</v>
      </c>
    </row>
    <row r="24" spans="1:7" ht="28.55">
      <c r="A24" s="207" t="s">
        <v>687</v>
      </c>
      <c r="B24" s="207" t="s">
        <v>437</v>
      </c>
      <c r="C24" s="207" t="s">
        <v>467</v>
      </c>
      <c r="D24" s="207" t="s">
        <v>685</v>
      </c>
      <c r="E24" s="207"/>
      <c r="F24" s="213">
        <v>15282.2</v>
      </c>
      <c r="G24" s="214">
        <v>0</v>
      </c>
    </row>
    <row r="25" spans="1:7" ht="57.1">
      <c r="A25" s="207" t="s">
        <v>1194</v>
      </c>
      <c r="B25" s="207" t="s">
        <v>437</v>
      </c>
      <c r="C25" s="207" t="s">
        <v>467</v>
      </c>
      <c r="D25" s="207" t="s">
        <v>685</v>
      </c>
      <c r="E25" s="207" t="s">
        <v>488</v>
      </c>
      <c r="F25" s="213">
        <v>10182.200000000001</v>
      </c>
      <c r="G25" s="214">
        <v>0</v>
      </c>
    </row>
    <row r="26" spans="1:7" ht="28.55">
      <c r="A26" s="207" t="s">
        <v>668</v>
      </c>
      <c r="B26" s="207" t="s">
        <v>437</v>
      </c>
      <c r="C26" s="207" t="s">
        <v>467</v>
      </c>
      <c r="D26" s="207" t="s">
        <v>685</v>
      </c>
      <c r="E26" s="207" t="s">
        <v>664</v>
      </c>
      <c r="F26" s="213">
        <v>10182.200000000001</v>
      </c>
      <c r="G26" s="214">
        <v>0</v>
      </c>
    </row>
    <row r="27" spans="1:7" ht="28.55">
      <c r="A27" s="207" t="s">
        <v>1195</v>
      </c>
      <c r="B27" s="207" t="s">
        <v>437</v>
      </c>
      <c r="C27" s="207" t="s">
        <v>467</v>
      </c>
      <c r="D27" s="207" t="s">
        <v>685</v>
      </c>
      <c r="E27" s="207" t="s">
        <v>471</v>
      </c>
      <c r="F27" s="213">
        <v>5050.1000000000004</v>
      </c>
      <c r="G27" s="214">
        <v>0</v>
      </c>
    </row>
    <row r="28" spans="1:7" ht="28.55">
      <c r="A28" s="207" t="s">
        <v>470</v>
      </c>
      <c r="B28" s="207" t="s">
        <v>437</v>
      </c>
      <c r="C28" s="207" t="s">
        <v>467</v>
      </c>
      <c r="D28" s="207" t="s">
        <v>685</v>
      </c>
      <c r="E28" s="207" t="s">
        <v>466</v>
      </c>
      <c r="F28" s="213">
        <v>5050.1000000000004</v>
      </c>
      <c r="G28" s="214">
        <v>0</v>
      </c>
    </row>
    <row r="29" spans="1:7" ht="14.3">
      <c r="A29" s="207" t="s">
        <v>546</v>
      </c>
      <c r="B29" s="207" t="s">
        <v>437</v>
      </c>
      <c r="C29" s="207" t="s">
        <v>467</v>
      </c>
      <c r="D29" s="207" t="s">
        <v>685</v>
      </c>
      <c r="E29" s="207" t="s">
        <v>448</v>
      </c>
      <c r="F29" s="213">
        <v>50</v>
      </c>
      <c r="G29" s="214">
        <v>0</v>
      </c>
    </row>
    <row r="30" spans="1:7" ht="14.3">
      <c r="A30" s="207" t="s">
        <v>545</v>
      </c>
      <c r="B30" s="207" t="s">
        <v>437</v>
      </c>
      <c r="C30" s="207" t="s">
        <v>467</v>
      </c>
      <c r="D30" s="207" t="s">
        <v>685</v>
      </c>
      <c r="E30" s="207" t="s">
        <v>544</v>
      </c>
      <c r="F30" s="213">
        <v>50</v>
      </c>
      <c r="G30" s="214">
        <v>0</v>
      </c>
    </row>
    <row r="31" spans="1:7" ht="42.85">
      <c r="A31" s="207" t="s">
        <v>536</v>
      </c>
      <c r="B31" s="207" t="s">
        <v>437</v>
      </c>
      <c r="C31" s="207" t="s">
        <v>446</v>
      </c>
      <c r="D31" s="207"/>
      <c r="E31" s="207"/>
      <c r="F31" s="213">
        <v>567372.69999999995</v>
      </c>
      <c r="G31" s="214">
        <f>G32+G40+G48+G56+G64+G72+G80+G97</f>
        <v>48473</v>
      </c>
    </row>
    <row r="32" spans="1:7" ht="14.3">
      <c r="A32" s="207" t="s">
        <v>579</v>
      </c>
      <c r="B32" s="207" t="s">
        <v>437</v>
      </c>
      <c r="C32" s="207" t="s">
        <v>446</v>
      </c>
      <c r="D32" s="207" t="s">
        <v>578</v>
      </c>
      <c r="E32" s="207"/>
      <c r="F32" s="213">
        <v>4193</v>
      </c>
      <c r="G32" s="214">
        <f>G33</f>
        <v>4193</v>
      </c>
    </row>
    <row r="33" spans="1:7" ht="14.3">
      <c r="A33" s="274" t="s">
        <v>1570</v>
      </c>
      <c r="B33" s="207" t="s">
        <v>437</v>
      </c>
      <c r="C33" s="207" t="s">
        <v>446</v>
      </c>
      <c r="D33" s="207" t="s">
        <v>1101</v>
      </c>
      <c r="E33" s="207"/>
      <c r="F33" s="213">
        <v>4193</v>
      </c>
      <c r="G33" s="214">
        <f>G34</f>
        <v>4193</v>
      </c>
    </row>
    <row r="34" spans="1:7" ht="42.85">
      <c r="A34" s="207" t="s">
        <v>1100</v>
      </c>
      <c r="B34" s="207" t="s">
        <v>437</v>
      </c>
      <c r="C34" s="207" t="s">
        <v>446</v>
      </c>
      <c r="D34" s="207" t="s">
        <v>1099</v>
      </c>
      <c r="E34" s="207"/>
      <c r="F34" s="213">
        <v>4193</v>
      </c>
      <c r="G34" s="214">
        <f>G35</f>
        <v>4193</v>
      </c>
    </row>
    <row r="35" spans="1:7" ht="57.1">
      <c r="A35" s="207" t="s">
        <v>1098</v>
      </c>
      <c r="B35" s="207" t="s">
        <v>437</v>
      </c>
      <c r="C35" s="207" t="s">
        <v>446</v>
      </c>
      <c r="D35" s="207" t="s">
        <v>1097</v>
      </c>
      <c r="E35" s="207"/>
      <c r="F35" s="213">
        <v>4193</v>
      </c>
      <c r="G35" s="214">
        <v>4193</v>
      </c>
    </row>
    <row r="36" spans="1:7" ht="57.1">
      <c r="A36" s="207" t="s">
        <v>1194</v>
      </c>
      <c r="B36" s="207" t="s">
        <v>437</v>
      </c>
      <c r="C36" s="207" t="s">
        <v>446</v>
      </c>
      <c r="D36" s="207" t="s">
        <v>1097</v>
      </c>
      <c r="E36" s="207" t="s">
        <v>488</v>
      </c>
      <c r="F36" s="213">
        <v>3839.5</v>
      </c>
      <c r="G36" s="214">
        <v>3839.5</v>
      </c>
    </row>
    <row r="37" spans="1:7" ht="28.55">
      <c r="A37" s="207" t="s">
        <v>668</v>
      </c>
      <c r="B37" s="207" t="s">
        <v>437</v>
      </c>
      <c r="C37" s="207" t="s">
        <v>446</v>
      </c>
      <c r="D37" s="207" t="s">
        <v>1097</v>
      </c>
      <c r="E37" s="207" t="s">
        <v>664</v>
      </c>
      <c r="F37" s="213">
        <v>3839.5</v>
      </c>
      <c r="G37" s="214">
        <v>3839.5</v>
      </c>
    </row>
    <row r="38" spans="1:7" ht="28.55">
      <c r="A38" s="207" t="s">
        <v>1195</v>
      </c>
      <c r="B38" s="207" t="s">
        <v>437</v>
      </c>
      <c r="C38" s="207" t="s">
        <v>446</v>
      </c>
      <c r="D38" s="207" t="s">
        <v>1097</v>
      </c>
      <c r="E38" s="207" t="s">
        <v>471</v>
      </c>
      <c r="F38" s="213">
        <v>353.5</v>
      </c>
      <c r="G38" s="214">
        <v>353.5</v>
      </c>
    </row>
    <row r="39" spans="1:7" ht="28.55">
      <c r="A39" s="207" t="s">
        <v>470</v>
      </c>
      <c r="B39" s="207" t="s">
        <v>437</v>
      </c>
      <c r="C39" s="207" t="s">
        <v>446</v>
      </c>
      <c r="D39" s="207" t="s">
        <v>1097</v>
      </c>
      <c r="E39" s="207" t="s">
        <v>466</v>
      </c>
      <c r="F39" s="213">
        <v>353.5</v>
      </c>
      <c r="G39" s="214">
        <v>353.5</v>
      </c>
    </row>
    <row r="40" spans="1:7" ht="14.3">
      <c r="A40" s="207" t="s">
        <v>593</v>
      </c>
      <c r="B40" s="207" t="s">
        <v>437</v>
      </c>
      <c r="C40" s="207" t="s">
        <v>446</v>
      </c>
      <c r="D40" s="207" t="s">
        <v>592</v>
      </c>
      <c r="E40" s="207"/>
      <c r="F40" s="213">
        <v>11982</v>
      </c>
      <c r="G40" s="214">
        <f>G41</f>
        <v>11982</v>
      </c>
    </row>
    <row r="41" spans="1:7" ht="14.3">
      <c r="A41" s="207" t="s">
        <v>615</v>
      </c>
      <c r="B41" s="207" t="s">
        <v>437</v>
      </c>
      <c r="C41" s="207" t="s">
        <v>446</v>
      </c>
      <c r="D41" s="207" t="s">
        <v>614</v>
      </c>
      <c r="E41" s="207"/>
      <c r="F41" s="213">
        <v>11982</v>
      </c>
      <c r="G41" s="214">
        <f>G42</f>
        <v>11982</v>
      </c>
    </row>
    <row r="42" spans="1:7" ht="57.1">
      <c r="A42" s="207" t="s">
        <v>631</v>
      </c>
      <c r="B42" s="207" t="s">
        <v>437</v>
      </c>
      <c r="C42" s="207" t="s">
        <v>446</v>
      </c>
      <c r="D42" s="207" t="s">
        <v>630</v>
      </c>
      <c r="E42" s="207"/>
      <c r="F42" s="213">
        <v>11982</v>
      </c>
      <c r="G42" s="214">
        <f>G43</f>
        <v>11982</v>
      </c>
    </row>
    <row r="43" spans="1:7" ht="42.85">
      <c r="A43" s="207" t="s">
        <v>1196</v>
      </c>
      <c r="B43" s="207" t="s">
        <v>437</v>
      </c>
      <c r="C43" s="207" t="s">
        <v>446</v>
      </c>
      <c r="D43" s="207" t="s">
        <v>1096</v>
      </c>
      <c r="E43" s="207"/>
      <c r="F43" s="213">
        <v>11982</v>
      </c>
      <c r="G43" s="214">
        <v>11982</v>
      </c>
    </row>
    <row r="44" spans="1:7" ht="57.1">
      <c r="A44" s="207" t="s">
        <v>1194</v>
      </c>
      <c r="B44" s="207" t="s">
        <v>437</v>
      </c>
      <c r="C44" s="207" t="s">
        <v>446</v>
      </c>
      <c r="D44" s="207" t="s">
        <v>1096</v>
      </c>
      <c r="E44" s="207" t="s">
        <v>488</v>
      </c>
      <c r="F44" s="213">
        <v>10427.200000000001</v>
      </c>
      <c r="G44" s="214">
        <v>10427.200000000001</v>
      </c>
    </row>
    <row r="45" spans="1:7" ht="28.55">
      <c r="A45" s="207" t="s">
        <v>668</v>
      </c>
      <c r="B45" s="207" t="s">
        <v>437</v>
      </c>
      <c r="C45" s="207" t="s">
        <v>446</v>
      </c>
      <c r="D45" s="207" t="s">
        <v>1096</v>
      </c>
      <c r="E45" s="207" t="s">
        <v>664</v>
      </c>
      <c r="F45" s="213">
        <v>10427.200000000001</v>
      </c>
      <c r="G45" s="214">
        <v>10427.200000000001</v>
      </c>
    </row>
    <row r="46" spans="1:7" ht="28.55">
      <c r="A46" s="207" t="s">
        <v>1195</v>
      </c>
      <c r="B46" s="207" t="s">
        <v>437</v>
      </c>
      <c r="C46" s="207" t="s">
        <v>446</v>
      </c>
      <c r="D46" s="207" t="s">
        <v>1096</v>
      </c>
      <c r="E46" s="207" t="s">
        <v>471</v>
      </c>
      <c r="F46" s="213">
        <v>1554.8</v>
      </c>
      <c r="G46" s="214">
        <v>1554.8</v>
      </c>
    </row>
    <row r="47" spans="1:7" ht="28.55">
      <c r="A47" s="207" t="s">
        <v>470</v>
      </c>
      <c r="B47" s="207" t="s">
        <v>437</v>
      </c>
      <c r="C47" s="207" t="s">
        <v>446</v>
      </c>
      <c r="D47" s="207" t="s">
        <v>1096</v>
      </c>
      <c r="E47" s="207" t="s">
        <v>466</v>
      </c>
      <c r="F47" s="213">
        <v>1554.8</v>
      </c>
      <c r="G47" s="214">
        <v>1554.8</v>
      </c>
    </row>
    <row r="48" spans="1:7" ht="14.3">
      <c r="A48" s="207" t="s">
        <v>500</v>
      </c>
      <c r="B48" s="207" t="s">
        <v>437</v>
      </c>
      <c r="C48" s="207" t="s">
        <v>446</v>
      </c>
      <c r="D48" s="207" t="s">
        <v>499</v>
      </c>
      <c r="E48" s="207"/>
      <c r="F48" s="213">
        <v>10744</v>
      </c>
      <c r="G48" s="214">
        <v>10744</v>
      </c>
    </row>
    <row r="49" spans="1:7" ht="14.3">
      <c r="A49" s="207" t="s">
        <v>766</v>
      </c>
      <c r="B49" s="207" t="s">
        <v>437</v>
      </c>
      <c r="C49" s="207" t="s">
        <v>446</v>
      </c>
      <c r="D49" s="207" t="s">
        <v>765</v>
      </c>
      <c r="E49" s="207"/>
      <c r="F49" s="213">
        <v>10744</v>
      </c>
      <c r="G49" s="214">
        <v>10744</v>
      </c>
    </row>
    <row r="50" spans="1:7" ht="57.1">
      <c r="A50" s="207" t="s">
        <v>764</v>
      </c>
      <c r="B50" s="207" t="s">
        <v>437</v>
      </c>
      <c r="C50" s="207" t="s">
        <v>446</v>
      </c>
      <c r="D50" s="207" t="s">
        <v>763</v>
      </c>
      <c r="E50" s="207"/>
      <c r="F50" s="213">
        <v>10744</v>
      </c>
      <c r="G50" s="214">
        <v>10744</v>
      </c>
    </row>
    <row r="51" spans="1:7" ht="28.55">
      <c r="A51" s="207" t="s">
        <v>1095</v>
      </c>
      <c r="B51" s="207" t="s">
        <v>437</v>
      </c>
      <c r="C51" s="207" t="s">
        <v>446</v>
      </c>
      <c r="D51" s="207" t="s">
        <v>1094</v>
      </c>
      <c r="E51" s="207"/>
      <c r="F51" s="213">
        <v>10744</v>
      </c>
      <c r="G51" s="214">
        <v>10744</v>
      </c>
    </row>
    <row r="52" spans="1:7" ht="57.1">
      <c r="A52" s="207" t="s">
        <v>1194</v>
      </c>
      <c r="B52" s="207" t="s">
        <v>437</v>
      </c>
      <c r="C52" s="207" t="s">
        <v>446</v>
      </c>
      <c r="D52" s="207" t="s">
        <v>1094</v>
      </c>
      <c r="E52" s="207" t="s">
        <v>488</v>
      </c>
      <c r="F52" s="213">
        <v>8706</v>
      </c>
      <c r="G52" s="214">
        <v>8706</v>
      </c>
    </row>
    <row r="53" spans="1:7" ht="28.55">
      <c r="A53" s="207" t="s">
        <v>668</v>
      </c>
      <c r="B53" s="207" t="s">
        <v>437</v>
      </c>
      <c r="C53" s="207" t="s">
        <v>446</v>
      </c>
      <c r="D53" s="207" t="s">
        <v>1094</v>
      </c>
      <c r="E53" s="207" t="s">
        <v>664</v>
      </c>
      <c r="F53" s="213">
        <v>8706</v>
      </c>
      <c r="G53" s="214">
        <v>8706</v>
      </c>
    </row>
    <row r="54" spans="1:7" ht="28.55">
      <c r="A54" s="207" t="s">
        <v>1195</v>
      </c>
      <c r="B54" s="207" t="s">
        <v>437</v>
      </c>
      <c r="C54" s="207" t="s">
        <v>446</v>
      </c>
      <c r="D54" s="207" t="s">
        <v>1094</v>
      </c>
      <c r="E54" s="207" t="s">
        <v>471</v>
      </c>
      <c r="F54" s="213">
        <v>2038</v>
      </c>
      <c r="G54" s="214">
        <v>2038</v>
      </c>
    </row>
    <row r="55" spans="1:7" ht="28.55">
      <c r="A55" s="207" t="s">
        <v>470</v>
      </c>
      <c r="B55" s="207" t="s">
        <v>437</v>
      </c>
      <c r="C55" s="207" t="s">
        <v>446</v>
      </c>
      <c r="D55" s="207" t="s">
        <v>1094</v>
      </c>
      <c r="E55" s="207" t="s">
        <v>466</v>
      </c>
      <c r="F55" s="213">
        <v>2038</v>
      </c>
      <c r="G55" s="214">
        <v>2038</v>
      </c>
    </row>
    <row r="56" spans="1:7" ht="14.3">
      <c r="A56" s="207" t="s">
        <v>1012</v>
      </c>
      <c r="B56" s="207" t="s">
        <v>437</v>
      </c>
      <c r="C56" s="207" t="s">
        <v>446</v>
      </c>
      <c r="D56" s="207" t="s">
        <v>1011</v>
      </c>
      <c r="E56" s="207"/>
      <c r="F56" s="213">
        <v>1355</v>
      </c>
      <c r="G56" s="214">
        <v>1355</v>
      </c>
    </row>
    <row r="57" spans="1:7" ht="28.55">
      <c r="A57" s="207" t="s">
        <v>1004</v>
      </c>
      <c r="B57" s="207" t="s">
        <v>437</v>
      </c>
      <c r="C57" s="207" t="s">
        <v>446</v>
      </c>
      <c r="D57" s="207" t="s">
        <v>1003</v>
      </c>
      <c r="E57" s="207"/>
      <c r="F57" s="213">
        <v>1355</v>
      </c>
      <c r="G57" s="214">
        <v>1355</v>
      </c>
    </row>
    <row r="58" spans="1:7" ht="42.85">
      <c r="A58" s="207" t="s">
        <v>1002</v>
      </c>
      <c r="B58" s="207" t="s">
        <v>437</v>
      </c>
      <c r="C58" s="207" t="s">
        <v>446</v>
      </c>
      <c r="D58" s="207" t="s">
        <v>1001</v>
      </c>
      <c r="E58" s="207"/>
      <c r="F58" s="213">
        <v>1355</v>
      </c>
      <c r="G58" s="214">
        <v>1355</v>
      </c>
    </row>
    <row r="59" spans="1:7" ht="42.85">
      <c r="A59" s="207" t="s">
        <v>1197</v>
      </c>
      <c r="B59" s="207" t="s">
        <v>437</v>
      </c>
      <c r="C59" s="207" t="s">
        <v>446</v>
      </c>
      <c r="D59" s="207" t="s">
        <v>1000</v>
      </c>
      <c r="E59" s="207"/>
      <c r="F59" s="213">
        <v>1355</v>
      </c>
      <c r="G59" s="214">
        <v>1355</v>
      </c>
    </row>
    <row r="60" spans="1:7" ht="57.1">
      <c r="A60" s="207" t="s">
        <v>1194</v>
      </c>
      <c r="B60" s="207" t="s">
        <v>437</v>
      </c>
      <c r="C60" s="207" t="s">
        <v>446</v>
      </c>
      <c r="D60" s="207" t="s">
        <v>1000</v>
      </c>
      <c r="E60" s="207" t="s">
        <v>488</v>
      </c>
      <c r="F60" s="213">
        <v>1129</v>
      </c>
      <c r="G60" s="214">
        <v>1129</v>
      </c>
    </row>
    <row r="61" spans="1:7" ht="28.55">
      <c r="A61" s="207" t="s">
        <v>668</v>
      </c>
      <c r="B61" s="207" t="s">
        <v>437</v>
      </c>
      <c r="C61" s="207" t="s">
        <v>446</v>
      </c>
      <c r="D61" s="207" t="s">
        <v>1000</v>
      </c>
      <c r="E61" s="207" t="s">
        <v>664</v>
      </c>
      <c r="F61" s="213">
        <v>1129</v>
      </c>
      <c r="G61" s="214">
        <v>1129</v>
      </c>
    </row>
    <row r="62" spans="1:7" ht="28.55">
      <c r="A62" s="207" t="s">
        <v>1195</v>
      </c>
      <c r="B62" s="207" t="s">
        <v>437</v>
      </c>
      <c r="C62" s="207" t="s">
        <v>446</v>
      </c>
      <c r="D62" s="207" t="s">
        <v>1000</v>
      </c>
      <c r="E62" s="207" t="s">
        <v>471</v>
      </c>
      <c r="F62" s="213">
        <v>226</v>
      </c>
      <c r="G62" s="214">
        <v>226</v>
      </c>
    </row>
    <row r="63" spans="1:7" ht="28.55">
      <c r="A63" s="207" t="s">
        <v>470</v>
      </c>
      <c r="B63" s="207" t="s">
        <v>437</v>
      </c>
      <c r="C63" s="207" t="s">
        <v>446</v>
      </c>
      <c r="D63" s="207" t="s">
        <v>1000</v>
      </c>
      <c r="E63" s="207" t="s">
        <v>466</v>
      </c>
      <c r="F63" s="213">
        <v>226</v>
      </c>
      <c r="G63" s="214">
        <v>226</v>
      </c>
    </row>
    <row r="64" spans="1:7" ht="14.3">
      <c r="A64" s="207" t="s">
        <v>750</v>
      </c>
      <c r="B64" s="207" t="s">
        <v>437</v>
      </c>
      <c r="C64" s="207" t="s">
        <v>446</v>
      </c>
      <c r="D64" s="207" t="s">
        <v>749</v>
      </c>
      <c r="E64" s="207"/>
      <c r="F64" s="213">
        <v>1912</v>
      </c>
      <c r="G64" s="214">
        <v>1912</v>
      </c>
    </row>
    <row r="65" spans="1:7" ht="28.55">
      <c r="A65" s="207" t="s">
        <v>1093</v>
      </c>
      <c r="B65" s="207" t="s">
        <v>437</v>
      </c>
      <c r="C65" s="207" t="s">
        <v>446</v>
      </c>
      <c r="D65" s="207" t="s">
        <v>1092</v>
      </c>
      <c r="E65" s="207"/>
      <c r="F65" s="213">
        <v>1912</v>
      </c>
      <c r="G65" s="214">
        <v>1912</v>
      </c>
    </row>
    <row r="66" spans="1:7" ht="42.85">
      <c r="A66" s="207" t="s">
        <v>1091</v>
      </c>
      <c r="B66" s="207" t="s">
        <v>437</v>
      </c>
      <c r="C66" s="207" t="s">
        <v>446</v>
      </c>
      <c r="D66" s="207" t="s">
        <v>1090</v>
      </c>
      <c r="E66" s="207"/>
      <c r="F66" s="213">
        <v>1912</v>
      </c>
      <c r="G66" s="214">
        <v>1912</v>
      </c>
    </row>
    <row r="67" spans="1:7" ht="142.69999999999999">
      <c r="A67" s="207" t="s">
        <v>1089</v>
      </c>
      <c r="B67" s="207" t="s">
        <v>437</v>
      </c>
      <c r="C67" s="207" t="s">
        <v>446</v>
      </c>
      <c r="D67" s="207" t="s">
        <v>1088</v>
      </c>
      <c r="E67" s="207"/>
      <c r="F67" s="213">
        <v>1912</v>
      </c>
      <c r="G67" s="214">
        <v>1912</v>
      </c>
    </row>
    <row r="68" spans="1:7" ht="57.1">
      <c r="A68" s="207" t="s">
        <v>1194</v>
      </c>
      <c r="B68" s="207" t="s">
        <v>437</v>
      </c>
      <c r="C68" s="207" t="s">
        <v>446</v>
      </c>
      <c r="D68" s="207" t="s">
        <v>1088</v>
      </c>
      <c r="E68" s="207" t="s">
        <v>488</v>
      </c>
      <c r="F68" s="213">
        <v>1504.4</v>
      </c>
      <c r="G68" s="214">
        <v>1504.4</v>
      </c>
    </row>
    <row r="69" spans="1:7" ht="28.55">
      <c r="A69" s="207" t="s">
        <v>668</v>
      </c>
      <c r="B69" s="207" t="s">
        <v>437</v>
      </c>
      <c r="C69" s="207" t="s">
        <v>446</v>
      </c>
      <c r="D69" s="207" t="s">
        <v>1088</v>
      </c>
      <c r="E69" s="207" t="s">
        <v>664</v>
      </c>
      <c r="F69" s="213">
        <v>1504.4</v>
      </c>
      <c r="G69" s="214">
        <v>1504.4</v>
      </c>
    </row>
    <row r="70" spans="1:7" ht="28.55">
      <c r="A70" s="207" t="s">
        <v>1195</v>
      </c>
      <c r="B70" s="207" t="s">
        <v>437</v>
      </c>
      <c r="C70" s="207" t="s">
        <v>446</v>
      </c>
      <c r="D70" s="207" t="s">
        <v>1088</v>
      </c>
      <c r="E70" s="207" t="s">
        <v>471</v>
      </c>
      <c r="F70" s="213">
        <v>407.6</v>
      </c>
      <c r="G70" s="214">
        <v>407.6</v>
      </c>
    </row>
    <row r="71" spans="1:7" ht="28.55">
      <c r="A71" s="207" t="s">
        <v>470</v>
      </c>
      <c r="B71" s="207" t="s">
        <v>437</v>
      </c>
      <c r="C71" s="207" t="s">
        <v>446</v>
      </c>
      <c r="D71" s="207" t="s">
        <v>1088</v>
      </c>
      <c r="E71" s="207" t="s">
        <v>466</v>
      </c>
      <c r="F71" s="213">
        <v>407.6</v>
      </c>
      <c r="G71" s="214">
        <v>407.6</v>
      </c>
    </row>
    <row r="72" spans="1:7" ht="28.55">
      <c r="A72" s="207" t="s">
        <v>845</v>
      </c>
      <c r="B72" s="207" t="s">
        <v>437</v>
      </c>
      <c r="C72" s="207" t="s">
        <v>446</v>
      </c>
      <c r="D72" s="207" t="s">
        <v>844</v>
      </c>
      <c r="E72" s="207"/>
      <c r="F72" s="213">
        <v>662</v>
      </c>
      <c r="G72" s="214">
        <v>662</v>
      </c>
    </row>
    <row r="73" spans="1:7" ht="14.3">
      <c r="A73" s="207" t="s">
        <v>533</v>
      </c>
      <c r="B73" s="207" t="s">
        <v>437</v>
      </c>
      <c r="C73" s="207" t="s">
        <v>446</v>
      </c>
      <c r="D73" s="207" t="s">
        <v>843</v>
      </c>
      <c r="E73" s="207"/>
      <c r="F73" s="213">
        <v>662</v>
      </c>
      <c r="G73" s="214">
        <v>662</v>
      </c>
    </row>
    <row r="74" spans="1:7" ht="28.55">
      <c r="A74" s="207" t="s">
        <v>531</v>
      </c>
      <c r="B74" s="207" t="s">
        <v>437</v>
      </c>
      <c r="C74" s="207" t="s">
        <v>446</v>
      </c>
      <c r="D74" s="207" t="s">
        <v>842</v>
      </c>
      <c r="E74" s="207"/>
      <c r="F74" s="213">
        <v>662</v>
      </c>
      <c r="G74" s="214">
        <v>662</v>
      </c>
    </row>
    <row r="75" spans="1:7" ht="28.55">
      <c r="A75" s="207" t="s">
        <v>841</v>
      </c>
      <c r="B75" s="207" t="s">
        <v>437</v>
      </c>
      <c r="C75" s="207" t="s">
        <v>446</v>
      </c>
      <c r="D75" s="207" t="s">
        <v>840</v>
      </c>
      <c r="E75" s="207"/>
      <c r="F75" s="213">
        <v>662</v>
      </c>
      <c r="G75" s="214">
        <v>662</v>
      </c>
    </row>
    <row r="76" spans="1:7" ht="57.1">
      <c r="A76" s="207" t="s">
        <v>1194</v>
      </c>
      <c r="B76" s="207" t="s">
        <v>437</v>
      </c>
      <c r="C76" s="207" t="s">
        <v>446</v>
      </c>
      <c r="D76" s="207" t="s">
        <v>840</v>
      </c>
      <c r="E76" s="207" t="s">
        <v>488</v>
      </c>
      <c r="F76" s="213">
        <v>576</v>
      </c>
      <c r="G76" s="214">
        <v>576</v>
      </c>
    </row>
    <row r="77" spans="1:7" ht="28.55">
      <c r="A77" s="207" t="s">
        <v>668</v>
      </c>
      <c r="B77" s="207" t="s">
        <v>437</v>
      </c>
      <c r="C77" s="207" t="s">
        <v>446</v>
      </c>
      <c r="D77" s="207" t="s">
        <v>840</v>
      </c>
      <c r="E77" s="207" t="s">
        <v>664</v>
      </c>
      <c r="F77" s="213">
        <v>576</v>
      </c>
      <c r="G77" s="214">
        <v>576</v>
      </c>
    </row>
    <row r="78" spans="1:7" ht="28.55">
      <c r="A78" s="207" t="s">
        <v>1195</v>
      </c>
      <c r="B78" s="207" t="s">
        <v>437</v>
      </c>
      <c r="C78" s="207" t="s">
        <v>446</v>
      </c>
      <c r="D78" s="207" t="s">
        <v>840</v>
      </c>
      <c r="E78" s="207" t="s">
        <v>471</v>
      </c>
      <c r="F78" s="213">
        <v>86</v>
      </c>
      <c r="G78" s="214">
        <v>86</v>
      </c>
    </row>
    <row r="79" spans="1:7" ht="28.55">
      <c r="A79" s="207" t="s">
        <v>470</v>
      </c>
      <c r="B79" s="207" t="s">
        <v>437</v>
      </c>
      <c r="C79" s="207" t="s">
        <v>446</v>
      </c>
      <c r="D79" s="207" t="s">
        <v>840</v>
      </c>
      <c r="E79" s="207" t="s">
        <v>466</v>
      </c>
      <c r="F79" s="213">
        <v>86</v>
      </c>
      <c r="G79" s="214">
        <v>86</v>
      </c>
    </row>
    <row r="80" spans="1:7" ht="28.55">
      <c r="A80" s="207" t="s">
        <v>535</v>
      </c>
      <c r="B80" s="207" t="s">
        <v>437</v>
      </c>
      <c r="C80" s="207" t="s">
        <v>446</v>
      </c>
      <c r="D80" s="207" t="s">
        <v>534</v>
      </c>
      <c r="E80" s="207"/>
      <c r="F80" s="213">
        <v>532553.69999999995</v>
      </c>
      <c r="G80" s="214">
        <f>G81+G88</f>
        <v>14758</v>
      </c>
    </row>
    <row r="81" spans="1:7" ht="14.3">
      <c r="A81" s="207" t="s">
        <v>921</v>
      </c>
      <c r="B81" s="207" t="s">
        <v>437</v>
      </c>
      <c r="C81" s="207" t="s">
        <v>446</v>
      </c>
      <c r="D81" s="207" t="s">
        <v>920</v>
      </c>
      <c r="E81" s="207"/>
      <c r="F81" s="213">
        <v>14758</v>
      </c>
      <c r="G81" s="214">
        <v>14758</v>
      </c>
    </row>
    <row r="82" spans="1:7" ht="28.55">
      <c r="A82" s="207" t="s">
        <v>1087</v>
      </c>
      <c r="B82" s="207" t="s">
        <v>437</v>
      </c>
      <c r="C82" s="207" t="s">
        <v>446</v>
      </c>
      <c r="D82" s="207" t="s">
        <v>1086</v>
      </c>
      <c r="E82" s="207"/>
      <c r="F82" s="213">
        <v>14758</v>
      </c>
      <c r="G82" s="214">
        <v>14758</v>
      </c>
    </row>
    <row r="83" spans="1:7" ht="28.55">
      <c r="A83" s="207" t="s">
        <v>1085</v>
      </c>
      <c r="B83" s="207" t="s">
        <v>437</v>
      </c>
      <c r="C83" s="207" t="s">
        <v>446</v>
      </c>
      <c r="D83" s="207" t="s">
        <v>1084</v>
      </c>
      <c r="E83" s="207"/>
      <c r="F83" s="213">
        <v>14758</v>
      </c>
      <c r="G83" s="214">
        <v>14758</v>
      </c>
    </row>
    <row r="84" spans="1:7" ht="57.1">
      <c r="A84" s="207" t="s">
        <v>1194</v>
      </c>
      <c r="B84" s="207" t="s">
        <v>437</v>
      </c>
      <c r="C84" s="207" t="s">
        <v>446</v>
      </c>
      <c r="D84" s="207" t="s">
        <v>1084</v>
      </c>
      <c r="E84" s="207" t="s">
        <v>488</v>
      </c>
      <c r="F84" s="213">
        <v>13211.7</v>
      </c>
      <c r="G84" s="214">
        <v>13211.7</v>
      </c>
    </row>
    <row r="85" spans="1:7" ht="28.55">
      <c r="A85" s="207" t="s">
        <v>668</v>
      </c>
      <c r="B85" s="207" t="s">
        <v>437</v>
      </c>
      <c r="C85" s="207" t="s">
        <v>446</v>
      </c>
      <c r="D85" s="207" t="s">
        <v>1084</v>
      </c>
      <c r="E85" s="207" t="s">
        <v>664</v>
      </c>
      <c r="F85" s="213">
        <v>13211.7</v>
      </c>
      <c r="G85" s="214">
        <v>13211.7</v>
      </c>
    </row>
    <row r="86" spans="1:7" ht="28.55">
      <c r="A86" s="207" t="s">
        <v>1195</v>
      </c>
      <c r="B86" s="207" t="s">
        <v>437</v>
      </c>
      <c r="C86" s="207" t="s">
        <v>446</v>
      </c>
      <c r="D86" s="207" t="s">
        <v>1084</v>
      </c>
      <c r="E86" s="207" t="s">
        <v>471</v>
      </c>
      <c r="F86" s="213">
        <v>1546.3</v>
      </c>
      <c r="G86" s="214">
        <v>1546.3</v>
      </c>
    </row>
    <row r="87" spans="1:7" ht="28.55">
      <c r="A87" s="207" t="s">
        <v>470</v>
      </c>
      <c r="B87" s="207" t="s">
        <v>437</v>
      </c>
      <c r="C87" s="207" t="s">
        <v>446</v>
      </c>
      <c r="D87" s="207" t="s">
        <v>1084</v>
      </c>
      <c r="E87" s="207" t="s">
        <v>466</v>
      </c>
      <c r="F87" s="213">
        <v>1546.3</v>
      </c>
      <c r="G87" s="214">
        <v>1546.3</v>
      </c>
    </row>
    <row r="88" spans="1:7" ht="14.3">
      <c r="A88" s="207" t="s">
        <v>533</v>
      </c>
      <c r="B88" s="207" t="s">
        <v>437</v>
      </c>
      <c r="C88" s="207" t="s">
        <v>446</v>
      </c>
      <c r="D88" s="207" t="s">
        <v>532</v>
      </c>
      <c r="E88" s="207"/>
      <c r="F88" s="213">
        <v>517795.7</v>
      </c>
      <c r="G88" s="214">
        <v>0</v>
      </c>
    </row>
    <row r="89" spans="1:7" ht="28.55">
      <c r="A89" s="207" t="s">
        <v>531</v>
      </c>
      <c r="B89" s="207" t="s">
        <v>437</v>
      </c>
      <c r="C89" s="207" t="s">
        <v>446</v>
      </c>
      <c r="D89" s="207" t="s">
        <v>530</v>
      </c>
      <c r="E89" s="207"/>
      <c r="F89" s="213">
        <v>517795.7</v>
      </c>
      <c r="G89" s="214">
        <v>0</v>
      </c>
    </row>
    <row r="90" spans="1:7" ht="14.3">
      <c r="A90" s="207" t="s">
        <v>529</v>
      </c>
      <c r="B90" s="207" t="s">
        <v>437</v>
      </c>
      <c r="C90" s="207" t="s">
        <v>446</v>
      </c>
      <c r="D90" s="207" t="s">
        <v>528</v>
      </c>
      <c r="E90" s="207"/>
      <c r="F90" s="213">
        <v>517795.7</v>
      </c>
      <c r="G90" s="214">
        <v>0</v>
      </c>
    </row>
    <row r="91" spans="1:7" ht="57.1">
      <c r="A91" s="207" t="s">
        <v>1194</v>
      </c>
      <c r="B91" s="207" t="s">
        <v>437</v>
      </c>
      <c r="C91" s="207" t="s">
        <v>446</v>
      </c>
      <c r="D91" s="207" t="s">
        <v>528</v>
      </c>
      <c r="E91" s="207" t="s">
        <v>488</v>
      </c>
      <c r="F91" s="213">
        <v>432395</v>
      </c>
      <c r="G91" s="214">
        <v>0</v>
      </c>
    </row>
    <row r="92" spans="1:7" ht="28.55">
      <c r="A92" s="207" t="s">
        <v>668</v>
      </c>
      <c r="B92" s="207" t="s">
        <v>437</v>
      </c>
      <c r="C92" s="207" t="s">
        <v>446</v>
      </c>
      <c r="D92" s="207" t="s">
        <v>528</v>
      </c>
      <c r="E92" s="207" t="s">
        <v>664</v>
      </c>
      <c r="F92" s="213">
        <v>432395</v>
      </c>
      <c r="G92" s="214">
        <v>0</v>
      </c>
    </row>
    <row r="93" spans="1:7" ht="28.55">
      <c r="A93" s="207" t="s">
        <v>1195</v>
      </c>
      <c r="B93" s="207" t="s">
        <v>437</v>
      </c>
      <c r="C93" s="207" t="s">
        <v>446</v>
      </c>
      <c r="D93" s="207" t="s">
        <v>528</v>
      </c>
      <c r="E93" s="207" t="s">
        <v>471</v>
      </c>
      <c r="F93" s="213">
        <v>83793.100000000006</v>
      </c>
      <c r="G93" s="214">
        <v>0</v>
      </c>
    </row>
    <row r="94" spans="1:7" ht="28.55">
      <c r="A94" s="207" t="s">
        <v>470</v>
      </c>
      <c r="B94" s="207" t="s">
        <v>437</v>
      </c>
      <c r="C94" s="207" t="s">
        <v>446</v>
      </c>
      <c r="D94" s="207" t="s">
        <v>528</v>
      </c>
      <c r="E94" s="207" t="s">
        <v>466</v>
      </c>
      <c r="F94" s="213">
        <v>83793.100000000006</v>
      </c>
      <c r="G94" s="214">
        <v>0</v>
      </c>
    </row>
    <row r="95" spans="1:7" ht="14.3">
      <c r="A95" s="207" t="s">
        <v>546</v>
      </c>
      <c r="B95" s="207" t="s">
        <v>437</v>
      </c>
      <c r="C95" s="207" t="s">
        <v>446</v>
      </c>
      <c r="D95" s="207" t="s">
        <v>528</v>
      </c>
      <c r="E95" s="207" t="s">
        <v>448</v>
      </c>
      <c r="F95" s="213">
        <v>1607.6</v>
      </c>
      <c r="G95" s="214">
        <v>0</v>
      </c>
    </row>
    <row r="96" spans="1:7" ht="14.3">
      <c r="A96" s="207" t="s">
        <v>545</v>
      </c>
      <c r="B96" s="207" t="s">
        <v>437</v>
      </c>
      <c r="C96" s="207" t="s">
        <v>446</v>
      </c>
      <c r="D96" s="207" t="s">
        <v>528</v>
      </c>
      <c r="E96" s="207" t="s">
        <v>544</v>
      </c>
      <c r="F96" s="213">
        <v>1607.6</v>
      </c>
      <c r="G96" s="214">
        <v>0</v>
      </c>
    </row>
    <row r="97" spans="1:7" ht="14.3">
      <c r="A97" s="207" t="s">
        <v>879</v>
      </c>
      <c r="B97" s="207" t="s">
        <v>437</v>
      </c>
      <c r="C97" s="207" t="s">
        <v>446</v>
      </c>
      <c r="D97" s="207" t="s">
        <v>878</v>
      </c>
      <c r="E97" s="207"/>
      <c r="F97" s="213">
        <v>2867</v>
      </c>
      <c r="G97" s="214">
        <v>2867</v>
      </c>
    </row>
    <row r="98" spans="1:7" ht="14.3">
      <c r="A98" s="207" t="s">
        <v>877</v>
      </c>
      <c r="B98" s="207" t="s">
        <v>437</v>
      </c>
      <c r="C98" s="207" t="s">
        <v>446</v>
      </c>
      <c r="D98" s="207" t="s">
        <v>876</v>
      </c>
      <c r="E98" s="207"/>
      <c r="F98" s="213">
        <v>2867</v>
      </c>
      <c r="G98" s="214">
        <v>2867</v>
      </c>
    </row>
    <row r="99" spans="1:7" ht="42.85">
      <c r="A99" s="207" t="s">
        <v>929</v>
      </c>
      <c r="B99" s="207" t="s">
        <v>437</v>
      </c>
      <c r="C99" s="207" t="s">
        <v>446</v>
      </c>
      <c r="D99" s="207" t="s">
        <v>928</v>
      </c>
      <c r="E99" s="207"/>
      <c r="F99" s="213">
        <v>2867</v>
      </c>
      <c r="G99" s="214">
        <v>2867</v>
      </c>
    </row>
    <row r="100" spans="1:7" ht="128.44999999999999">
      <c r="A100" s="207" t="s">
        <v>927</v>
      </c>
      <c r="B100" s="207" t="s">
        <v>437</v>
      </c>
      <c r="C100" s="207" t="s">
        <v>446</v>
      </c>
      <c r="D100" s="207" t="s">
        <v>926</v>
      </c>
      <c r="E100" s="207"/>
      <c r="F100" s="213">
        <v>2867</v>
      </c>
      <c r="G100" s="214">
        <v>2867</v>
      </c>
    </row>
    <row r="101" spans="1:7" ht="57.1">
      <c r="A101" s="207" t="s">
        <v>1194</v>
      </c>
      <c r="B101" s="207" t="s">
        <v>437</v>
      </c>
      <c r="C101" s="207" t="s">
        <v>446</v>
      </c>
      <c r="D101" s="207" t="s">
        <v>926</v>
      </c>
      <c r="E101" s="207" t="s">
        <v>488</v>
      </c>
      <c r="F101" s="213">
        <v>2255.6</v>
      </c>
      <c r="G101" s="214">
        <v>2255.6</v>
      </c>
    </row>
    <row r="102" spans="1:7" ht="28.55">
      <c r="A102" s="207" t="s">
        <v>668</v>
      </c>
      <c r="B102" s="207" t="s">
        <v>437</v>
      </c>
      <c r="C102" s="207" t="s">
        <v>446</v>
      </c>
      <c r="D102" s="207" t="s">
        <v>926</v>
      </c>
      <c r="E102" s="207" t="s">
        <v>664</v>
      </c>
      <c r="F102" s="213">
        <v>2255.6</v>
      </c>
      <c r="G102" s="214">
        <v>2255.6</v>
      </c>
    </row>
    <row r="103" spans="1:7" ht="28.55">
      <c r="A103" s="207" t="s">
        <v>1195</v>
      </c>
      <c r="B103" s="207" t="s">
        <v>437</v>
      </c>
      <c r="C103" s="207" t="s">
        <v>446</v>
      </c>
      <c r="D103" s="207" t="s">
        <v>926</v>
      </c>
      <c r="E103" s="207" t="s">
        <v>471</v>
      </c>
      <c r="F103" s="213">
        <v>611.4</v>
      </c>
      <c r="G103" s="214">
        <v>611.4</v>
      </c>
    </row>
    <row r="104" spans="1:7" ht="28.55">
      <c r="A104" s="207" t="s">
        <v>470</v>
      </c>
      <c r="B104" s="207" t="s">
        <v>437</v>
      </c>
      <c r="C104" s="207" t="s">
        <v>446</v>
      </c>
      <c r="D104" s="207" t="s">
        <v>926</v>
      </c>
      <c r="E104" s="207" t="s">
        <v>466</v>
      </c>
      <c r="F104" s="213">
        <v>611.4</v>
      </c>
      <c r="G104" s="214">
        <v>611.4</v>
      </c>
    </row>
    <row r="105" spans="1:7" ht="14.3">
      <c r="A105" s="207" t="s">
        <v>526</v>
      </c>
      <c r="B105" s="207" t="s">
        <v>437</v>
      </c>
      <c r="C105" s="207" t="s">
        <v>446</v>
      </c>
      <c r="D105" s="207" t="s">
        <v>525</v>
      </c>
      <c r="E105" s="207"/>
      <c r="F105" s="213">
        <v>1104</v>
      </c>
      <c r="G105" s="214">
        <v>0</v>
      </c>
    </row>
    <row r="106" spans="1:7" ht="28.55">
      <c r="A106" s="207" t="s">
        <v>782</v>
      </c>
      <c r="B106" s="207" t="s">
        <v>437</v>
      </c>
      <c r="C106" s="207" t="s">
        <v>446</v>
      </c>
      <c r="D106" s="207" t="s">
        <v>781</v>
      </c>
      <c r="E106" s="207"/>
      <c r="F106" s="213">
        <v>1104</v>
      </c>
      <c r="G106" s="214">
        <v>0</v>
      </c>
    </row>
    <row r="107" spans="1:7" ht="14.3">
      <c r="A107" s="207" t="s">
        <v>485</v>
      </c>
      <c r="B107" s="207" t="s">
        <v>437</v>
      </c>
      <c r="C107" s="207" t="s">
        <v>446</v>
      </c>
      <c r="D107" s="207" t="s">
        <v>781</v>
      </c>
      <c r="E107" s="207" t="s">
        <v>484</v>
      </c>
      <c r="F107" s="213">
        <v>1104</v>
      </c>
      <c r="G107" s="214">
        <v>0</v>
      </c>
    </row>
    <row r="108" spans="1:7" ht="14.3">
      <c r="A108" s="207" t="s">
        <v>838</v>
      </c>
      <c r="B108" s="207" t="s">
        <v>437</v>
      </c>
      <c r="C108" s="207" t="s">
        <v>446</v>
      </c>
      <c r="D108" s="207" t="s">
        <v>781</v>
      </c>
      <c r="E108" s="207" t="s">
        <v>836</v>
      </c>
      <c r="F108" s="213">
        <v>1104</v>
      </c>
      <c r="G108" s="214">
        <v>0</v>
      </c>
    </row>
    <row r="109" spans="1:7" ht="28.55">
      <c r="A109" s="207" t="s">
        <v>677</v>
      </c>
      <c r="B109" s="207" t="s">
        <v>437</v>
      </c>
      <c r="C109" s="207" t="s">
        <v>666</v>
      </c>
      <c r="D109" s="207"/>
      <c r="E109" s="207"/>
      <c r="F109" s="213">
        <v>68618.399999999994</v>
      </c>
      <c r="G109" s="214">
        <v>0</v>
      </c>
    </row>
    <row r="110" spans="1:7" ht="28.55">
      <c r="A110" s="207" t="s">
        <v>535</v>
      </c>
      <c r="B110" s="207" t="s">
        <v>437</v>
      </c>
      <c r="C110" s="207" t="s">
        <v>666</v>
      </c>
      <c r="D110" s="207" t="s">
        <v>534</v>
      </c>
      <c r="E110" s="207"/>
      <c r="F110" s="213">
        <v>42651.8</v>
      </c>
      <c r="G110" s="214">
        <v>0</v>
      </c>
    </row>
    <row r="111" spans="1:7" ht="14.3">
      <c r="A111" s="207" t="s">
        <v>533</v>
      </c>
      <c r="B111" s="207" t="s">
        <v>437</v>
      </c>
      <c r="C111" s="207" t="s">
        <v>666</v>
      </c>
      <c r="D111" s="207" t="s">
        <v>532</v>
      </c>
      <c r="E111" s="207"/>
      <c r="F111" s="213">
        <v>42651.8</v>
      </c>
      <c r="G111" s="214">
        <v>0</v>
      </c>
    </row>
    <row r="112" spans="1:7" ht="28.55">
      <c r="A112" s="207" t="s">
        <v>531</v>
      </c>
      <c r="B112" s="207" t="s">
        <v>437</v>
      </c>
      <c r="C112" s="207" t="s">
        <v>666</v>
      </c>
      <c r="D112" s="207" t="s">
        <v>530</v>
      </c>
      <c r="E112" s="207"/>
      <c r="F112" s="213">
        <v>42651.8</v>
      </c>
      <c r="G112" s="214">
        <v>0</v>
      </c>
    </row>
    <row r="113" spans="1:7" ht="14.3">
      <c r="A113" s="207" t="s">
        <v>683</v>
      </c>
      <c r="B113" s="207" t="s">
        <v>437</v>
      </c>
      <c r="C113" s="207" t="s">
        <v>666</v>
      </c>
      <c r="D113" s="207" t="s">
        <v>682</v>
      </c>
      <c r="E113" s="207"/>
      <c r="F113" s="213">
        <v>42651.8</v>
      </c>
      <c r="G113" s="214">
        <v>0</v>
      </c>
    </row>
    <row r="114" spans="1:7" ht="57.1">
      <c r="A114" s="207" t="s">
        <v>1194</v>
      </c>
      <c r="B114" s="207" t="s">
        <v>437</v>
      </c>
      <c r="C114" s="207" t="s">
        <v>666</v>
      </c>
      <c r="D114" s="207" t="s">
        <v>682</v>
      </c>
      <c r="E114" s="207" t="s">
        <v>488</v>
      </c>
      <c r="F114" s="213">
        <v>37630.400000000001</v>
      </c>
      <c r="G114" s="214">
        <v>0</v>
      </c>
    </row>
    <row r="115" spans="1:7" ht="28.55">
      <c r="A115" s="207" t="s">
        <v>668</v>
      </c>
      <c r="B115" s="207" t="s">
        <v>437</v>
      </c>
      <c r="C115" s="207" t="s">
        <v>666</v>
      </c>
      <c r="D115" s="207" t="s">
        <v>682</v>
      </c>
      <c r="E115" s="207" t="s">
        <v>664</v>
      </c>
      <c r="F115" s="213">
        <v>37630.400000000001</v>
      </c>
      <c r="G115" s="214">
        <v>0</v>
      </c>
    </row>
    <row r="116" spans="1:7" ht="28.55">
      <c r="A116" s="207" t="s">
        <v>1195</v>
      </c>
      <c r="B116" s="207" t="s">
        <v>437</v>
      </c>
      <c r="C116" s="207" t="s">
        <v>666</v>
      </c>
      <c r="D116" s="207" t="s">
        <v>682</v>
      </c>
      <c r="E116" s="207" t="s">
        <v>471</v>
      </c>
      <c r="F116" s="213">
        <v>4991.3999999999996</v>
      </c>
      <c r="G116" s="214">
        <v>0</v>
      </c>
    </row>
    <row r="117" spans="1:7" ht="28.55">
      <c r="A117" s="207" t="s">
        <v>470</v>
      </c>
      <c r="B117" s="207" t="s">
        <v>437</v>
      </c>
      <c r="C117" s="207" t="s">
        <v>666</v>
      </c>
      <c r="D117" s="207" t="s">
        <v>682</v>
      </c>
      <c r="E117" s="207" t="s">
        <v>466</v>
      </c>
      <c r="F117" s="213">
        <v>4991.3999999999996</v>
      </c>
      <c r="G117" s="214">
        <v>0</v>
      </c>
    </row>
    <row r="118" spans="1:7" ht="14.3">
      <c r="A118" s="207" t="s">
        <v>546</v>
      </c>
      <c r="B118" s="207" t="s">
        <v>437</v>
      </c>
      <c r="C118" s="207" t="s">
        <v>666</v>
      </c>
      <c r="D118" s="207" t="s">
        <v>682</v>
      </c>
      <c r="E118" s="207" t="s">
        <v>448</v>
      </c>
      <c r="F118" s="213">
        <v>30</v>
      </c>
      <c r="G118" s="214">
        <v>0</v>
      </c>
    </row>
    <row r="119" spans="1:7" ht="14.3">
      <c r="A119" s="207" t="s">
        <v>545</v>
      </c>
      <c r="B119" s="207" t="s">
        <v>437</v>
      </c>
      <c r="C119" s="207" t="s">
        <v>666</v>
      </c>
      <c r="D119" s="207" t="s">
        <v>682</v>
      </c>
      <c r="E119" s="207" t="s">
        <v>544</v>
      </c>
      <c r="F119" s="213">
        <v>30</v>
      </c>
      <c r="G119" s="214">
        <v>0</v>
      </c>
    </row>
    <row r="120" spans="1:7" ht="28.55">
      <c r="A120" s="207" t="s">
        <v>676</v>
      </c>
      <c r="B120" s="207" t="s">
        <v>437</v>
      </c>
      <c r="C120" s="207" t="s">
        <v>666</v>
      </c>
      <c r="D120" s="207" t="s">
        <v>675</v>
      </c>
      <c r="E120" s="207"/>
      <c r="F120" s="213">
        <v>25966.6</v>
      </c>
      <c r="G120" s="214">
        <v>0</v>
      </c>
    </row>
    <row r="121" spans="1:7" ht="14.3">
      <c r="A121" s="207" t="s">
        <v>674</v>
      </c>
      <c r="B121" s="207" t="s">
        <v>437</v>
      </c>
      <c r="C121" s="207" t="s">
        <v>666</v>
      </c>
      <c r="D121" s="207" t="s">
        <v>673</v>
      </c>
      <c r="E121" s="207"/>
      <c r="F121" s="213">
        <v>3175.3</v>
      </c>
      <c r="G121" s="214">
        <v>0</v>
      </c>
    </row>
    <row r="122" spans="1:7" ht="57.1">
      <c r="A122" s="207" t="s">
        <v>1194</v>
      </c>
      <c r="B122" s="207" t="s">
        <v>437</v>
      </c>
      <c r="C122" s="207" t="s">
        <v>666</v>
      </c>
      <c r="D122" s="207" t="s">
        <v>673</v>
      </c>
      <c r="E122" s="207" t="s">
        <v>488</v>
      </c>
      <c r="F122" s="213">
        <v>3175.3</v>
      </c>
      <c r="G122" s="214">
        <v>0</v>
      </c>
    </row>
    <row r="123" spans="1:7" ht="28.55">
      <c r="A123" s="207" t="s">
        <v>668</v>
      </c>
      <c r="B123" s="207" t="s">
        <v>437</v>
      </c>
      <c r="C123" s="207" t="s">
        <v>666</v>
      </c>
      <c r="D123" s="207" t="s">
        <v>673</v>
      </c>
      <c r="E123" s="207" t="s">
        <v>664</v>
      </c>
      <c r="F123" s="213">
        <v>3175.3</v>
      </c>
      <c r="G123" s="214">
        <v>0</v>
      </c>
    </row>
    <row r="124" spans="1:7" ht="14.3">
      <c r="A124" s="207" t="s">
        <v>672</v>
      </c>
      <c r="B124" s="207" t="s">
        <v>437</v>
      </c>
      <c r="C124" s="207" t="s">
        <v>666</v>
      </c>
      <c r="D124" s="207" t="s">
        <v>670</v>
      </c>
      <c r="E124" s="207"/>
      <c r="F124" s="213">
        <v>20929.900000000001</v>
      </c>
      <c r="G124" s="214">
        <v>0</v>
      </c>
    </row>
    <row r="125" spans="1:7" ht="57.1">
      <c r="A125" s="207" t="s">
        <v>1194</v>
      </c>
      <c r="B125" s="207" t="s">
        <v>437</v>
      </c>
      <c r="C125" s="207" t="s">
        <v>666</v>
      </c>
      <c r="D125" s="207" t="s">
        <v>670</v>
      </c>
      <c r="E125" s="207" t="s">
        <v>488</v>
      </c>
      <c r="F125" s="213">
        <v>17529.900000000001</v>
      </c>
      <c r="G125" s="214">
        <v>0</v>
      </c>
    </row>
    <row r="126" spans="1:7" ht="28.55">
      <c r="A126" s="207" t="s">
        <v>668</v>
      </c>
      <c r="B126" s="207" t="s">
        <v>437</v>
      </c>
      <c r="C126" s="207" t="s">
        <v>666</v>
      </c>
      <c r="D126" s="207" t="s">
        <v>670</v>
      </c>
      <c r="E126" s="207" t="s">
        <v>664</v>
      </c>
      <c r="F126" s="213">
        <v>17529.900000000001</v>
      </c>
      <c r="G126" s="214">
        <v>0</v>
      </c>
    </row>
    <row r="127" spans="1:7" ht="28.55">
      <c r="A127" s="207" t="s">
        <v>1195</v>
      </c>
      <c r="B127" s="207" t="s">
        <v>437</v>
      </c>
      <c r="C127" s="207" t="s">
        <v>666</v>
      </c>
      <c r="D127" s="207" t="s">
        <v>670</v>
      </c>
      <c r="E127" s="207" t="s">
        <v>471</v>
      </c>
      <c r="F127" s="213">
        <v>3312</v>
      </c>
      <c r="G127" s="214">
        <v>0</v>
      </c>
    </row>
    <row r="128" spans="1:7" ht="28.55">
      <c r="A128" s="207" t="s">
        <v>470</v>
      </c>
      <c r="B128" s="207" t="s">
        <v>437</v>
      </c>
      <c r="C128" s="207" t="s">
        <v>666</v>
      </c>
      <c r="D128" s="207" t="s">
        <v>670</v>
      </c>
      <c r="E128" s="207" t="s">
        <v>466</v>
      </c>
      <c r="F128" s="213">
        <v>3312</v>
      </c>
      <c r="G128" s="214">
        <v>0</v>
      </c>
    </row>
    <row r="129" spans="1:7" ht="14.3">
      <c r="A129" s="207" t="s">
        <v>546</v>
      </c>
      <c r="B129" s="207" t="s">
        <v>437</v>
      </c>
      <c r="C129" s="207" t="s">
        <v>666</v>
      </c>
      <c r="D129" s="207" t="s">
        <v>670</v>
      </c>
      <c r="E129" s="207" t="s">
        <v>448</v>
      </c>
      <c r="F129" s="213">
        <v>88</v>
      </c>
      <c r="G129" s="214">
        <v>0</v>
      </c>
    </row>
    <row r="130" spans="1:7" ht="14.3">
      <c r="A130" s="207" t="s">
        <v>671</v>
      </c>
      <c r="B130" s="207" t="s">
        <v>437</v>
      </c>
      <c r="C130" s="207" t="s">
        <v>666</v>
      </c>
      <c r="D130" s="207" t="s">
        <v>670</v>
      </c>
      <c r="E130" s="207" t="s">
        <v>669</v>
      </c>
      <c r="F130" s="213">
        <v>88</v>
      </c>
      <c r="G130" s="214">
        <v>0</v>
      </c>
    </row>
    <row r="131" spans="1:7" ht="28.55">
      <c r="A131" s="207" t="s">
        <v>1148</v>
      </c>
      <c r="B131" s="207" t="s">
        <v>437</v>
      </c>
      <c r="C131" s="207" t="s">
        <v>666</v>
      </c>
      <c r="D131" s="207" t="s">
        <v>665</v>
      </c>
      <c r="E131" s="207"/>
      <c r="F131" s="213">
        <v>1861.4</v>
      </c>
      <c r="G131" s="214">
        <v>0</v>
      </c>
    </row>
    <row r="132" spans="1:7" ht="57.1">
      <c r="A132" s="207" t="s">
        <v>1194</v>
      </c>
      <c r="B132" s="207" t="s">
        <v>437</v>
      </c>
      <c r="C132" s="207" t="s">
        <v>666</v>
      </c>
      <c r="D132" s="207" t="s">
        <v>665</v>
      </c>
      <c r="E132" s="207" t="s">
        <v>488</v>
      </c>
      <c r="F132" s="213">
        <v>1861.4</v>
      </c>
      <c r="G132" s="214">
        <v>0</v>
      </c>
    </row>
    <row r="133" spans="1:7" ht="28.55">
      <c r="A133" s="207" t="s">
        <v>668</v>
      </c>
      <c r="B133" s="207" t="s">
        <v>437</v>
      </c>
      <c r="C133" s="207" t="s">
        <v>666</v>
      </c>
      <c r="D133" s="207" t="s">
        <v>665</v>
      </c>
      <c r="E133" s="207" t="s">
        <v>664</v>
      </c>
      <c r="F133" s="213">
        <v>1861.4</v>
      </c>
      <c r="G133" s="214">
        <v>0</v>
      </c>
    </row>
    <row r="134" spans="1:7" ht="14.3">
      <c r="A134" s="207" t="s">
        <v>1083</v>
      </c>
      <c r="B134" s="207" t="s">
        <v>437</v>
      </c>
      <c r="C134" s="207" t="s">
        <v>468</v>
      </c>
      <c r="D134" s="207"/>
      <c r="E134" s="207"/>
      <c r="F134" s="213">
        <v>31027</v>
      </c>
      <c r="G134" s="214">
        <v>0</v>
      </c>
    </row>
    <row r="135" spans="1:7" ht="14.3">
      <c r="A135" s="207" t="s">
        <v>526</v>
      </c>
      <c r="B135" s="207" t="s">
        <v>437</v>
      </c>
      <c r="C135" s="207" t="s">
        <v>468</v>
      </c>
      <c r="D135" s="207" t="s">
        <v>525</v>
      </c>
      <c r="E135" s="207"/>
      <c r="F135" s="213">
        <v>31027</v>
      </c>
      <c r="G135" s="214">
        <v>0</v>
      </c>
    </row>
    <row r="136" spans="1:7" ht="14.3">
      <c r="A136" s="207" t="s">
        <v>1082</v>
      </c>
      <c r="B136" s="207" t="s">
        <v>437</v>
      </c>
      <c r="C136" s="207" t="s">
        <v>468</v>
      </c>
      <c r="D136" s="207" t="s">
        <v>1081</v>
      </c>
      <c r="E136" s="207"/>
      <c r="F136" s="213">
        <v>30027</v>
      </c>
      <c r="G136" s="214">
        <v>0</v>
      </c>
    </row>
    <row r="137" spans="1:7" ht="14.3">
      <c r="A137" s="207" t="s">
        <v>546</v>
      </c>
      <c r="B137" s="207" t="s">
        <v>437</v>
      </c>
      <c r="C137" s="207" t="s">
        <v>468</v>
      </c>
      <c r="D137" s="207" t="s">
        <v>1081</v>
      </c>
      <c r="E137" s="207" t="s">
        <v>448</v>
      </c>
      <c r="F137" s="213">
        <v>30027</v>
      </c>
      <c r="G137" s="214">
        <v>0</v>
      </c>
    </row>
    <row r="138" spans="1:7" ht="14.3">
      <c r="A138" s="207" t="s">
        <v>1079</v>
      </c>
      <c r="B138" s="207" t="s">
        <v>437</v>
      </c>
      <c r="C138" s="207" t="s">
        <v>468</v>
      </c>
      <c r="D138" s="207" t="s">
        <v>1081</v>
      </c>
      <c r="E138" s="207" t="s">
        <v>1077</v>
      </c>
      <c r="F138" s="213">
        <v>30027</v>
      </c>
      <c r="G138" s="214">
        <v>0</v>
      </c>
    </row>
    <row r="139" spans="1:7" ht="28.55">
      <c r="A139" s="207" t="s">
        <v>1080</v>
      </c>
      <c r="B139" s="207" t="s">
        <v>437</v>
      </c>
      <c r="C139" s="207" t="s">
        <v>468</v>
      </c>
      <c r="D139" s="207" t="s">
        <v>1078</v>
      </c>
      <c r="E139" s="207"/>
      <c r="F139" s="213">
        <v>1000</v>
      </c>
      <c r="G139" s="214">
        <v>0</v>
      </c>
    </row>
    <row r="140" spans="1:7" ht="14.3">
      <c r="A140" s="207" t="s">
        <v>546</v>
      </c>
      <c r="B140" s="207" t="s">
        <v>437</v>
      </c>
      <c r="C140" s="207" t="s">
        <v>468</v>
      </c>
      <c r="D140" s="207" t="s">
        <v>1078</v>
      </c>
      <c r="E140" s="207" t="s">
        <v>448</v>
      </c>
      <c r="F140" s="213">
        <v>1000</v>
      </c>
      <c r="G140" s="214">
        <v>0</v>
      </c>
    </row>
    <row r="141" spans="1:7" ht="14.3">
      <c r="A141" s="207" t="s">
        <v>1079</v>
      </c>
      <c r="B141" s="207" t="s">
        <v>437</v>
      </c>
      <c r="C141" s="207" t="s">
        <v>468</v>
      </c>
      <c r="D141" s="207" t="s">
        <v>1078</v>
      </c>
      <c r="E141" s="207" t="s">
        <v>1077</v>
      </c>
      <c r="F141" s="213">
        <v>1000</v>
      </c>
      <c r="G141" s="214">
        <v>0</v>
      </c>
    </row>
    <row r="142" spans="1:7" ht="14.3">
      <c r="A142" s="207" t="s">
        <v>527</v>
      </c>
      <c r="B142" s="207" t="s">
        <v>437</v>
      </c>
      <c r="C142" s="207" t="s">
        <v>523</v>
      </c>
      <c r="D142" s="207"/>
      <c r="E142" s="207"/>
      <c r="F142" s="213">
        <v>891702.5</v>
      </c>
      <c r="G142" s="214">
        <f>G143+G149+G191+G206+G212</f>
        <v>6666</v>
      </c>
    </row>
    <row r="143" spans="1:7" ht="14.3">
      <c r="A143" s="207" t="s">
        <v>593</v>
      </c>
      <c r="B143" s="207" t="s">
        <v>437</v>
      </c>
      <c r="C143" s="207" t="s">
        <v>523</v>
      </c>
      <c r="D143" s="207" t="s">
        <v>592</v>
      </c>
      <c r="E143" s="207"/>
      <c r="F143" s="213">
        <v>4703</v>
      </c>
      <c r="G143" s="214">
        <v>4703</v>
      </c>
    </row>
    <row r="144" spans="1:7" ht="14.3">
      <c r="A144" s="207" t="s">
        <v>591</v>
      </c>
      <c r="B144" s="207" t="s">
        <v>437</v>
      </c>
      <c r="C144" s="207" t="s">
        <v>523</v>
      </c>
      <c r="D144" s="207" t="s">
        <v>590</v>
      </c>
      <c r="E144" s="207"/>
      <c r="F144" s="213">
        <v>4703</v>
      </c>
      <c r="G144" s="214">
        <v>4703</v>
      </c>
    </row>
    <row r="145" spans="1:7" ht="42.85">
      <c r="A145" s="207" t="s">
        <v>589</v>
      </c>
      <c r="B145" s="207" t="s">
        <v>437</v>
      </c>
      <c r="C145" s="207" t="s">
        <v>523</v>
      </c>
      <c r="D145" s="207" t="s">
        <v>588</v>
      </c>
      <c r="E145" s="207"/>
      <c r="F145" s="213">
        <v>4703</v>
      </c>
      <c r="G145" s="214">
        <v>4703</v>
      </c>
    </row>
    <row r="146" spans="1:7" ht="57.1">
      <c r="A146" s="207" t="s">
        <v>587</v>
      </c>
      <c r="B146" s="207" t="s">
        <v>437</v>
      </c>
      <c r="C146" s="207" t="s">
        <v>523</v>
      </c>
      <c r="D146" s="207" t="s">
        <v>583</v>
      </c>
      <c r="E146" s="207"/>
      <c r="F146" s="213">
        <v>4703</v>
      </c>
      <c r="G146" s="214">
        <v>4703</v>
      </c>
    </row>
    <row r="147" spans="1:7" ht="57.1">
      <c r="A147" s="207" t="s">
        <v>1194</v>
      </c>
      <c r="B147" s="207" t="s">
        <v>437</v>
      </c>
      <c r="C147" s="207" t="s">
        <v>523</v>
      </c>
      <c r="D147" s="207" t="s">
        <v>583</v>
      </c>
      <c r="E147" s="207" t="s">
        <v>488</v>
      </c>
      <c r="F147" s="213">
        <v>4703</v>
      </c>
      <c r="G147" s="214">
        <v>4703</v>
      </c>
    </row>
    <row r="148" spans="1:7" ht="14.3">
      <c r="A148" s="207" t="s">
        <v>487</v>
      </c>
      <c r="B148" s="207" t="s">
        <v>437</v>
      </c>
      <c r="C148" s="207" t="s">
        <v>523</v>
      </c>
      <c r="D148" s="207" t="s">
        <v>583</v>
      </c>
      <c r="E148" s="207" t="s">
        <v>486</v>
      </c>
      <c r="F148" s="213">
        <v>4703</v>
      </c>
      <c r="G148" s="214">
        <v>4703</v>
      </c>
    </row>
    <row r="149" spans="1:7" ht="28.55">
      <c r="A149" s="207" t="s">
        <v>535</v>
      </c>
      <c r="B149" s="207" t="s">
        <v>437</v>
      </c>
      <c r="C149" s="207" t="s">
        <v>523</v>
      </c>
      <c r="D149" s="207" t="s">
        <v>534</v>
      </c>
      <c r="E149" s="207"/>
      <c r="F149" s="213">
        <v>640946</v>
      </c>
      <c r="G149" s="214">
        <v>0</v>
      </c>
    </row>
    <row r="150" spans="1:7" ht="14.3">
      <c r="A150" s="207" t="s">
        <v>921</v>
      </c>
      <c r="B150" s="207" t="s">
        <v>437</v>
      </c>
      <c r="C150" s="207" t="s">
        <v>523</v>
      </c>
      <c r="D150" s="207" t="s">
        <v>920</v>
      </c>
      <c r="E150" s="207"/>
      <c r="F150" s="213">
        <v>201541.3</v>
      </c>
      <c r="G150" s="214">
        <v>0</v>
      </c>
    </row>
    <row r="151" spans="1:7" ht="28.55">
      <c r="A151" s="207" t="s">
        <v>919</v>
      </c>
      <c r="B151" s="207" t="s">
        <v>437</v>
      </c>
      <c r="C151" s="207" t="s">
        <v>523</v>
      </c>
      <c r="D151" s="207" t="s">
        <v>918</v>
      </c>
      <c r="E151" s="207"/>
      <c r="F151" s="213">
        <v>199785.2</v>
      </c>
      <c r="G151" s="214">
        <v>0</v>
      </c>
    </row>
    <row r="152" spans="1:7" ht="28.55">
      <c r="A152" s="207" t="s">
        <v>1076</v>
      </c>
      <c r="B152" s="207" t="s">
        <v>437</v>
      </c>
      <c r="C152" s="207" t="s">
        <v>523</v>
      </c>
      <c r="D152" s="207" t="s">
        <v>1075</v>
      </c>
      <c r="E152" s="207"/>
      <c r="F152" s="213">
        <v>199785.2</v>
      </c>
      <c r="G152" s="214">
        <v>0</v>
      </c>
    </row>
    <row r="153" spans="1:7" ht="28.55">
      <c r="A153" s="207" t="s">
        <v>479</v>
      </c>
      <c r="B153" s="207" t="s">
        <v>437</v>
      </c>
      <c r="C153" s="207" t="s">
        <v>523</v>
      </c>
      <c r="D153" s="207" t="s">
        <v>1075</v>
      </c>
      <c r="E153" s="207" t="s">
        <v>458</v>
      </c>
      <c r="F153" s="213">
        <v>199785.2</v>
      </c>
      <c r="G153" s="214">
        <v>0</v>
      </c>
    </row>
    <row r="154" spans="1:7" ht="14.3">
      <c r="A154" s="207" t="s">
        <v>503</v>
      </c>
      <c r="B154" s="207" t="s">
        <v>437</v>
      </c>
      <c r="C154" s="207" t="s">
        <v>523</v>
      </c>
      <c r="D154" s="207" t="s">
        <v>1075</v>
      </c>
      <c r="E154" s="207" t="s">
        <v>461</v>
      </c>
      <c r="F154" s="213">
        <v>199785.2</v>
      </c>
      <c r="G154" s="214">
        <v>0</v>
      </c>
    </row>
    <row r="155" spans="1:7" ht="28.55">
      <c r="A155" s="207" t="s">
        <v>531</v>
      </c>
      <c r="B155" s="207" t="s">
        <v>437</v>
      </c>
      <c r="C155" s="207" t="s">
        <v>523</v>
      </c>
      <c r="D155" s="207" t="s">
        <v>1074</v>
      </c>
      <c r="E155" s="207"/>
      <c r="F155" s="213">
        <v>1756.1</v>
      </c>
      <c r="G155" s="214">
        <v>0</v>
      </c>
    </row>
    <row r="156" spans="1:7" ht="14.3">
      <c r="A156" s="207" t="s">
        <v>1073</v>
      </c>
      <c r="B156" s="207" t="s">
        <v>437</v>
      </c>
      <c r="C156" s="207" t="s">
        <v>523</v>
      </c>
      <c r="D156" s="207" t="s">
        <v>1072</v>
      </c>
      <c r="E156" s="207"/>
      <c r="F156" s="213">
        <v>1756.1</v>
      </c>
      <c r="G156" s="214">
        <v>0</v>
      </c>
    </row>
    <row r="157" spans="1:7" ht="28.55">
      <c r="A157" s="207" t="s">
        <v>1195</v>
      </c>
      <c r="B157" s="207" t="s">
        <v>437</v>
      </c>
      <c r="C157" s="207" t="s">
        <v>523</v>
      </c>
      <c r="D157" s="207" t="s">
        <v>1072</v>
      </c>
      <c r="E157" s="207" t="s">
        <v>471</v>
      </c>
      <c r="F157" s="213">
        <v>1500</v>
      </c>
      <c r="G157" s="214">
        <v>0</v>
      </c>
    </row>
    <row r="158" spans="1:7" ht="28.55">
      <c r="A158" s="207" t="s">
        <v>470</v>
      </c>
      <c r="B158" s="207" t="s">
        <v>437</v>
      </c>
      <c r="C158" s="207" t="s">
        <v>523</v>
      </c>
      <c r="D158" s="207" t="s">
        <v>1072</v>
      </c>
      <c r="E158" s="207" t="s">
        <v>466</v>
      </c>
      <c r="F158" s="213">
        <v>1500</v>
      </c>
      <c r="G158" s="214">
        <v>0</v>
      </c>
    </row>
    <row r="159" spans="1:7" ht="14.3">
      <c r="A159" s="207" t="s">
        <v>546</v>
      </c>
      <c r="B159" s="207" t="s">
        <v>437</v>
      </c>
      <c r="C159" s="207" t="s">
        <v>523</v>
      </c>
      <c r="D159" s="207" t="s">
        <v>1072</v>
      </c>
      <c r="E159" s="207" t="s">
        <v>448</v>
      </c>
      <c r="F159" s="213">
        <v>256.10000000000002</v>
      </c>
      <c r="G159" s="214">
        <v>0</v>
      </c>
    </row>
    <row r="160" spans="1:7" ht="14.3">
      <c r="A160" s="207" t="s">
        <v>545</v>
      </c>
      <c r="B160" s="207" t="s">
        <v>437</v>
      </c>
      <c r="C160" s="207" t="s">
        <v>523</v>
      </c>
      <c r="D160" s="207" t="s">
        <v>1072</v>
      </c>
      <c r="E160" s="207" t="s">
        <v>544</v>
      </c>
      <c r="F160" s="213">
        <v>256.10000000000002</v>
      </c>
      <c r="G160" s="214">
        <v>0</v>
      </c>
    </row>
    <row r="161" spans="1:7" ht="14.3">
      <c r="A161" s="207" t="s">
        <v>533</v>
      </c>
      <c r="B161" s="207" t="s">
        <v>437</v>
      </c>
      <c r="C161" s="207" t="s">
        <v>523</v>
      </c>
      <c r="D161" s="207" t="s">
        <v>532</v>
      </c>
      <c r="E161" s="207"/>
      <c r="F161" s="213">
        <v>439404.7</v>
      </c>
      <c r="G161" s="214">
        <v>0</v>
      </c>
    </row>
    <row r="162" spans="1:7" ht="28.55">
      <c r="A162" s="207" t="s">
        <v>531</v>
      </c>
      <c r="B162" s="207" t="s">
        <v>437</v>
      </c>
      <c r="C162" s="207" t="s">
        <v>523</v>
      </c>
      <c r="D162" s="207" t="s">
        <v>530</v>
      </c>
      <c r="E162" s="207"/>
      <c r="F162" s="213">
        <v>439404.7</v>
      </c>
      <c r="G162" s="214">
        <v>0</v>
      </c>
    </row>
    <row r="163" spans="1:7" ht="14.3">
      <c r="A163" s="207" t="s">
        <v>529</v>
      </c>
      <c r="B163" s="207" t="s">
        <v>437</v>
      </c>
      <c r="C163" s="207" t="s">
        <v>523</v>
      </c>
      <c r="D163" s="207" t="s">
        <v>528</v>
      </c>
      <c r="E163" s="207"/>
      <c r="F163" s="213">
        <v>100</v>
      </c>
      <c r="G163" s="214">
        <v>0</v>
      </c>
    </row>
    <row r="164" spans="1:7" ht="28.55">
      <c r="A164" s="207" t="s">
        <v>1195</v>
      </c>
      <c r="B164" s="207" t="s">
        <v>437</v>
      </c>
      <c r="C164" s="207" t="s">
        <v>523</v>
      </c>
      <c r="D164" s="207" t="s">
        <v>528</v>
      </c>
      <c r="E164" s="207" t="s">
        <v>471</v>
      </c>
      <c r="F164" s="213">
        <v>100</v>
      </c>
      <c r="G164" s="214">
        <v>0</v>
      </c>
    </row>
    <row r="165" spans="1:7" ht="28.55">
      <c r="A165" s="207" t="s">
        <v>470</v>
      </c>
      <c r="B165" s="207" t="s">
        <v>437</v>
      </c>
      <c r="C165" s="207" t="s">
        <v>523</v>
      </c>
      <c r="D165" s="207" t="s">
        <v>528</v>
      </c>
      <c r="E165" s="207" t="s">
        <v>466</v>
      </c>
      <c r="F165" s="213">
        <v>100</v>
      </c>
      <c r="G165" s="214">
        <v>0</v>
      </c>
    </row>
    <row r="166" spans="1:7" ht="14.3">
      <c r="A166" s="207" t="s">
        <v>1071</v>
      </c>
      <c r="B166" s="207" t="s">
        <v>437</v>
      </c>
      <c r="C166" s="207" t="s">
        <v>523</v>
      </c>
      <c r="D166" s="207" t="s">
        <v>1070</v>
      </c>
      <c r="E166" s="207"/>
      <c r="F166" s="213">
        <v>980</v>
      </c>
      <c r="G166" s="214">
        <v>0</v>
      </c>
    </row>
    <row r="167" spans="1:7" ht="14.3">
      <c r="A167" s="207" t="s">
        <v>546</v>
      </c>
      <c r="B167" s="207" t="s">
        <v>437</v>
      </c>
      <c r="C167" s="207" t="s">
        <v>523</v>
      </c>
      <c r="D167" s="207" t="s">
        <v>1070</v>
      </c>
      <c r="E167" s="207" t="s">
        <v>448</v>
      </c>
      <c r="F167" s="213">
        <v>980</v>
      </c>
      <c r="G167" s="214">
        <v>0</v>
      </c>
    </row>
    <row r="168" spans="1:7" ht="14.3">
      <c r="A168" s="207" t="s">
        <v>671</v>
      </c>
      <c r="B168" s="207" t="s">
        <v>437</v>
      </c>
      <c r="C168" s="207" t="s">
        <v>523</v>
      </c>
      <c r="D168" s="207" t="s">
        <v>1070</v>
      </c>
      <c r="E168" s="207" t="s">
        <v>669</v>
      </c>
      <c r="F168" s="213">
        <v>980</v>
      </c>
      <c r="G168" s="214">
        <v>0</v>
      </c>
    </row>
    <row r="169" spans="1:7" ht="42.85">
      <c r="A169" s="207" t="s">
        <v>681</v>
      </c>
      <c r="B169" s="207" t="s">
        <v>437</v>
      </c>
      <c r="C169" s="207" t="s">
        <v>523</v>
      </c>
      <c r="D169" s="207" t="s">
        <v>679</v>
      </c>
      <c r="E169" s="207"/>
      <c r="F169" s="213">
        <v>185441</v>
      </c>
      <c r="G169" s="214">
        <v>0</v>
      </c>
    </row>
    <row r="170" spans="1:7" ht="57.1">
      <c r="A170" s="207" t="s">
        <v>1194</v>
      </c>
      <c r="B170" s="207" t="s">
        <v>437</v>
      </c>
      <c r="C170" s="207" t="s">
        <v>523</v>
      </c>
      <c r="D170" s="207" t="s">
        <v>679</v>
      </c>
      <c r="E170" s="207" t="s">
        <v>488</v>
      </c>
      <c r="F170" s="213">
        <v>178745.7</v>
      </c>
      <c r="G170" s="214">
        <v>0</v>
      </c>
    </row>
    <row r="171" spans="1:7" ht="14.3">
      <c r="A171" s="207" t="s">
        <v>487</v>
      </c>
      <c r="B171" s="207" t="s">
        <v>437</v>
      </c>
      <c r="C171" s="207" t="s">
        <v>523</v>
      </c>
      <c r="D171" s="207" t="s">
        <v>679</v>
      </c>
      <c r="E171" s="207" t="s">
        <v>486</v>
      </c>
      <c r="F171" s="213">
        <v>178745.7</v>
      </c>
      <c r="G171" s="214">
        <v>0</v>
      </c>
    </row>
    <row r="172" spans="1:7" ht="28.55">
      <c r="A172" s="207" t="s">
        <v>1195</v>
      </c>
      <c r="B172" s="207" t="s">
        <v>437</v>
      </c>
      <c r="C172" s="207" t="s">
        <v>523</v>
      </c>
      <c r="D172" s="207" t="s">
        <v>679</v>
      </c>
      <c r="E172" s="207" t="s">
        <v>471</v>
      </c>
      <c r="F172" s="213">
        <v>6658.3</v>
      </c>
      <c r="G172" s="214">
        <v>0</v>
      </c>
    </row>
    <row r="173" spans="1:7" ht="28.55">
      <c r="A173" s="207" t="s">
        <v>470</v>
      </c>
      <c r="B173" s="207" t="s">
        <v>437</v>
      </c>
      <c r="C173" s="207" t="s">
        <v>523</v>
      </c>
      <c r="D173" s="207" t="s">
        <v>679</v>
      </c>
      <c r="E173" s="207" t="s">
        <v>466</v>
      </c>
      <c r="F173" s="213">
        <v>6658.3</v>
      </c>
      <c r="G173" s="214">
        <v>0</v>
      </c>
    </row>
    <row r="174" spans="1:7" ht="14.3">
      <c r="A174" s="207" t="s">
        <v>546</v>
      </c>
      <c r="B174" s="207" t="s">
        <v>437</v>
      </c>
      <c r="C174" s="207" t="s">
        <v>523</v>
      </c>
      <c r="D174" s="207" t="s">
        <v>679</v>
      </c>
      <c r="E174" s="207" t="s">
        <v>448</v>
      </c>
      <c r="F174" s="213">
        <v>37</v>
      </c>
      <c r="G174" s="214">
        <v>0</v>
      </c>
    </row>
    <row r="175" spans="1:7" ht="14.3">
      <c r="A175" s="207" t="s">
        <v>545</v>
      </c>
      <c r="B175" s="207" t="s">
        <v>437</v>
      </c>
      <c r="C175" s="207" t="s">
        <v>523</v>
      </c>
      <c r="D175" s="207" t="s">
        <v>679</v>
      </c>
      <c r="E175" s="207" t="s">
        <v>544</v>
      </c>
      <c r="F175" s="213">
        <v>37</v>
      </c>
      <c r="G175" s="214">
        <v>0</v>
      </c>
    </row>
    <row r="176" spans="1:7" ht="42.85">
      <c r="A176" s="207" t="s">
        <v>1069</v>
      </c>
      <c r="B176" s="207" t="s">
        <v>437</v>
      </c>
      <c r="C176" s="207" t="s">
        <v>523</v>
      </c>
      <c r="D176" s="207" t="s">
        <v>1068</v>
      </c>
      <c r="E176" s="207"/>
      <c r="F176" s="213">
        <v>221975.4</v>
      </c>
      <c r="G176" s="214">
        <v>0</v>
      </c>
    </row>
    <row r="177" spans="1:7" ht="57.1">
      <c r="A177" s="207" t="s">
        <v>1194</v>
      </c>
      <c r="B177" s="207" t="s">
        <v>437</v>
      </c>
      <c r="C177" s="207" t="s">
        <v>523</v>
      </c>
      <c r="D177" s="207" t="s">
        <v>1068</v>
      </c>
      <c r="E177" s="207" t="s">
        <v>488</v>
      </c>
      <c r="F177" s="213">
        <v>201942.2</v>
      </c>
      <c r="G177" s="214">
        <v>0</v>
      </c>
    </row>
    <row r="178" spans="1:7" ht="14.3">
      <c r="A178" s="207" t="s">
        <v>487</v>
      </c>
      <c r="B178" s="207" t="s">
        <v>437</v>
      </c>
      <c r="C178" s="207" t="s">
        <v>523</v>
      </c>
      <c r="D178" s="207" t="s">
        <v>1068</v>
      </c>
      <c r="E178" s="207" t="s">
        <v>486</v>
      </c>
      <c r="F178" s="213">
        <v>201942.2</v>
      </c>
      <c r="G178" s="214">
        <v>0</v>
      </c>
    </row>
    <row r="179" spans="1:7" ht="28.55">
      <c r="A179" s="207" t="s">
        <v>1195</v>
      </c>
      <c r="B179" s="207" t="s">
        <v>437</v>
      </c>
      <c r="C179" s="207" t="s">
        <v>523</v>
      </c>
      <c r="D179" s="207" t="s">
        <v>1068</v>
      </c>
      <c r="E179" s="207" t="s">
        <v>471</v>
      </c>
      <c r="F179" s="213">
        <v>19594.2</v>
      </c>
      <c r="G179" s="214">
        <v>0</v>
      </c>
    </row>
    <row r="180" spans="1:7" ht="28.55">
      <c r="A180" s="207" t="s">
        <v>470</v>
      </c>
      <c r="B180" s="207" t="s">
        <v>437</v>
      </c>
      <c r="C180" s="207" t="s">
        <v>523</v>
      </c>
      <c r="D180" s="207" t="s">
        <v>1068</v>
      </c>
      <c r="E180" s="207" t="s">
        <v>466</v>
      </c>
      <c r="F180" s="213">
        <v>19594.2</v>
      </c>
      <c r="G180" s="214">
        <v>0</v>
      </c>
    </row>
    <row r="181" spans="1:7" ht="14.3">
      <c r="A181" s="207" t="s">
        <v>546</v>
      </c>
      <c r="B181" s="207" t="s">
        <v>437</v>
      </c>
      <c r="C181" s="207" t="s">
        <v>523</v>
      </c>
      <c r="D181" s="207" t="s">
        <v>1068</v>
      </c>
      <c r="E181" s="207" t="s">
        <v>448</v>
      </c>
      <c r="F181" s="213">
        <v>439</v>
      </c>
      <c r="G181" s="214">
        <v>0</v>
      </c>
    </row>
    <row r="182" spans="1:7" ht="14.3">
      <c r="A182" s="207" t="s">
        <v>545</v>
      </c>
      <c r="B182" s="207" t="s">
        <v>437</v>
      </c>
      <c r="C182" s="207" t="s">
        <v>523</v>
      </c>
      <c r="D182" s="207" t="s">
        <v>1068</v>
      </c>
      <c r="E182" s="207" t="s">
        <v>544</v>
      </c>
      <c r="F182" s="213">
        <v>439</v>
      </c>
      <c r="G182" s="214">
        <v>0</v>
      </c>
    </row>
    <row r="183" spans="1:7" ht="57.1">
      <c r="A183" s="207" t="s">
        <v>1067</v>
      </c>
      <c r="B183" s="207" t="s">
        <v>437</v>
      </c>
      <c r="C183" s="207" t="s">
        <v>523</v>
      </c>
      <c r="D183" s="207" t="s">
        <v>1066</v>
      </c>
      <c r="E183" s="207"/>
      <c r="F183" s="213">
        <v>29070.400000000001</v>
      </c>
      <c r="G183" s="214">
        <v>0</v>
      </c>
    </row>
    <row r="184" spans="1:7" ht="57.1">
      <c r="A184" s="207" t="s">
        <v>1194</v>
      </c>
      <c r="B184" s="207" t="s">
        <v>437</v>
      </c>
      <c r="C184" s="207" t="s">
        <v>523</v>
      </c>
      <c r="D184" s="207" t="s">
        <v>1066</v>
      </c>
      <c r="E184" s="207" t="s">
        <v>488</v>
      </c>
      <c r="F184" s="213">
        <v>27551.200000000001</v>
      </c>
      <c r="G184" s="214">
        <v>0</v>
      </c>
    </row>
    <row r="185" spans="1:7" ht="14.3">
      <c r="A185" s="207" t="s">
        <v>487</v>
      </c>
      <c r="B185" s="207" t="s">
        <v>437</v>
      </c>
      <c r="C185" s="207" t="s">
        <v>523</v>
      </c>
      <c r="D185" s="207" t="s">
        <v>1066</v>
      </c>
      <c r="E185" s="207" t="s">
        <v>486</v>
      </c>
      <c r="F185" s="213">
        <v>27551.200000000001</v>
      </c>
      <c r="G185" s="214">
        <v>0</v>
      </c>
    </row>
    <row r="186" spans="1:7" ht="28.55">
      <c r="A186" s="207" t="s">
        <v>1195</v>
      </c>
      <c r="B186" s="207" t="s">
        <v>437</v>
      </c>
      <c r="C186" s="207" t="s">
        <v>523</v>
      </c>
      <c r="D186" s="207" t="s">
        <v>1066</v>
      </c>
      <c r="E186" s="207" t="s">
        <v>471</v>
      </c>
      <c r="F186" s="213">
        <v>1519.2</v>
      </c>
      <c r="G186" s="214">
        <v>0</v>
      </c>
    </row>
    <row r="187" spans="1:7" ht="28.55">
      <c r="A187" s="207" t="s">
        <v>470</v>
      </c>
      <c r="B187" s="207" t="s">
        <v>437</v>
      </c>
      <c r="C187" s="207" t="s">
        <v>523</v>
      </c>
      <c r="D187" s="207" t="s">
        <v>1066</v>
      </c>
      <c r="E187" s="207" t="s">
        <v>466</v>
      </c>
      <c r="F187" s="213">
        <v>1519.2</v>
      </c>
      <c r="G187" s="214">
        <v>0</v>
      </c>
    </row>
    <row r="188" spans="1:7" ht="42.85">
      <c r="A188" s="207" t="s">
        <v>1198</v>
      </c>
      <c r="B188" s="207" t="s">
        <v>437</v>
      </c>
      <c r="C188" s="207" t="s">
        <v>523</v>
      </c>
      <c r="D188" s="207" t="s">
        <v>1199</v>
      </c>
      <c r="E188" s="207"/>
      <c r="F188" s="213">
        <v>1837.9</v>
      </c>
      <c r="G188" s="214">
        <v>0</v>
      </c>
    </row>
    <row r="189" spans="1:7" ht="28.55">
      <c r="A189" s="207" t="s">
        <v>479</v>
      </c>
      <c r="B189" s="207" t="s">
        <v>437</v>
      </c>
      <c r="C189" s="207" t="s">
        <v>523</v>
      </c>
      <c r="D189" s="207" t="s">
        <v>1199</v>
      </c>
      <c r="E189" s="207" t="s">
        <v>458</v>
      </c>
      <c r="F189" s="213">
        <v>1837.9</v>
      </c>
      <c r="G189" s="214">
        <v>0</v>
      </c>
    </row>
    <row r="190" spans="1:7" ht="14.3">
      <c r="A190" s="207" t="s">
        <v>478</v>
      </c>
      <c r="B190" s="207" t="s">
        <v>437</v>
      </c>
      <c r="C190" s="207" t="s">
        <v>523</v>
      </c>
      <c r="D190" s="207" t="s">
        <v>1199</v>
      </c>
      <c r="E190" s="207" t="s">
        <v>476</v>
      </c>
      <c r="F190" s="213">
        <v>1837.9</v>
      </c>
      <c r="G190" s="214">
        <v>0</v>
      </c>
    </row>
    <row r="191" spans="1:7" ht="42.85">
      <c r="A191" s="207" t="s">
        <v>519</v>
      </c>
      <c r="B191" s="207" t="s">
        <v>437</v>
      </c>
      <c r="C191" s="207" t="s">
        <v>523</v>
      </c>
      <c r="D191" s="207" t="s">
        <v>518</v>
      </c>
      <c r="E191" s="207"/>
      <c r="F191" s="213">
        <v>2213</v>
      </c>
      <c r="G191" s="214">
        <f>G197</f>
        <v>1963</v>
      </c>
    </row>
    <row r="192" spans="1:7" ht="42.85">
      <c r="A192" s="207" t="s">
        <v>723</v>
      </c>
      <c r="B192" s="207" t="s">
        <v>437</v>
      </c>
      <c r="C192" s="207" t="s">
        <v>523</v>
      </c>
      <c r="D192" s="207" t="s">
        <v>722</v>
      </c>
      <c r="E192" s="207"/>
      <c r="F192" s="213">
        <v>250</v>
      </c>
      <c r="G192" s="214">
        <v>0</v>
      </c>
    </row>
    <row r="193" spans="1:7" ht="28.55">
      <c r="A193" s="207" t="s">
        <v>715</v>
      </c>
      <c r="B193" s="207" t="s">
        <v>437</v>
      </c>
      <c r="C193" s="207" t="s">
        <v>523</v>
      </c>
      <c r="D193" s="207" t="s">
        <v>714</v>
      </c>
      <c r="E193" s="207"/>
      <c r="F193" s="213">
        <v>250</v>
      </c>
      <c r="G193" s="214">
        <v>0</v>
      </c>
    </row>
    <row r="194" spans="1:7" ht="57.1">
      <c r="A194" s="207" t="s">
        <v>713</v>
      </c>
      <c r="B194" s="207" t="s">
        <v>437</v>
      </c>
      <c r="C194" s="207" t="s">
        <v>523</v>
      </c>
      <c r="D194" s="207" t="s">
        <v>712</v>
      </c>
      <c r="E194" s="207"/>
      <c r="F194" s="213">
        <v>250</v>
      </c>
      <c r="G194" s="214">
        <v>0</v>
      </c>
    </row>
    <row r="195" spans="1:7" ht="28.55">
      <c r="A195" s="207" t="s">
        <v>1195</v>
      </c>
      <c r="B195" s="207" t="s">
        <v>437</v>
      </c>
      <c r="C195" s="207" t="s">
        <v>523</v>
      </c>
      <c r="D195" s="207" t="s">
        <v>712</v>
      </c>
      <c r="E195" s="207" t="s">
        <v>471</v>
      </c>
      <c r="F195" s="213">
        <v>250</v>
      </c>
      <c r="G195" s="214">
        <v>0</v>
      </c>
    </row>
    <row r="196" spans="1:7" ht="28.55">
      <c r="A196" s="207" t="s">
        <v>470</v>
      </c>
      <c r="B196" s="207" t="s">
        <v>437</v>
      </c>
      <c r="C196" s="207" t="s">
        <v>523</v>
      </c>
      <c r="D196" s="207" t="s">
        <v>712</v>
      </c>
      <c r="E196" s="207" t="s">
        <v>466</v>
      </c>
      <c r="F196" s="213">
        <v>250</v>
      </c>
      <c r="G196" s="214">
        <v>0</v>
      </c>
    </row>
    <row r="197" spans="1:7" ht="14.3">
      <c r="A197" s="207" t="s">
        <v>533</v>
      </c>
      <c r="B197" s="207" t="s">
        <v>437</v>
      </c>
      <c r="C197" s="207" t="s">
        <v>523</v>
      </c>
      <c r="D197" s="207" t="s">
        <v>1055</v>
      </c>
      <c r="E197" s="207"/>
      <c r="F197" s="213">
        <v>1963</v>
      </c>
      <c r="G197" s="214">
        <v>1963</v>
      </c>
    </row>
    <row r="198" spans="1:7" ht="42.85">
      <c r="A198" s="207" t="s">
        <v>1054</v>
      </c>
      <c r="B198" s="207" t="s">
        <v>437</v>
      </c>
      <c r="C198" s="207" t="s">
        <v>523</v>
      </c>
      <c r="D198" s="207" t="s">
        <v>1053</v>
      </c>
      <c r="E198" s="207"/>
      <c r="F198" s="213">
        <v>5</v>
      </c>
      <c r="G198" s="214">
        <v>5</v>
      </c>
    </row>
    <row r="199" spans="1:7" ht="28.55">
      <c r="A199" s="207" t="s">
        <v>1052</v>
      </c>
      <c r="B199" s="207" t="s">
        <v>437</v>
      </c>
      <c r="C199" s="207" t="s">
        <v>523</v>
      </c>
      <c r="D199" s="207" t="s">
        <v>1051</v>
      </c>
      <c r="E199" s="207"/>
      <c r="F199" s="213">
        <v>5</v>
      </c>
      <c r="G199" s="214">
        <v>5</v>
      </c>
    </row>
    <row r="200" spans="1:7" ht="28.55">
      <c r="A200" s="207" t="s">
        <v>1195</v>
      </c>
      <c r="B200" s="207" t="s">
        <v>437</v>
      </c>
      <c r="C200" s="207" t="s">
        <v>523</v>
      </c>
      <c r="D200" s="207" t="s">
        <v>1051</v>
      </c>
      <c r="E200" s="207" t="s">
        <v>471</v>
      </c>
      <c r="F200" s="213">
        <v>5</v>
      </c>
      <c r="G200" s="214">
        <v>5</v>
      </c>
    </row>
    <row r="201" spans="1:7" ht="28.55">
      <c r="A201" s="207" t="s">
        <v>470</v>
      </c>
      <c r="B201" s="207" t="s">
        <v>437</v>
      </c>
      <c r="C201" s="207" t="s">
        <v>523</v>
      </c>
      <c r="D201" s="207" t="s">
        <v>1051</v>
      </c>
      <c r="E201" s="207" t="s">
        <v>466</v>
      </c>
      <c r="F201" s="213">
        <v>5</v>
      </c>
      <c r="G201" s="214">
        <v>5</v>
      </c>
    </row>
    <row r="202" spans="1:7" ht="28.55">
      <c r="A202" s="207" t="s">
        <v>1065</v>
      </c>
      <c r="B202" s="207" t="s">
        <v>437</v>
      </c>
      <c r="C202" s="207" t="s">
        <v>523</v>
      </c>
      <c r="D202" s="207" t="s">
        <v>1064</v>
      </c>
      <c r="E202" s="207"/>
      <c r="F202" s="213">
        <v>1958</v>
      </c>
      <c r="G202" s="214">
        <v>1958</v>
      </c>
    </row>
    <row r="203" spans="1:7" ht="14.3">
      <c r="A203" s="207" t="s">
        <v>1063</v>
      </c>
      <c r="B203" s="207" t="s">
        <v>437</v>
      </c>
      <c r="C203" s="207" t="s">
        <v>523</v>
      </c>
      <c r="D203" s="207" t="s">
        <v>1062</v>
      </c>
      <c r="E203" s="207"/>
      <c r="F203" s="213">
        <v>1958</v>
      </c>
      <c r="G203" s="214">
        <v>1958</v>
      </c>
    </row>
    <row r="204" spans="1:7" ht="28.55">
      <c r="A204" s="207" t="s">
        <v>1195</v>
      </c>
      <c r="B204" s="207" t="s">
        <v>437</v>
      </c>
      <c r="C204" s="207" t="s">
        <v>523</v>
      </c>
      <c r="D204" s="207" t="s">
        <v>1062</v>
      </c>
      <c r="E204" s="207" t="s">
        <v>471</v>
      </c>
      <c r="F204" s="213">
        <v>1958</v>
      </c>
      <c r="G204" s="214">
        <v>1958</v>
      </c>
    </row>
    <row r="205" spans="1:7" ht="28.55">
      <c r="A205" s="207" t="s">
        <v>470</v>
      </c>
      <c r="B205" s="207" t="s">
        <v>437</v>
      </c>
      <c r="C205" s="207" t="s">
        <v>523</v>
      </c>
      <c r="D205" s="207" t="s">
        <v>1062</v>
      </c>
      <c r="E205" s="207" t="s">
        <v>466</v>
      </c>
      <c r="F205" s="213">
        <v>1958</v>
      </c>
      <c r="G205" s="214">
        <v>1958</v>
      </c>
    </row>
    <row r="206" spans="1:7" ht="14.3">
      <c r="A206" s="207" t="s">
        <v>661</v>
      </c>
      <c r="B206" s="207" t="s">
        <v>437</v>
      </c>
      <c r="C206" s="207" t="s">
        <v>523</v>
      </c>
      <c r="D206" s="207" t="s">
        <v>660</v>
      </c>
      <c r="E206" s="207"/>
      <c r="F206" s="213">
        <v>232674.8</v>
      </c>
      <c r="G206" s="214">
        <v>0</v>
      </c>
    </row>
    <row r="207" spans="1:7" ht="57.1">
      <c r="A207" s="207" t="s">
        <v>1061</v>
      </c>
      <c r="B207" s="207" t="s">
        <v>437</v>
      </c>
      <c r="C207" s="207" t="s">
        <v>523</v>
      </c>
      <c r="D207" s="207" t="s">
        <v>1060</v>
      </c>
      <c r="E207" s="207"/>
      <c r="F207" s="213">
        <v>232674.8</v>
      </c>
      <c r="G207" s="214">
        <v>0</v>
      </c>
    </row>
    <row r="208" spans="1:7" ht="28.55">
      <c r="A208" s="207" t="s">
        <v>1059</v>
      </c>
      <c r="B208" s="207" t="s">
        <v>437</v>
      </c>
      <c r="C208" s="207" t="s">
        <v>523</v>
      </c>
      <c r="D208" s="207" t="s">
        <v>1058</v>
      </c>
      <c r="E208" s="207"/>
      <c r="F208" s="213">
        <v>232674.8</v>
      </c>
      <c r="G208" s="214">
        <v>0</v>
      </c>
    </row>
    <row r="209" spans="1:7" ht="85.65">
      <c r="A209" s="207" t="s">
        <v>1057</v>
      </c>
      <c r="B209" s="207" t="s">
        <v>437</v>
      </c>
      <c r="C209" s="207" t="s">
        <v>523</v>
      </c>
      <c r="D209" s="207" t="s">
        <v>1056</v>
      </c>
      <c r="E209" s="207"/>
      <c r="F209" s="213">
        <v>232674.8</v>
      </c>
      <c r="G209" s="214">
        <v>0</v>
      </c>
    </row>
    <row r="210" spans="1:7" ht="28.55">
      <c r="A210" s="207" t="s">
        <v>479</v>
      </c>
      <c r="B210" s="207" t="s">
        <v>437</v>
      </c>
      <c r="C210" s="207" t="s">
        <v>523</v>
      </c>
      <c r="D210" s="207" t="s">
        <v>1056</v>
      </c>
      <c r="E210" s="207" t="s">
        <v>458</v>
      </c>
      <c r="F210" s="213">
        <v>232674.8</v>
      </c>
      <c r="G210" s="214">
        <v>0</v>
      </c>
    </row>
    <row r="211" spans="1:7" ht="14.3">
      <c r="A211" s="207" t="s">
        <v>503</v>
      </c>
      <c r="B211" s="207" t="s">
        <v>437</v>
      </c>
      <c r="C211" s="207" t="s">
        <v>523</v>
      </c>
      <c r="D211" s="207" t="s">
        <v>1056</v>
      </c>
      <c r="E211" s="207" t="s">
        <v>461</v>
      </c>
      <c r="F211" s="213">
        <v>232674.8</v>
      </c>
      <c r="G211" s="214">
        <v>0</v>
      </c>
    </row>
    <row r="212" spans="1:7" ht="14.3">
      <c r="A212" s="207" t="s">
        <v>879</v>
      </c>
      <c r="B212" s="207" t="s">
        <v>437</v>
      </c>
      <c r="C212" s="207" t="s">
        <v>523</v>
      </c>
      <c r="D212" s="207" t="s">
        <v>878</v>
      </c>
      <c r="E212" s="207"/>
      <c r="F212" s="213">
        <v>1950</v>
      </c>
      <c r="G212" s="214">
        <v>0</v>
      </c>
    </row>
    <row r="213" spans="1:7" ht="14.3">
      <c r="A213" s="207" t="s">
        <v>533</v>
      </c>
      <c r="B213" s="207" t="s">
        <v>437</v>
      </c>
      <c r="C213" s="207" t="s">
        <v>523</v>
      </c>
      <c r="D213" s="207" t="s">
        <v>1200</v>
      </c>
      <c r="E213" s="207"/>
      <c r="F213" s="213">
        <v>1950</v>
      </c>
      <c r="G213" s="214">
        <v>0</v>
      </c>
    </row>
    <row r="214" spans="1:7" ht="28.55">
      <c r="A214" s="207" t="s">
        <v>531</v>
      </c>
      <c r="B214" s="207" t="s">
        <v>437</v>
      </c>
      <c r="C214" s="207" t="s">
        <v>523</v>
      </c>
      <c r="D214" s="207" t="s">
        <v>1201</v>
      </c>
      <c r="E214" s="207"/>
      <c r="F214" s="213">
        <v>1950</v>
      </c>
      <c r="G214" s="214">
        <v>0</v>
      </c>
    </row>
    <row r="215" spans="1:7" ht="14.3">
      <c r="A215" s="207" t="s">
        <v>1073</v>
      </c>
      <c r="B215" s="207" t="s">
        <v>437</v>
      </c>
      <c r="C215" s="207" t="s">
        <v>523</v>
      </c>
      <c r="D215" s="207" t="s">
        <v>1202</v>
      </c>
      <c r="E215" s="207"/>
      <c r="F215" s="213">
        <v>1000</v>
      </c>
      <c r="G215" s="214">
        <v>0</v>
      </c>
    </row>
    <row r="216" spans="1:7" ht="28.55">
      <c r="A216" s="207" t="s">
        <v>1195</v>
      </c>
      <c r="B216" s="207" t="s">
        <v>437</v>
      </c>
      <c r="C216" s="207" t="s">
        <v>523</v>
      </c>
      <c r="D216" s="207" t="s">
        <v>1202</v>
      </c>
      <c r="E216" s="207" t="s">
        <v>471</v>
      </c>
      <c r="F216" s="213">
        <v>1000</v>
      </c>
      <c r="G216" s="214">
        <v>0</v>
      </c>
    </row>
    <row r="217" spans="1:7" ht="28.55">
      <c r="A217" s="207" t="s">
        <v>470</v>
      </c>
      <c r="B217" s="207" t="s">
        <v>437</v>
      </c>
      <c r="C217" s="207" t="s">
        <v>523</v>
      </c>
      <c r="D217" s="207" t="s">
        <v>1202</v>
      </c>
      <c r="E217" s="207" t="s">
        <v>466</v>
      </c>
      <c r="F217" s="213">
        <v>1000</v>
      </c>
      <c r="G217" s="214">
        <v>0</v>
      </c>
    </row>
    <row r="218" spans="1:7" ht="42.85">
      <c r="A218" s="207" t="s">
        <v>1203</v>
      </c>
      <c r="B218" s="207" t="s">
        <v>437</v>
      </c>
      <c r="C218" s="207" t="s">
        <v>523</v>
      </c>
      <c r="D218" s="207" t="s">
        <v>1204</v>
      </c>
      <c r="E218" s="207"/>
      <c r="F218" s="213">
        <v>950</v>
      </c>
      <c r="G218" s="214">
        <v>0</v>
      </c>
    </row>
    <row r="219" spans="1:7" ht="28.55">
      <c r="A219" s="207" t="s">
        <v>479</v>
      </c>
      <c r="B219" s="207" t="s">
        <v>437</v>
      </c>
      <c r="C219" s="207" t="s">
        <v>523</v>
      </c>
      <c r="D219" s="207" t="s">
        <v>1204</v>
      </c>
      <c r="E219" s="207" t="s">
        <v>458</v>
      </c>
      <c r="F219" s="213">
        <v>950</v>
      </c>
      <c r="G219" s="214">
        <v>0</v>
      </c>
    </row>
    <row r="220" spans="1:7" ht="14.3">
      <c r="A220" s="207" t="s">
        <v>503</v>
      </c>
      <c r="B220" s="207" t="s">
        <v>437</v>
      </c>
      <c r="C220" s="207" t="s">
        <v>523</v>
      </c>
      <c r="D220" s="207" t="s">
        <v>1204</v>
      </c>
      <c r="E220" s="207" t="s">
        <v>461</v>
      </c>
      <c r="F220" s="213">
        <v>950</v>
      </c>
      <c r="G220" s="214">
        <v>0</v>
      </c>
    </row>
    <row r="221" spans="1:7" ht="14.3">
      <c r="A221" s="207" t="s">
        <v>526</v>
      </c>
      <c r="B221" s="207" t="s">
        <v>437</v>
      </c>
      <c r="C221" s="207" t="s">
        <v>523</v>
      </c>
      <c r="D221" s="207" t="s">
        <v>525</v>
      </c>
      <c r="E221" s="207"/>
      <c r="F221" s="213">
        <v>9215.7000000000007</v>
      </c>
      <c r="G221" s="214">
        <v>0</v>
      </c>
    </row>
    <row r="222" spans="1:7" ht="28.55">
      <c r="A222" s="207" t="s">
        <v>782</v>
      </c>
      <c r="B222" s="207" t="s">
        <v>437</v>
      </c>
      <c r="C222" s="207" t="s">
        <v>523</v>
      </c>
      <c r="D222" s="207" t="s">
        <v>781</v>
      </c>
      <c r="E222" s="207"/>
      <c r="F222" s="213">
        <v>715.7</v>
      </c>
      <c r="G222" s="214">
        <v>0</v>
      </c>
    </row>
    <row r="223" spans="1:7" ht="14.3">
      <c r="A223" s="207" t="s">
        <v>546</v>
      </c>
      <c r="B223" s="207" t="s">
        <v>437</v>
      </c>
      <c r="C223" s="207" t="s">
        <v>523</v>
      </c>
      <c r="D223" s="207" t="s">
        <v>781</v>
      </c>
      <c r="E223" s="207" t="s">
        <v>448</v>
      </c>
      <c r="F223" s="213">
        <v>715.7</v>
      </c>
      <c r="G223" s="214">
        <v>0</v>
      </c>
    </row>
    <row r="224" spans="1:7" ht="14.3">
      <c r="A224" s="207" t="s">
        <v>671</v>
      </c>
      <c r="B224" s="207" t="s">
        <v>437</v>
      </c>
      <c r="C224" s="207" t="s">
        <v>523</v>
      </c>
      <c r="D224" s="207" t="s">
        <v>781</v>
      </c>
      <c r="E224" s="207" t="s">
        <v>669</v>
      </c>
      <c r="F224" s="213">
        <v>715.7</v>
      </c>
      <c r="G224" s="214">
        <v>0</v>
      </c>
    </row>
    <row r="225" spans="1:7" ht="28.55">
      <c r="A225" s="207" t="s">
        <v>524</v>
      </c>
      <c r="B225" s="207" t="s">
        <v>437</v>
      </c>
      <c r="C225" s="207" t="s">
        <v>523</v>
      </c>
      <c r="D225" s="207" t="s">
        <v>522</v>
      </c>
      <c r="E225" s="207"/>
      <c r="F225" s="213">
        <v>8500</v>
      </c>
      <c r="G225" s="214">
        <v>0</v>
      </c>
    </row>
    <row r="226" spans="1:7" ht="28.55">
      <c r="A226" s="207" t="s">
        <v>1195</v>
      </c>
      <c r="B226" s="207" t="s">
        <v>437</v>
      </c>
      <c r="C226" s="207" t="s">
        <v>523</v>
      </c>
      <c r="D226" s="207" t="s">
        <v>522</v>
      </c>
      <c r="E226" s="207" t="s">
        <v>471</v>
      </c>
      <c r="F226" s="213">
        <v>8500</v>
      </c>
      <c r="G226" s="214">
        <v>0</v>
      </c>
    </row>
    <row r="227" spans="1:7" ht="28.55">
      <c r="A227" s="207" t="s">
        <v>470</v>
      </c>
      <c r="B227" s="207" t="s">
        <v>437</v>
      </c>
      <c r="C227" s="207" t="s">
        <v>523</v>
      </c>
      <c r="D227" s="207" t="s">
        <v>522</v>
      </c>
      <c r="E227" s="207" t="s">
        <v>466</v>
      </c>
      <c r="F227" s="213">
        <v>8500</v>
      </c>
      <c r="G227" s="214">
        <v>0</v>
      </c>
    </row>
    <row r="228" spans="1:7" ht="28.55">
      <c r="A228" s="210" t="s">
        <v>1050</v>
      </c>
      <c r="B228" s="210" t="s">
        <v>467</v>
      </c>
      <c r="C228" s="210"/>
      <c r="D228" s="210"/>
      <c r="E228" s="210"/>
      <c r="F228" s="211">
        <v>107271.7</v>
      </c>
      <c r="G228" s="215">
        <v>0</v>
      </c>
    </row>
    <row r="229" spans="1:7" ht="37.65" customHeight="1">
      <c r="A229" s="209" t="s">
        <v>1563</v>
      </c>
      <c r="B229" s="207" t="s">
        <v>467</v>
      </c>
      <c r="C229" s="207" t="s">
        <v>584</v>
      </c>
      <c r="D229" s="207"/>
      <c r="E229" s="207"/>
      <c r="F229" s="213">
        <v>53147.199999999997</v>
      </c>
      <c r="G229" s="214">
        <v>0</v>
      </c>
    </row>
    <row r="230" spans="1:7" ht="28.55">
      <c r="A230" s="207" t="s">
        <v>887</v>
      </c>
      <c r="B230" s="207" t="s">
        <v>467</v>
      </c>
      <c r="C230" s="207" t="s">
        <v>584</v>
      </c>
      <c r="D230" s="207" t="s">
        <v>886</v>
      </c>
      <c r="E230" s="207"/>
      <c r="F230" s="213">
        <v>53147.199999999997</v>
      </c>
      <c r="G230" s="214">
        <v>0</v>
      </c>
    </row>
    <row r="231" spans="1:7" ht="42.85">
      <c r="A231" s="207" t="s">
        <v>1205</v>
      </c>
      <c r="B231" s="207" t="s">
        <v>467</v>
      </c>
      <c r="C231" s="207" t="s">
        <v>584</v>
      </c>
      <c r="D231" s="207" t="s">
        <v>1049</v>
      </c>
      <c r="E231" s="207"/>
      <c r="F231" s="213">
        <v>6730</v>
      </c>
      <c r="G231" s="214">
        <v>0</v>
      </c>
    </row>
    <row r="232" spans="1:7" ht="42.85">
      <c r="A232" s="207" t="s">
        <v>1206</v>
      </c>
      <c r="B232" s="207" t="s">
        <v>467</v>
      </c>
      <c r="C232" s="207" t="s">
        <v>584</v>
      </c>
      <c r="D232" s="207" t="s">
        <v>1048</v>
      </c>
      <c r="E232" s="207"/>
      <c r="F232" s="213">
        <v>6730</v>
      </c>
      <c r="G232" s="214">
        <v>0</v>
      </c>
    </row>
    <row r="233" spans="1:7" ht="28.55">
      <c r="A233" s="207" t="s">
        <v>1207</v>
      </c>
      <c r="B233" s="207" t="s">
        <v>467</v>
      </c>
      <c r="C233" s="207" t="s">
        <v>584</v>
      </c>
      <c r="D233" s="207" t="s">
        <v>1208</v>
      </c>
      <c r="E233" s="207"/>
      <c r="F233" s="213">
        <v>3530</v>
      </c>
      <c r="G233" s="214">
        <v>0</v>
      </c>
    </row>
    <row r="234" spans="1:7" ht="28.55">
      <c r="A234" s="207" t="s">
        <v>1195</v>
      </c>
      <c r="B234" s="207" t="s">
        <v>467</v>
      </c>
      <c r="C234" s="207" t="s">
        <v>584</v>
      </c>
      <c r="D234" s="207" t="s">
        <v>1208</v>
      </c>
      <c r="E234" s="207" t="s">
        <v>471</v>
      </c>
      <c r="F234" s="213">
        <v>3530</v>
      </c>
      <c r="G234" s="214">
        <v>0</v>
      </c>
    </row>
    <row r="235" spans="1:7" ht="28.55">
      <c r="A235" s="207" t="s">
        <v>470</v>
      </c>
      <c r="B235" s="207" t="s">
        <v>467</v>
      </c>
      <c r="C235" s="207" t="s">
        <v>584</v>
      </c>
      <c r="D235" s="207" t="s">
        <v>1208</v>
      </c>
      <c r="E235" s="207" t="s">
        <v>466</v>
      </c>
      <c r="F235" s="213">
        <v>3530</v>
      </c>
      <c r="G235" s="214">
        <v>0</v>
      </c>
    </row>
    <row r="236" spans="1:7" ht="28.55">
      <c r="A236" s="207" t="s">
        <v>1209</v>
      </c>
      <c r="B236" s="207" t="s">
        <v>467</v>
      </c>
      <c r="C236" s="207" t="s">
        <v>584</v>
      </c>
      <c r="D236" s="207" t="s">
        <v>1210</v>
      </c>
      <c r="E236" s="207"/>
      <c r="F236" s="213">
        <v>3200</v>
      </c>
      <c r="G236" s="214">
        <v>0</v>
      </c>
    </row>
    <row r="237" spans="1:7" ht="28.55">
      <c r="A237" s="207" t="s">
        <v>479</v>
      </c>
      <c r="B237" s="207" t="s">
        <v>467</v>
      </c>
      <c r="C237" s="207" t="s">
        <v>584</v>
      </c>
      <c r="D237" s="207" t="s">
        <v>1210</v>
      </c>
      <c r="E237" s="207" t="s">
        <v>458</v>
      </c>
      <c r="F237" s="213">
        <v>3200</v>
      </c>
      <c r="G237" s="214">
        <v>0</v>
      </c>
    </row>
    <row r="238" spans="1:7" ht="14.3">
      <c r="A238" s="207" t="s">
        <v>503</v>
      </c>
      <c r="B238" s="207" t="s">
        <v>467</v>
      </c>
      <c r="C238" s="207" t="s">
        <v>584</v>
      </c>
      <c r="D238" s="207" t="s">
        <v>1210</v>
      </c>
      <c r="E238" s="207" t="s">
        <v>461</v>
      </c>
      <c r="F238" s="213">
        <v>3200</v>
      </c>
      <c r="G238" s="214">
        <v>0</v>
      </c>
    </row>
    <row r="239" spans="1:7" ht="42.85">
      <c r="A239" s="207" t="s">
        <v>1211</v>
      </c>
      <c r="B239" s="207" t="s">
        <v>467</v>
      </c>
      <c r="C239" s="207" t="s">
        <v>584</v>
      </c>
      <c r="D239" s="207" t="s">
        <v>1047</v>
      </c>
      <c r="E239" s="207"/>
      <c r="F239" s="213">
        <v>1076</v>
      </c>
      <c r="G239" s="214">
        <v>0</v>
      </c>
    </row>
    <row r="240" spans="1:7" ht="85.65">
      <c r="A240" s="207" t="s">
        <v>1212</v>
      </c>
      <c r="B240" s="207" t="s">
        <v>467</v>
      </c>
      <c r="C240" s="207" t="s">
        <v>584</v>
      </c>
      <c r="D240" s="207" t="s">
        <v>1046</v>
      </c>
      <c r="E240" s="207"/>
      <c r="F240" s="213">
        <v>1076</v>
      </c>
      <c r="G240" s="214">
        <v>0</v>
      </c>
    </row>
    <row r="241" spans="1:7" ht="28.55">
      <c r="A241" s="207" t="s">
        <v>1045</v>
      </c>
      <c r="B241" s="207" t="s">
        <v>467</v>
      </c>
      <c r="C241" s="207" t="s">
        <v>584</v>
      </c>
      <c r="D241" s="207" t="s">
        <v>1044</v>
      </c>
      <c r="E241" s="207"/>
      <c r="F241" s="213">
        <v>1076</v>
      </c>
      <c r="G241" s="214">
        <v>0</v>
      </c>
    </row>
    <row r="242" spans="1:7" ht="28.55">
      <c r="A242" s="207" t="s">
        <v>1195</v>
      </c>
      <c r="B242" s="207" t="s">
        <v>467</v>
      </c>
      <c r="C242" s="207" t="s">
        <v>584</v>
      </c>
      <c r="D242" s="207" t="s">
        <v>1044</v>
      </c>
      <c r="E242" s="207" t="s">
        <v>471</v>
      </c>
      <c r="F242" s="213">
        <v>1076</v>
      </c>
      <c r="G242" s="214">
        <v>0</v>
      </c>
    </row>
    <row r="243" spans="1:7" ht="28.55">
      <c r="A243" s="207" t="s">
        <v>470</v>
      </c>
      <c r="B243" s="207" t="s">
        <v>467</v>
      </c>
      <c r="C243" s="207" t="s">
        <v>584</v>
      </c>
      <c r="D243" s="207" t="s">
        <v>1044</v>
      </c>
      <c r="E243" s="207" t="s">
        <v>466</v>
      </c>
      <c r="F243" s="213">
        <v>1076</v>
      </c>
      <c r="G243" s="214">
        <v>0</v>
      </c>
    </row>
    <row r="244" spans="1:7" ht="28.55">
      <c r="A244" s="207" t="s">
        <v>1213</v>
      </c>
      <c r="B244" s="207" t="s">
        <v>467</v>
      </c>
      <c r="C244" s="207" t="s">
        <v>584</v>
      </c>
      <c r="D244" s="207" t="s">
        <v>1043</v>
      </c>
      <c r="E244" s="207"/>
      <c r="F244" s="213">
        <v>2700</v>
      </c>
      <c r="G244" s="214">
        <v>0</v>
      </c>
    </row>
    <row r="245" spans="1:7" ht="14.3">
      <c r="A245" s="207" t="s">
        <v>1042</v>
      </c>
      <c r="B245" s="207" t="s">
        <v>467</v>
      </c>
      <c r="C245" s="207" t="s">
        <v>584</v>
      </c>
      <c r="D245" s="207" t="s">
        <v>1041</v>
      </c>
      <c r="E245" s="207"/>
      <c r="F245" s="213">
        <v>2700</v>
      </c>
      <c r="G245" s="214">
        <v>0</v>
      </c>
    </row>
    <row r="246" spans="1:7" ht="28.55">
      <c r="A246" s="207" t="s">
        <v>1040</v>
      </c>
      <c r="B246" s="207" t="s">
        <v>467</v>
      </c>
      <c r="C246" s="207" t="s">
        <v>584</v>
      </c>
      <c r="D246" s="207" t="s">
        <v>1039</v>
      </c>
      <c r="E246" s="207"/>
      <c r="F246" s="213">
        <v>1460</v>
      </c>
      <c r="G246" s="214">
        <v>0</v>
      </c>
    </row>
    <row r="247" spans="1:7" ht="28.55">
      <c r="A247" s="207" t="s">
        <v>1195</v>
      </c>
      <c r="B247" s="207" t="s">
        <v>467</v>
      </c>
      <c r="C247" s="207" t="s">
        <v>584</v>
      </c>
      <c r="D247" s="207" t="s">
        <v>1039</v>
      </c>
      <c r="E247" s="207" t="s">
        <v>471</v>
      </c>
      <c r="F247" s="213">
        <v>583</v>
      </c>
      <c r="G247" s="214">
        <v>0</v>
      </c>
    </row>
    <row r="248" spans="1:7" ht="28.55">
      <c r="A248" s="207" t="s">
        <v>470</v>
      </c>
      <c r="B248" s="207" t="s">
        <v>467</v>
      </c>
      <c r="C248" s="207" t="s">
        <v>584</v>
      </c>
      <c r="D248" s="207" t="s">
        <v>1039</v>
      </c>
      <c r="E248" s="207" t="s">
        <v>466</v>
      </c>
      <c r="F248" s="213">
        <v>583</v>
      </c>
      <c r="G248" s="214">
        <v>0</v>
      </c>
    </row>
    <row r="249" spans="1:7" ht="14.3">
      <c r="A249" s="207" t="s">
        <v>485</v>
      </c>
      <c r="B249" s="207" t="s">
        <v>467</v>
      </c>
      <c r="C249" s="207" t="s">
        <v>584</v>
      </c>
      <c r="D249" s="207" t="s">
        <v>1039</v>
      </c>
      <c r="E249" s="207" t="s">
        <v>484</v>
      </c>
      <c r="F249" s="213">
        <v>877</v>
      </c>
      <c r="G249" s="214">
        <v>0</v>
      </c>
    </row>
    <row r="250" spans="1:7" ht="14.3">
      <c r="A250" s="207" t="s">
        <v>752</v>
      </c>
      <c r="B250" s="207" t="s">
        <v>467</v>
      </c>
      <c r="C250" s="207" t="s">
        <v>584</v>
      </c>
      <c r="D250" s="207" t="s">
        <v>1039</v>
      </c>
      <c r="E250" s="207" t="s">
        <v>751</v>
      </c>
      <c r="F250" s="213">
        <v>877</v>
      </c>
      <c r="G250" s="214">
        <v>0</v>
      </c>
    </row>
    <row r="251" spans="1:7" ht="28.55">
      <c r="A251" s="207" t="s">
        <v>1214</v>
      </c>
      <c r="B251" s="207" t="s">
        <v>467</v>
      </c>
      <c r="C251" s="207" t="s">
        <v>584</v>
      </c>
      <c r="D251" s="207" t="s">
        <v>1215</v>
      </c>
      <c r="E251" s="207"/>
      <c r="F251" s="213">
        <v>300</v>
      </c>
      <c r="G251" s="214">
        <v>0</v>
      </c>
    </row>
    <row r="252" spans="1:7" ht="28.55">
      <c r="A252" s="207" t="s">
        <v>1195</v>
      </c>
      <c r="B252" s="207" t="s">
        <v>467</v>
      </c>
      <c r="C252" s="207" t="s">
        <v>584</v>
      </c>
      <c r="D252" s="207" t="s">
        <v>1215</v>
      </c>
      <c r="E252" s="207" t="s">
        <v>471</v>
      </c>
      <c r="F252" s="213">
        <v>300</v>
      </c>
      <c r="G252" s="214">
        <v>0</v>
      </c>
    </row>
    <row r="253" spans="1:7" ht="28.55">
      <c r="A253" s="207" t="s">
        <v>470</v>
      </c>
      <c r="B253" s="207" t="s">
        <v>467</v>
      </c>
      <c r="C253" s="207" t="s">
        <v>584</v>
      </c>
      <c r="D253" s="207" t="s">
        <v>1215</v>
      </c>
      <c r="E253" s="207" t="s">
        <v>466</v>
      </c>
      <c r="F253" s="213">
        <v>300</v>
      </c>
      <c r="G253" s="214">
        <v>0</v>
      </c>
    </row>
    <row r="254" spans="1:7" ht="28.55">
      <c r="A254" s="207" t="s">
        <v>1038</v>
      </c>
      <c r="B254" s="207" t="s">
        <v>467</v>
      </c>
      <c r="C254" s="207" t="s">
        <v>584</v>
      </c>
      <c r="D254" s="207" t="s">
        <v>1037</v>
      </c>
      <c r="E254" s="207"/>
      <c r="F254" s="213">
        <v>200</v>
      </c>
      <c r="G254" s="214">
        <v>0</v>
      </c>
    </row>
    <row r="255" spans="1:7" ht="28.55">
      <c r="A255" s="207" t="s">
        <v>479</v>
      </c>
      <c r="B255" s="207" t="s">
        <v>467</v>
      </c>
      <c r="C255" s="207" t="s">
        <v>584</v>
      </c>
      <c r="D255" s="207" t="s">
        <v>1037</v>
      </c>
      <c r="E255" s="207" t="s">
        <v>458</v>
      </c>
      <c r="F255" s="213">
        <v>200</v>
      </c>
      <c r="G255" s="214">
        <v>0</v>
      </c>
    </row>
    <row r="256" spans="1:7" ht="14.3">
      <c r="A256" s="207" t="s">
        <v>478</v>
      </c>
      <c r="B256" s="207" t="s">
        <v>467</v>
      </c>
      <c r="C256" s="207" t="s">
        <v>584</v>
      </c>
      <c r="D256" s="207" t="s">
        <v>1037</v>
      </c>
      <c r="E256" s="207" t="s">
        <v>476</v>
      </c>
      <c r="F256" s="213">
        <v>200</v>
      </c>
      <c r="G256" s="214">
        <v>0</v>
      </c>
    </row>
    <row r="257" spans="1:7" ht="28.55">
      <c r="A257" s="207" t="s">
        <v>1214</v>
      </c>
      <c r="B257" s="207" t="s">
        <v>467</v>
      </c>
      <c r="C257" s="207" t="s">
        <v>584</v>
      </c>
      <c r="D257" s="207" t="s">
        <v>1036</v>
      </c>
      <c r="E257" s="207"/>
      <c r="F257" s="213">
        <v>740</v>
      </c>
      <c r="G257" s="214">
        <v>0</v>
      </c>
    </row>
    <row r="258" spans="1:7" ht="57.1">
      <c r="A258" s="207" t="s">
        <v>1194</v>
      </c>
      <c r="B258" s="207" t="s">
        <v>467</v>
      </c>
      <c r="C258" s="207" t="s">
        <v>584</v>
      </c>
      <c r="D258" s="207" t="s">
        <v>1036</v>
      </c>
      <c r="E258" s="207" t="s">
        <v>488</v>
      </c>
      <c r="F258" s="213">
        <v>740</v>
      </c>
      <c r="G258" s="214">
        <v>0</v>
      </c>
    </row>
    <row r="259" spans="1:7" ht="14.3">
      <c r="A259" s="207" t="s">
        <v>487</v>
      </c>
      <c r="B259" s="207" t="s">
        <v>467</v>
      </c>
      <c r="C259" s="207" t="s">
        <v>584</v>
      </c>
      <c r="D259" s="207" t="s">
        <v>1036</v>
      </c>
      <c r="E259" s="207" t="s">
        <v>486</v>
      </c>
      <c r="F259" s="213">
        <v>740</v>
      </c>
      <c r="G259" s="214">
        <v>0</v>
      </c>
    </row>
    <row r="260" spans="1:7" ht="14.3">
      <c r="A260" s="207" t="s">
        <v>533</v>
      </c>
      <c r="B260" s="207" t="s">
        <v>467</v>
      </c>
      <c r="C260" s="207" t="s">
        <v>584</v>
      </c>
      <c r="D260" s="207" t="s">
        <v>1035</v>
      </c>
      <c r="E260" s="207"/>
      <c r="F260" s="213">
        <v>42641.2</v>
      </c>
      <c r="G260" s="214">
        <v>0</v>
      </c>
    </row>
    <row r="261" spans="1:7" ht="28.55">
      <c r="A261" s="207" t="s">
        <v>531</v>
      </c>
      <c r="B261" s="207" t="s">
        <v>467</v>
      </c>
      <c r="C261" s="207" t="s">
        <v>584</v>
      </c>
      <c r="D261" s="207" t="s">
        <v>1034</v>
      </c>
      <c r="E261" s="207"/>
      <c r="F261" s="213">
        <v>42641.2</v>
      </c>
      <c r="G261" s="214">
        <v>0</v>
      </c>
    </row>
    <row r="262" spans="1:7" ht="28.55">
      <c r="A262" s="207" t="s">
        <v>1216</v>
      </c>
      <c r="B262" s="207" t="s">
        <v>467</v>
      </c>
      <c r="C262" s="207" t="s">
        <v>584</v>
      </c>
      <c r="D262" s="207" t="s">
        <v>1033</v>
      </c>
      <c r="E262" s="207"/>
      <c r="F262" s="213">
        <v>42641.2</v>
      </c>
      <c r="G262" s="214">
        <v>0</v>
      </c>
    </row>
    <row r="263" spans="1:7" ht="57.1">
      <c r="A263" s="207" t="s">
        <v>1194</v>
      </c>
      <c r="B263" s="207" t="s">
        <v>467</v>
      </c>
      <c r="C263" s="207" t="s">
        <v>584</v>
      </c>
      <c r="D263" s="207" t="s">
        <v>1033</v>
      </c>
      <c r="E263" s="207" t="s">
        <v>488</v>
      </c>
      <c r="F263" s="213">
        <v>41655.4</v>
      </c>
      <c r="G263" s="214">
        <v>0</v>
      </c>
    </row>
    <row r="264" spans="1:7" ht="14.3">
      <c r="A264" s="207" t="s">
        <v>487</v>
      </c>
      <c r="B264" s="207" t="s">
        <v>467</v>
      </c>
      <c r="C264" s="207" t="s">
        <v>584</v>
      </c>
      <c r="D264" s="207" t="s">
        <v>1033</v>
      </c>
      <c r="E264" s="207" t="s">
        <v>486</v>
      </c>
      <c r="F264" s="213">
        <v>41655.4</v>
      </c>
      <c r="G264" s="214">
        <v>0</v>
      </c>
    </row>
    <row r="265" spans="1:7" ht="28.55">
      <c r="A265" s="207" t="s">
        <v>1195</v>
      </c>
      <c r="B265" s="207" t="s">
        <v>467</v>
      </c>
      <c r="C265" s="207" t="s">
        <v>584</v>
      </c>
      <c r="D265" s="207" t="s">
        <v>1033</v>
      </c>
      <c r="E265" s="207" t="s">
        <v>471</v>
      </c>
      <c r="F265" s="213">
        <v>985.8</v>
      </c>
      <c r="G265" s="214">
        <v>0</v>
      </c>
    </row>
    <row r="266" spans="1:7" ht="28.55">
      <c r="A266" s="207" t="s">
        <v>470</v>
      </c>
      <c r="B266" s="207" t="s">
        <v>467</v>
      </c>
      <c r="C266" s="207" t="s">
        <v>584</v>
      </c>
      <c r="D266" s="207" t="s">
        <v>1033</v>
      </c>
      <c r="E266" s="207" t="s">
        <v>466</v>
      </c>
      <c r="F266" s="213">
        <v>985.8</v>
      </c>
      <c r="G266" s="214">
        <v>0</v>
      </c>
    </row>
    <row r="267" spans="1:7" ht="28.55">
      <c r="A267" s="207" t="s">
        <v>1032</v>
      </c>
      <c r="B267" s="207" t="s">
        <v>467</v>
      </c>
      <c r="C267" s="207" t="s">
        <v>1015</v>
      </c>
      <c r="D267" s="207"/>
      <c r="E267" s="207"/>
      <c r="F267" s="213">
        <v>54124.5</v>
      </c>
      <c r="G267" s="214">
        <v>0</v>
      </c>
    </row>
    <row r="268" spans="1:7" ht="28.55">
      <c r="A268" s="207" t="s">
        <v>887</v>
      </c>
      <c r="B268" s="207" t="s">
        <v>467</v>
      </c>
      <c r="C268" s="207" t="s">
        <v>1015</v>
      </c>
      <c r="D268" s="207" t="s">
        <v>886</v>
      </c>
      <c r="E268" s="207"/>
      <c r="F268" s="213">
        <v>54124.5</v>
      </c>
      <c r="G268" s="214">
        <v>0</v>
      </c>
    </row>
    <row r="269" spans="1:7" ht="14.3">
      <c r="A269" s="207" t="s">
        <v>885</v>
      </c>
      <c r="B269" s="207" t="s">
        <v>467</v>
      </c>
      <c r="C269" s="207" t="s">
        <v>1015</v>
      </c>
      <c r="D269" s="207" t="s">
        <v>884</v>
      </c>
      <c r="E269" s="207"/>
      <c r="F269" s="213">
        <v>54124.5</v>
      </c>
      <c r="G269" s="214">
        <v>0</v>
      </c>
    </row>
    <row r="270" spans="1:7" ht="57.1">
      <c r="A270" s="207" t="s">
        <v>1031</v>
      </c>
      <c r="B270" s="207" t="s">
        <v>467</v>
      </c>
      <c r="C270" s="207" t="s">
        <v>1015</v>
      </c>
      <c r="D270" s="207" t="s">
        <v>1030</v>
      </c>
      <c r="E270" s="207"/>
      <c r="F270" s="213">
        <v>5335</v>
      </c>
      <c r="G270" s="214">
        <v>0</v>
      </c>
    </row>
    <row r="271" spans="1:7" ht="71.349999999999994">
      <c r="A271" s="207" t="s">
        <v>1029</v>
      </c>
      <c r="B271" s="207" t="s">
        <v>467</v>
      </c>
      <c r="C271" s="207" t="s">
        <v>1015</v>
      </c>
      <c r="D271" s="207" t="s">
        <v>1028</v>
      </c>
      <c r="E271" s="207"/>
      <c r="F271" s="213">
        <v>4623.7</v>
      </c>
      <c r="G271" s="214">
        <v>0</v>
      </c>
    </row>
    <row r="272" spans="1:7" ht="28.55">
      <c r="A272" s="207" t="s">
        <v>1195</v>
      </c>
      <c r="B272" s="207" t="s">
        <v>467</v>
      </c>
      <c r="C272" s="207" t="s">
        <v>1015</v>
      </c>
      <c r="D272" s="207" t="s">
        <v>1028</v>
      </c>
      <c r="E272" s="207" t="s">
        <v>471</v>
      </c>
      <c r="F272" s="213">
        <v>4623.7</v>
      </c>
      <c r="G272" s="214">
        <v>0</v>
      </c>
    </row>
    <row r="273" spans="1:7" ht="28.55">
      <c r="A273" s="207" t="s">
        <v>470</v>
      </c>
      <c r="B273" s="207" t="s">
        <v>467</v>
      </c>
      <c r="C273" s="207" t="s">
        <v>1015</v>
      </c>
      <c r="D273" s="207" t="s">
        <v>1028</v>
      </c>
      <c r="E273" s="207" t="s">
        <v>466</v>
      </c>
      <c r="F273" s="213">
        <v>4623.7</v>
      </c>
      <c r="G273" s="214">
        <v>0</v>
      </c>
    </row>
    <row r="274" spans="1:7" ht="71.349999999999994">
      <c r="A274" s="207" t="s">
        <v>1027</v>
      </c>
      <c r="B274" s="207" t="s">
        <v>467</v>
      </c>
      <c r="C274" s="207" t="s">
        <v>1015</v>
      </c>
      <c r="D274" s="207" t="s">
        <v>1026</v>
      </c>
      <c r="E274" s="207"/>
      <c r="F274" s="213">
        <v>536.29999999999995</v>
      </c>
      <c r="G274" s="214">
        <v>0</v>
      </c>
    </row>
    <row r="275" spans="1:7" ht="28.55">
      <c r="A275" s="207" t="s">
        <v>1195</v>
      </c>
      <c r="B275" s="207" t="s">
        <v>467</v>
      </c>
      <c r="C275" s="207" t="s">
        <v>1015</v>
      </c>
      <c r="D275" s="207" t="s">
        <v>1026</v>
      </c>
      <c r="E275" s="207" t="s">
        <v>471</v>
      </c>
      <c r="F275" s="213">
        <v>536.29999999999995</v>
      </c>
      <c r="G275" s="214">
        <v>0</v>
      </c>
    </row>
    <row r="276" spans="1:7" ht="28.55">
      <c r="A276" s="207" t="s">
        <v>470</v>
      </c>
      <c r="B276" s="207" t="s">
        <v>467</v>
      </c>
      <c r="C276" s="207" t="s">
        <v>1015</v>
      </c>
      <c r="D276" s="207" t="s">
        <v>1026</v>
      </c>
      <c r="E276" s="207" t="s">
        <v>466</v>
      </c>
      <c r="F276" s="213">
        <v>536.29999999999995</v>
      </c>
      <c r="G276" s="214">
        <v>0</v>
      </c>
    </row>
    <row r="277" spans="1:7" ht="71.349999999999994">
      <c r="A277" s="207" t="s">
        <v>1217</v>
      </c>
      <c r="B277" s="207" t="s">
        <v>467</v>
      </c>
      <c r="C277" s="207" t="s">
        <v>1015</v>
      </c>
      <c r="D277" s="207" t="s">
        <v>1218</v>
      </c>
      <c r="E277" s="207"/>
      <c r="F277" s="213">
        <v>90</v>
      </c>
      <c r="G277" s="214">
        <v>0</v>
      </c>
    </row>
    <row r="278" spans="1:7" ht="28.55">
      <c r="A278" s="207" t="s">
        <v>479</v>
      </c>
      <c r="B278" s="207" t="s">
        <v>467</v>
      </c>
      <c r="C278" s="207" t="s">
        <v>1015</v>
      </c>
      <c r="D278" s="207" t="s">
        <v>1218</v>
      </c>
      <c r="E278" s="207" t="s">
        <v>458</v>
      </c>
      <c r="F278" s="213">
        <v>90</v>
      </c>
      <c r="G278" s="214">
        <v>0</v>
      </c>
    </row>
    <row r="279" spans="1:7" ht="14.3">
      <c r="A279" s="207" t="s">
        <v>503</v>
      </c>
      <c r="B279" s="207" t="s">
        <v>467</v>
      </c>
      <c r="C279" s="207" t="s">
        <v>1015</v>
      </c>
      <c r="D279" s="207" t="s">
        <v>1218</v>
      </c>
      <c r="E279" s="207" t="s">
        <v>461</v>
      </c>
      <c r="F279" s="213">
        <v>90</v>
      </c>
      <c r="G279" s="214">
        <v>0</v>
      </c>
    </row>
    <row r="280" spans="1:7" ht="71.349999999999994">
      <c r="A280" s="207" t="s">
        <v>1025</v>
      </c>
      <c r="B280" s="207" t="s">
        <v>467</v>
      </c>
      <c r="C280" s="207" t="s">
        <v>1015</v>
      </c>
      <c r="D280" s="207" t="s">
        <v>1024</v>
      </c>
      <c r="E280" s="207"/>
      <c r="F280" s="213">
        <v>85</v>
      </c>
      <c r="G280" s="214">
        <v>0</v>
      </c>
    </row>
    <row r="281" spans="1:7" ht="28.55">
      <c r="A281" s="207" t="s">
        <v>479</v>
      </c>
      <c r="B281" s="207" t="s">
        <v>467</v>
      </c>
      <c r="C281" s="207" t="s">
        <v>1015</v>
      </c>
      <c r="D281" s="207" t="s">
        <v>1024</v>
      </c>
      <c r="E281" s="207" t="s">
        <v>458</v>
      </c>
      <c r="F281" s="213">
        <v>85</v>
      </c>
      <c r="G281" s="214">
        <v>0</v>
      </c>
    </row>
    <row r="282" spans="1:7" ht="14.3">
      <c r="A282" s="207" t="s">
        <v>478</v>
      </c>
      <c r="B282" s="207" t="s">
        <v>467</v>
      </c>
      <c r="C282" s="207" t="s">
        <v>1015</v>
      </c>
      <c r="D282" s="207" t="s">
        <v>1024</v>
      </c>
      <c r="E282" s="207" t="s">
        <v>476</v>
      </c>
      <c r="F282" s="213">
        <v>85</v>
      </c>
      <c r="G282" s="214">
        <v>0</v>
      </c>
    </row>
    <row r="283" spans="1:7" ht="57.1">
      <c r="A283" s="207" t="s">
        <v>1023</v>
      </c>
      <c r="B283" s="207" t="s">
        <v>467</v>
      </c>
      <c r="C283" s="207" t="s">
        <v>1015</v>
      </c>
      <c r="D283" s="207" t="s">
        <v>1022</v>
      </c>
      <c r="E283" s="207"/>
      <c r="F283" s="213">
        <v>18</v>
      </c>
      <c r="G283" s="214">
        <v>0</v>
      </c>
    </row>
    <row r="284" spans="1:7" ht="28.55">
      <c r="A284" s="207" t="s">
        <v>1021</v>
      </c>
      <c r="B284" s="207" t="s">
        <v>467</v>
      </c>
      <c r="C284" s="207" t="s">
        <v>1015</v>
      </c>
      <c r="D284" s="207" t="s">
        <v>1020</v>
      </c>
      <c r="E284" s="207"/>
      <c r="F284" s="213">
        <v>18</v>
      </c>
      <c r="G284" s="214">
        <v>0</v>
      </c>
    </row>
    <row r="285" spans="1:7" ht="28.55">
      <c r="A285" s="207" t="s">
        <v>479</v>
      </c>
      <c r="B285" s="207" t="s">
        <v>467</v>
      </c>
      <c r="C285" s="207" t="s">
        <v>1015</v>
      </c>
      <c r="D285" s="207" t="s">
        <v>1020</v>
      </c>
      <c r="E285" s="207" t="s">
        <v>458</v>
      </c>
      <c r="F285" s="213">
        <v>18</v>
      </c>
      <c r="G285" s="214">
        <v>0</v>
      </c>
    </row>
    <row r="286" spans="1:7" ht="14.3">
      <c r="A286" s="207" t="s">
        <v>478</v>
      </c>
      <c r="B286" s="207" t="s">
        <v>467</v>
      </c>
      <c r="C286" s="207" t="s">
        <v>1015</v>
      </c>
      <c r="D286" s="207" t="s">
        <v>1020</v>
      </c>
      <c r="E286" s="207" t="s">
        <v>476</v>
      </c>
      <c r="F286" s="213">
        <v>18</v>
      </c>
      <c r="G286" s="214">
        <v>0</v>
      </c>
    </row>
    <row r="287" spans="1:7" ht="42.85">
      <c r="A287" s="207" t="s">
        <v>1019</v>
      </c>
      <c r="B287" s="207" t="s">
        <v>467</v>
      </c>
      <c r="C287" s="207" t="s">
        <v>1015</v>
      </c>
      <c r="D287" s="207" t="s">
        <v>1018</v>
      </c>
      <c r="E287" s="207"/>
      <c r="F287" s="213">
        <v>48651.5</v>
      </c>
      <c r="G287" s="214">
        <v>0</v>
      </c>
    </row>
    <row r="288" spans="1:7" ht="14.3">
      <c r="A288" s="207" t="s">
        <v>1017</v>
      </c>
      <c r="B288" s="207" t="s">
        <v>467</v>
      </c>
      <c r="C288" s="207" t="s">
        <v>1015</v>
      </c>
      <c r="D288" s="207" t="s">
        <v>1016</v>
      </c>
      <c r="E288" s="207"/>
      <c r="F288" s="213">
        <v>21617.8</v>
      </c>
      <c r="G288" s="214">
        <v>0</v>
      </c>
    </row>
    <row r="289" spans="1:7" ht="28.55">
      <c r="A289" s="207" t="s">
        <v>1195</v>
      </c>
      <c r="B289" s="207" t="s">
        <v>467</v>
      </c>
      <c r="C289" s="207" t="s">
        <v>1015</v>
      </c>
      <c r="D289" s="207" t="s">
        <v>1016</v>
      </c>
      <c r="E289" s="207" t="s">
        <v>471</v>
      </c>
      <c r="F289" s="213">
        <v>21617.8</v>
      </c>
      <c r="G289" s="214">
        <v>0</v>
      </c>
    </row>
    <row r="290" spans="1:7" ht="28.55">
      <c r="A290" s="207" t="s">
        <v>470</v>
      </c>
      <c r="B290" s="207" t="s">
        <v>467</v>
      </c>
      <c r="C290" s="207" t="s">
        <v>1015</v>
      </c>
      <c r="D290" s="207" t="s">
        <v>1016</v>
      </c>
      <c r="E290" s="207" t="s">
        <v>466</v>
      </c>
      <c r="F290" s="213">
        <v>21617.8</v>
      </c>
      <c r="G290" s="214">
        <v>0</v>
      </c>
    </row>
    <row r="291" spans="1:7" ht="28.55">
      <c r="A291" s="207" t="s">
        <v>1219</v>
      </c>
      <c r="B291" s="207" t="s">
        <v>467</v>
      </c>
      <c r="C291" s="207" t="s">
        <v>1015</v>
      </c>
      <c r="D291" s="207" t="s">
        <v>1014</v>
      </c>
      <c r="E291" s="207"/>
      <c r="F291" s="213">
        <v>27033.7</v>
      </c>
      <c r="G291" s="214">
        <v>0</v>
      </c>
    </row>
    <row r="292" spans="1:7" ht="28.55">
      <c r="A292" s="207" t="s">
        <v>479</v>
      </c>
      <c r="B292" s="207" t="s">
        <v>467</v>
      </c>
      <c r="C292" s="207" t="s">
        <v>1015</v>
      </c>
      <c r="D292" s="207" t="s">
        <v>1014</v>
      </c>
      <c r="E292" s="207" t="s">
        <v>458</v>
      </c>
      <c r="F292" s="213">
        <v>27033.7</v>
      </c>
      <c r="G292" s="214">
        <v>0</v>
      </c>
    </row>
    <row r="293" spans="1:7" ht="14.3">
      <c r="A293" s="207" t="s">
        <v>478</v>
      </c>
      <c r="B293" s="207" t="s">
        <v>467</v>
      </c>
      <c r="C293" s="207" t="s">
        <v>1015</v>
      </c>
      <c r="D293" s="207" t="s">
        <v>1014</v>
      </c>
      <c r="E293" s="207" t="s">
        <v>476</v>
      </c>
      <c r="F293" s="213">
        <v>27033.7</v>
      </c>
      <c r="G293" s="214">
        <v>0</v>
      </c>
    </row>
    <row r="294" spans="1:7" ht="85.65">
      <c r="A294" s="207" t="s">
        <v>1220</v>
      </c>
      <c r="B294" s="207" t="s">
        <v>467</v>
      </c>
      <c r="C294" s="207" t="s">
        <v>1015</v>
      </c>
      <c r="D294" s="207" t="s">
        <v>1221</v>
      </c>
      <c r="E294" s="207"/>
      <c r="F294" s="213">
        <v>120</v>
      </c>
      <c r="G294" s="214">
        <v>0</v>
      </c>
    </row>
    <row r="295" spans="1:7" ht="71.349999999999994">
      <c r="A295" s="207" t="s">
        <v>1222</v>
      </c>
      <c r="B295" s="207" t="s">
        <v>467</v>
      </c>
      <c r="C295" s="207" t="s">
        <v>1015</v>
      </c>
      <c r="D295" s="207" t="s">
        <v>1223</v>
      </c>
      <c r="E295" s="207"/>
      <c r="F295" s="213">
        <v>120</v>
      </c>
      <c r="G295" s="214">
        <v>0</v>
      </c>
    </row>
    <row r="296" spans="1:7" ht="28.55">
      <c r="A296" s="207" t="s">
        <v>479</v>
      </c>
      <c r="B296" s="207" t="s">
        <v>467</v>
      </c>
      <c r="C296" s="207" t="s">
        <v>1015</v>
      </c>
      <c r="D296" s="207" t="s">
        <v>1223</v>
      </c>
      <c r="E296" s="207" t="s">
        <v>458</v>
      </c>
      <c r="F296" s="213">
        <v>120</v>
      </c>
      <c r="G296" s="214">
        <v>0</v>
      </c>
    </row>
    <row r="297" spans="1:7" ht="14.3">
      <c r="A297" s="207" t="s">
        <v>478</v>
      </c>
      <c r="B297" s="207" t="s">
        <v>467</v>
      </c>
      <c r="C297" s="207" t="s">
        <v>1015</v>
      </c>
      <c r="D297" s="207" t="s">
        <v>1223</v>
      </c>
      <c r="E297" s="207" t="s">
        <v>476</v>
      </c>
      <c r="F297" s="213">
        <v>120</v>
      </c>
      <c r="G297" s="214">
        <v>0</v>
      </c>
    </row>
    <row r="298" spans="1:7" ht="14.3">
      <c r="A298" s="210" t="s">
        <v>521</v>
      </c>
      <c r="B298" s="210" t="s">
        <v>446</v>
      </c>
      <c r="C298" s="210"/>
      <c r="D298" s="210"/>
      <c r="E298" s="210"/>
      <c r="F298" s="211">
        <v>820490.8</v>
      </c>
      <c r="G298" s="215">
        <f>G299+G317+G332+G342+G412+G437</f>
        <v>4040</v>
      </c>
    </row>
    <row r="299" spans="1:7" ht="14.3">
      <c r="A299" s="207" t="s">
        <v>520</v>
      </c>
      <c r="B299" s="207" t="s">
        <v>446</v>
      </c>
      <c r="C299" s="207" t="s">
        <v>437</v>
      </c>
      <c r="D299" s="207"/>
      <c r="E299" s="207"/>
      <c r="F299" s="213">
        <v>6091.6</v>
      </c>
      <c r="G299" s="214">
        <v>0</v>
      </c>
    </row>
    <row r="300" spans="1:7" ht="14.3">
      <c r="A300" s="207" t="s">
        <v>579</v>
      </c>
      <c r="B300" s="207" t="s">
        <v>446</v>
      </c>
      <c r="C300" s="207" t="s">
        <v>437</v>
      </c>
      <c r="D300" s="207" t="s">
        <v>578</v>
      </c>
      <c r="E300" s="207"/>
      <c r="F300" s="213">
        <v>695.6</v>
      </c>
      <c r="G300" s="214">
        <v>0</v>
      </c>
    </row>
    <row r="301" spans="1:7" ht="42.85">
      <c r="A301" s="275" t="s">
        <v>1569</v>
      </c>
      <c r="B301" s="207" t="s">
        <v>446</v>
      </c>
      <c r="C301" s="207" t="s">
        <v>437</v>
      </c>
      <c r="D301" s="207" t="s">
        <v>567</v>
      </c>
      <c r="E301" s="207"/>
      <c r="F301" s="213">
        <v>695.6</v>
      </c>
      <c r="G301" s="214">
        <v>0</v>
      </c>
    </row>
    <row r="302" spans="1:7" ht="46.05" customHeight="1">
      <c r="A302" s="209" t="s">
        <v>1568</v>
      </c>
      <c r="B302" s="207" t="s">
        <v>446</v>
      </c>
      <c r="C302" s="207" t="s">
        <v>437</v>
      </c>
      <c r="D302" s="207" t="s">
        <v>566</v>
      </c>
      <c r="E302" s="207"/>
      <c r="F302" s="213">
        <v>695.6</v>
      </c>
      <c r="G302" s="214">
        <v>0</v>
      </c>
    </row>
    <row r="303" spans="1:7" ht="14.3">
      <c r="A303" s="207" t="s">
        <v>553</v>
      </c>
      <c r="B303" s="207" t="s">
        <v>446</v>
      </c>
      <c r="C303" s="207" t="s">
        <v>437</v>
      </c>
      <c r="D303" s="207" t="s">
        <v>565</v>
      </c>
      <c r="E303" s="207"/>
      <c r="F303" s="213">
        <v>595.6</v>
      </c>
      <c r="G303" s="214">
        <v>0</v>
      </c>
    </row>
    <row r="304" spans="1:7" ht="28.55">
      <c r="A304" s="207" t="s">
        <v>1195</v>
      </c>
      <c r="B304" s="207" t="s">
        <v>446</v>
      </c>
      <c r="C304" s="207" t="s">
        <v>437</v>
      </c>
      <c r="D304" s="207" t="s">
        <v>565</v>
      </c>
      <c r="E304" s="207" t="s">
        <v>471</v>
      </c>
      <c r="F304" s="213">
        <v>78.3</v>
      </c>
      <c r="G304" s="214">
        <v>0</v>
      </c>
    </row>
    <row r="305" spans="1:7" ht="28.55">
      <c r="A305" s="207" t="s">
        <v>470</v>
      </c>
      <c r="B305" s="207" t="s">
        <v>446</v>
      </c>
      <c r="C305" s="207" t="s">
        <v>437</v>
      </c>
      <c r="D305" s="207" t="s">
        <v>565</v>
      </c>
      <c r="E305" s="207" t="s">
        <v>466</v>
      </c>
      <c r="F305" s="213">
        <v>78.3</v>
      </c>
      <c r="G305" s="214">
        <v>0</v>
      </c>
    </row>
    <row r="306" spans="1:7" ht="14.3">
      <c r="A306" s="207" t="s">
        <v>485</v>
      </c>
      <c r="B306" s="207" t="s">
        <v>446</v>
      </c>
      <c r="C306" s="207" t="s">
        <v>437</v>
      </c>
      <c r="D306" s="207" t="s">
        <v>565</v>
      </c>
      <c r="E306" s="207" t="s">
        <v>484</v>
      </c>
      <c r="F306" s="213">
        <v>517.29999999999995</v>
      </c>
      <c r="G306" s="214">
        <v>0</v>
      </c>
    </row>
    <row r="307" spans="1:7" ht="14.3">
      <c r="A307" s="207" t="s">
        <v>552</v>
      </c>
      <c r="B307" s="207" t="s">
        <v>446</v>
      </c>
      <c r="C307" s="207" t="s">
        <v>437</v>
      </c>
      <c r="D307" s="207" t="s">
        <v>565</v>
      </c>
      <c r="E307" s="207" t="s">
        <v>550</v>
      </c>
      <c r="F307" s="213">
        <v>517.29999999999995</v>
      </c>
      <c r="G307" s="214">
        <v>0</v>
      </c>
    </row>
    <row r="308" spans="1:7" ht="14.3">
      <c r="A308" s="207" t="s">
        <v>1224</v>
      </c>
      <c r="B308" s="207" t="s">
        <v>446</v>
      </c>
      <c r="C308" s="207" t="s">
        <v>437</v>
      </c>
      <c r="D308" s="207" t="s">
        <v>1225</v>
      </c>
      <c r="E308" s="207"/>
      <c r="F308" s="213">
        <v>100</v>
      </c>
      <c r="G308" s="214">
        <v>0</v>
      </c>
    </row>
    <row r="309" spans="1:7" ht="28.55">
      <c r="A309" s="207" t="s">
        <v>479</v>
      </c>
      <c r="B309" s="207" t="s">
        <v>446</v>
      </c>
      <c r="C309" s="207" t="s">
        <v>437</v>
      </c>
      <c r="D309" s="207" t="s">
        <v>1225</v>
      </c>
      <c r="E309" s="207" t="s">
        <v>458</v>
      </c>
      <c r="F309" s="213">
        <v>100</v>
      </c>
      <c r="G309" s="214">
        <v>0</v>
      </c>
    </row>
    <row r="310" spans="1:7" ht="14.3">
      <c r="A310" s="207" t="s">
        <v>478</v>
      </c>
      <c r="B310" s="207" t="s">
        <v>446</v>
      </c>
      <c r="C310" s="207" t="s">
        <v>437</v>
      </c>
      <c r="D310" s="207" t="s">
        <v>1225</v>
      </c>
      <c r="E310" s="207" t="s">
        <v>476</v>
      </c>
      <c r="F310" s="213">
        <v>100</v>
      </c>
      <c r="G310" s="214">
        <v>0</v>
      </c>
    </row>
    <row r="311" spans="1:7" ht="42.85">
      <c r="A311" s="207" t="s">
        <v>519</v>
      </c>
      <c r="B311" s="207" t="s">
        <v>446</v>
      </c>
      <c r="C311" s="207" t="s">
        <v>437</v>
      </c>
      <c r="D311" s="207" t="s">
        <v>518</v>
      </c>
      <c r="E311" s="207"/>
      <c r="F311" s="213">
        <v>5396</v>
      </c>
      <c r="G311" s="214">
        <v>0</v>
      </c>
    </row>
    <row r="312" spans="1:7" ht="14.3">
      <c r="A312" s="207" t="s">
        <v>517</v>
      </c>
      <c r="B312" s="207" t="s">
        <v>446</v>
      </c>
      <c r="C312" s="207" t="s">
        <v>437</v>
      </c>
      <c r="D312" s="207" t="s">
        <v>516</v>
      </c>
      <c r="E312" s="207"/>
      <c r="F312" s="213">
        <v>5396</v>
      </c>
      <c r="G312" s="214">
        <v>0</v>
      </c>
    </row>
    <row r="313" spans="1:7" ht="57.1">
      <c r="A313" s="207" t="s">
        <v>515</v>
      </c>
      <c r="B313" s="207" t="s">
        <v>446</v>
      </c>
      <c r="C313" s="207" t="s">
        <v>437</v>
      </c>
      <c r="D313" s="207" t="s">
        <v>514</v>
      </c>
      <c r="E313" s="207"/>
      <c r="F313" s="213">
        <v>5396</v>
      </c>
      <c r="G313" s="214">
        <v>0</v>
      </c>
    </row>
    <row r="314" spans="1:7" ht="28.55">
      <c r="A314" s="207" t="s">
        <v>513</v>
      </c>
      <c r="B314" s="207" t="s">
        <v>446</v>
      </c>
      <c r="C314" s="207" t="s">
        <v>437</v>
      </c>
      <c r="D314" s="207" t="s">
        <v>512</v>
      </c>
      <c r="E314" s="207"/>
      <c r="F314" s="213">
        <v>5396</v>
      </c>
      <c r="G314" s="214">
        <v>0</v>
      </c>
    </row>
    <row r="315" spans="1:7" ht="28.55">
      <c r="A315" s="207" t="s">
        <v>1195</v>
      </c>
      <c r="B315" s="207" t="s">
        <v>446</v>
      </c>
      <c r="C315" s="207" t="s">
        <v>437</v>
      </c>
      <c r="D315" s="207" t="s">
        <v>512</v>
      </c>
      <c r="E315" s="207" t="s">
        <v>471</v>
      </c>
      <c r="F315" s="213">
        <v>5396</v>
      </c>
      <c r="G315" s="214">
        <v>0</v>
      </c>
    </row>
    <row r="316" spans="1:7" ht="28.55">
      <c r="A316" s="207" t="s">
        <v>470</v>
      </c>
      <c r="B316" s="207" t="s">
        <v>446</v>
      </c>
      <c r="C316" s="207" t="s">
        <v>437</v>
      </c>
      <c r="D316" s="207" t="s">
        <v>512</v>
      </c>
      <c r="E316" s="207" t="s">
        <v>466</v>
      </c>
      <c r="F316" s="213">
        <v>5396</v>
      </c>
      <c r="G316" s="214">
        <v>0</v>
      </c>
    </row>
    <row r="317" spans="1:7" ht="14.3">
      <c r="A317" s="207" t="s">
        <v>1013</v>
      </c>
      <c r="B317" s="207" t="s">
        <v>446</v>
      </c>
      <c r="C317" s="207" t="s">
        <v>451</v>
      </c>
      <c r="D317" s="207"/>
      <c r="E317" s="207"/>
      <c r="F317" s="213">
        <v>5788</v>
      </c>
      <c r="G317" s="214">
        <f>G318</f>
        <v>1632</v>
      </c>
    </row>
    <row r="318" spans="1:7" ht="14.3">
      <c r="A318" s="207" t="s">
        <v>1012</v>
      </c>
      <c r="B318" s="207" t="s">
        <v>446</v>
      </c>
      <c r="C318" s="207" t="s">
        <v>451</v>
      </c>
      <c r="D318" s="207" t="s">
        <v>1011</v>
      </c>
      <c r="E318" s="207"/>
      <c r="F318" s="213">
        <v>5788</v>
      </c>
      <c r="G318" s="214">
        <f>G324</f>
        <v>1632</v>
      </c>
    </row>
    <row r="319" spans="1:7" ht="28.55">
      <c r="A319" s="207" t="s">
        <v>1010</v>
      </c>
      <c r="B319" s="207" t="s">
        <v>446</v>
      </c>
      <c r="C319" s="207" t="s">
        <v>451</v>
      </c>
      <c r="D319" s="207" t="s">
        <v>1009</v>
      </c>
      <c r="E319" s="207"/>
      <c r="F319" s="213">
        <v>3956</v>
      </c>
      <c r="G319" s="214">
        <v>0</v>
      </c>
    </row>
    <row r="320" spans="1:7" ht="42.85">
      <c r="A320" s="207" t="s">
        <v>1008</v>
      </c>
      <c r="B320" s="207" t="s">
        <v>446</v>
      </c>
      <c r="C320" s="207" t="s">
        <v>451</v>
      </c>
      <c r="D320" s="207" t="s">
        <v>1007</v>
      </c>
      <c r="E320" s="207"/>
      <c r="F320" s="213">
        <v>3956</v>
      </c>
      <c r="G320" s="214">
        <v>0</v>
      </c>
    </row>
    <row r="321" spans="1:7" ht="28.55">
      <c r="A321" s="207" t="s">
        <v>1006</v>
      </c>
      <c r="B321" s="207" t="s">
        <v>446</v>
      </c>
      <c r="C321" s="207" t="s">
        <v>451</v>
      </c>
      <c r="D321" s="207" t="s">
        <v>1005</v>
      </c>
      <c r="E321" s="207"/>
      <c r="F321" s="213">
        <v>3956</v>
      </c>
      <c r="G321" s="214">
        <v>0</v>
      </c>
    </row>
    <row r="322" spans="1:7" ht="28.55">
      <c r="A322" s="207" t="s">
        <v>1195</v>
      </c>
      <c r="B322" s="207" t="s">
        <v>446</v>
      </c>
      <c r="C322" s="207" t="s">
        <v>451</v>
      </c>
      <c r="D322" s="207" t="s">
        <v>1005</v>
      </c>
      <c r="E322" s="207" t="s">
        <v>471</v>
      </c>
      <c r="F322" s="213">
        <v>3956</v>
      </c>
      <c r="G322" s="214">
        <v>0</v>
      </c>
    </row>
    <row r="323" spans="1:7" ht="28.55">
      <c r="A323" s="207" t="s">
        <v>470</v>
      </c>
      <c r="B323" s="207" t="s">
        <v>446</v>
      </c>
      <c r="C323" s="207" t="s">
        <v>451</v>
      </c>
      <c r="D323" s="207" t="s">
        <v>1005</v>
      </c>
      <c r="E323" s="207" t="s">
        <v>466</v>
      </c>
      <c r="F323" s="213">
        <v>3956</v>
      </c>
      <c r="G323" s="214">
        <v>0</v>
      </c>
    </row>
    <row r="324" spans="1:7" ht="28.55">
      <c r="A324" s="207" t="s">
        <v>1004</v>
      </c>
      <c r="B324" s="207" t="s">
        <v>446</v>
      </c>
      <c r="C324" s="207" t="s">
        <v>451</v>
      </c>
      <c r="D324" s="207" t="s">
        <v>1003</v>
      </c>
      <c r="E324" s="207"/>
      <c r="F324" s="213">
        <v>1832</v>
      </c>
      <c r="G324" s="214">
        <f>G325</f>
        <v>1632</v>
      </c>
    </row>
    <row r="325" spans="1:7" ht="42.85">
      <c r="A325" s="207" t="s">
        <v>1002</v>
      </c>
      <c r="B325" s="207" t="s">
        <v>446</v>
      </c>
      <c r="C325" s="207" t="s">
        <v>451</v>
      </c>
      <c r="D325" s="207" t="s">
        <v>1001</v>
      </c>
      <c r="E325" s="207"/>
      <c r="F325" s="213">
        <v>1832</v>
      </c>
      <c r="G325" s="214">
        <f>G326</f>
        <v>1632</v>
      </c>
    </row>
    <row r="326" spans="1:7" ht="42.85">
      <c r="A326" s="207" t="s">
        <v>1197</v>
      </c>
      <c r="B326" s="207" t="s">
        <v>446</v>
      </c>
      <c r="C326" s="207" t="s">
        <v>451</v>
      </c>
      <c r="D326" s="207" t="s">
        <v>1000</v>
      </c>
      <c r="E326" s="207"/>
      <c r="F326" s="213">
        <v>1632</v>
      </c>
      <c r="G326" s="214">
        <v>1632</v>
      </c>
    </row>
    <row r="327" spans="1:7" ht="28.55">
      <c r="A327" s="207" t="s">
        <v>1195</v>
      </c>
      <c r="B327" s="207" t="s">
        <v>446</v>
      </c>
      <c r="C327" s="207" t="s">
        <v>451</v>
      </c>
      <c r="D327" s="207" t="s">
        <v>1000</v>
      </c>
      <c r="E327" s="207" t="s">
        <v>471</v>
      </c>
      <c r="F327" s="213">
        <v>1632</v>
      </c>
      <c r="G327" s="214">
        <v>1632</v>
      </c>
    </row>
    <row r="328" spans="1:7" ht="28.55">
      <c r="A328" s="207" t="s">
        <v>470</v>
      </c>
      <c r="B328" s="207" t="s">
        <v>446</v>
      </c>
      <c r="C328" s="207" t="s">
        <v>451</v>
      </c>
      <c r="D328" s="207" t="s">
        <v>1000</v>
      </c>
      <c r="E328" s="207" t="s">
        <v>466</v>
      </c>
      <c r="F328" s="213">
        <v>1632</v>
      </c>
      <c r="G328" s="214">
        <v>1632</v>
      </c>
    </row>
    <row r="329" spans="1:7" ht="57.1">
      <c r="A329" s="207" t="s">
        <v>1226</v>
      </c>
      <c r="B329" s="207" t="s">
        <v>446</v>
      </c>
      <c r="C329" s="207" t="s">
        <v>451</v>
      </c>
      <c r="D329" s="207" t="s">
        <v>999</v>
      </c>
      <c r="E329" s="207"/>
      <c r="F329" s="213">
        <v>200</v>
      </c>
      <c r="G329" s="214">
        <v>0</v>
      </c>
    </row>
    <row r="330" spans="1:7" ht="28.55">
      <c r="A330" s="207" t="s">
        <v>1195</v>
      </c>
      <c r="B330" s="207" t="s">
        <v>446</v>
      </c>
      <c r="C330" s="207" t="s">
        <v>451</v>
      </c>
      <c r="D330" s="207" t="s">
        <v>999</v>
      </c>
      <c r="E330" s="207" t="s">
        <v>471</v>
      </c>
      <c r="F330" s="213">
        <v>200</v>
      </c>
      <c r="G330" s="214">
        <v>0</v>
      </c>
    </row>
    <row r="331" spans="1:7" ht="28.55">
      <c r="A331" s="207" t="s">
        <v>470</v>
      </c>
      <c r="B331" s="207" t="s">
        <v>446</v>
      </c>
      <c r="C331" s="207" t="s">
        <v>451</v>
      </c>
      <c r="D331" s="207" t="s">
        <v>999</v>
      </c>
      <c r="E331" s="207" t="s">
        <v>466</v>
      </c>
      <c r="F331" s="213">
        <v>200</v>
      </c>
      <c r="G331" s="214">
        <v>0</v>
      </c>
    </row>
    <row r="332" spans="1:7" ht="14.3">
      <c r="A332" s="207" t="s">
        <v>998</v>
      </c>
      <c r="B332" s="207" t="s">
        <v>446</v>
      </c>
      <c r="C332" s="207" t="s">
        <v>548</v>
      </c>
      <c r="D332" s="207"/>
      <c r="E332" s="207"/>
      <c r="F332" s="213">
        <v>51333</v>
      </c>
      <c r="G332" s="214">
        <v>0</v>
      </c>
    </row>
    <row r="333" spans="1:7" ht="28.55">
      <c r="A333" s="207" t="s">
        <v>987</v>
      </c>
      <c r="B333" s="207" t="s">
        <v>446</v>
      </c>
      <c r="C333" s="207" t="s">
        <v>548</v>
      </c>
      <c r="D333" s="207" t="s">
        <v>986</v>
      </c>
      <c r="E333" s="207"/>
      <c r="F333" s="213">
        <v>51333</v>
      </c>
      <c r="G333" s="214">
        <v>0</v>
      </c>
    </row>
    <row r="334" spans="1:7" ht="14.3">
      <c r="A334" s="207" t="s">
        <v>997</v>
      </c>
      <c r="B334" s="207" t="s">
        <v>446</v>
      </c>
      <c r="C334" s="207" t="s">
        <v>548</v>
      </c>
      <c r="D334" s="207" t="s">
        <v>996</v>
      </c>
      <c r="E334" s="207"/>
      <c r="F334" s="213">
        <v>51333</v>
      </c>
      <c r="G334" s="214">
        <v>0</v>
      </c>
    </row>
    <row r="335" spans="1:7" ht="57.1">
      <c r="A335" s="207" t="s">
        <v>995</v>
      </c>
      <c r="B335" s="207" t="s">
        <v>446</v>
      </c>
      <c r="C335" s="207" t="s">
        <v>548</v>
      </c>
      <c r="D335" s="207" t="s">
        <v>994</v>
      </c>
      <c r="E335" s="207"/>
      <c r="F335" s="213">
        <v>51333</v>
      </c>
      <c r="G335" s="214">
        <v>0</v>
      </c>
    </row>
    <row r="336" spans="1:7" ht="42.85">
      <c r="A336" s="207" t="s">
        <v>993</v>
      </c>
      <c r="B336" s="207" t="s">
        <v>446</v>
      </c>
      <c r="C336" s="207" t="s">
        <v>548</v>
      </c>
      <c r="D336" s="207" t="s">
        <v>992</v>
      </c>
      <c r="E336" s="207"/>
      <c r="F336" s="213">
        <v>4000</v>
      </c>
      <c r="G336" s="214">
        <v>0</v>
      </c>
    </row>
    <row r="337" spans="1:7" ht="28.55">
      <c r="A337" s="207" t="s">
        <v>1195</v>
      </c>
      <c r="B337" s="207" t="s">
        <v>446</v>
      </c>
      <c r="C337" s="207" t="s">
        <v>548</v>
      </c>
      <c r="D337" s="207" t="s">
        <v>992</v>
      </c>
      <c r="E337" s="207" t="s">
        <v>471</v>
      </c>
      <c r="F337" s="213">
        <v>4000</v>
      </c>
      <c r="G337" s="214">
        <v>0</v>
      </c>
    </row>
    <row r="338" spans="1:7" ht="28.55">
      <c r="A338" s="207" t="s">
        <v>470</v>
      </c>
      <c r="B338" s="207" t="s">
        <v>446</v>
      </c>
      <c r="C338" s="207" t="s">
        <v>548</v>
      </c>
      <c r="D338" s="207" t="s">
        <v>992</v>
      </c>
      <c r="E338" s="207" t="s">
        <v>466</v>
      </c>
      <c r="F338" s="213">
        <v>4000</v>
      </c>
      <c r="G338" s="214">
        <v>0</v>
      </c>
    </row>
    <row r="339" spans="1:7" ht="42.85">
      <c r="A339" s="207" t="s">
        <v>991</v>
      </c>
      <c r="B339" s="207" t="s">
        <v>446</v>
      </c>
      <c r="C339" s="207" t="s">
        <v>548</v>
      </c>
      <c r="D339" s="207" t="s">
        <v>990</v>
      </c>
      <c r="E339" s="207"/>
      <c r="F339" s="213">
        <v>47333</v>
      </c>
      <c r="G339" s="214">
        <v>0</v>
      </c>
    </row>
    <row r="340" spans="1:7" ht="28.55">
      <c r="A340" s="207" t="s">
        <v>1195</v>
      </c>
      <c r="B340" s="207" t="s">
        <v>446</v>
      </c>
      <c r="C340" s="207" t="s">
        <v>548</v>
      </c>
      <c r="D340" s="207" t="s">
        <v>990</v>
      </c>
      <c r="E340" s="207" t="s">
        <v>471</v>
      </c>
      <c r="F340" s="213">
        <v>47333</v>
      </c>
      <c r="G340" s="214">
        <v>0</v>
      </c>
    </row>
    <row r="341" spans="1:7" ht="28.55">
      <c r="A341" s="207" t="s">
        <v>470</v>
      </c>
      <c r="B341" s="207" t="s">
        <v>446</v>
      </c>
      <c r="C341" s="207" t="s">
        <v>548</v>
      </c>
      <c r="D341" s="207" t="s">
        <v>990</v>
      </c>
      <c r="E341" s="207" t="s">
        <v>466</v>
      </c>
      <c r="F341" s="213">
        <v>47333</v>
      </c>
      <c r="G341" s="214">
        <v>0</v>
      </c>
    </row>
    <row r="342" spans="1:7" ht="14.3">
      <c r="A342" s="207" t="s">
        <v>989</v>
      </c>
      <c r="B342" s="207" t="s">
        <v>446</v>
      </c>
      <c r="C342" s="207" t="s">
        <v>597</v>
      </c>
      <c r="D342" s="207"/>
      <c r="E342" s="207"/>
      <c r="F342" s="213">
        <v>704189.4</v>
      </c>
      <c r="G342" s="214">
        <v>0</v>
      </c>
    </row>
    <row r="343" spans="1:7" ht="14.3">
      <c r="A343" s="207" t="s">
        <v>500</v>
      </c>
      <c r="B343" s="207" t="s">
        <v>446</v>
      </c>
      <c r="C343" s="207" t="s">
        <v>597</v>
      </c>
      <c r="D343" s="207" t="s">
        <v>499</v>
      </c>
      <c r="E343" s="207"/>
      <c r="F343" s="213">
        <v>450</v>
      </c>
      <c r="G343" s="214">
        <v>0</v>
      </c>
    </row>
    <row r="344" spans="1:7" ht="14.3">
      <c r="A344" s="207" t="s">
        <v>498</v>
      </c>
      <c r="B344" s="207" t="s">
        <v>446</v>
      </c>
      <c r="C344" s="207" t="s">
        <v>597</v>
      </c>
      <c r="D344" s="207" t="s">
        <v>497</v>
      </c>
      <c r="E344" s="207"/>
      <c r="F344" s="213">
        <v>450</v>
      </c>
      <c r="G344" s="214">
        <v>0</v>
      </c>
    </row>
    <row r="345" spans="1:7" ht="42.85">
      <c r="A345" s="207" t="s">
        <v>1227</v>
      </c>
      <c r="B345" s="207" t="s">
        <v>446</v>
      </c>
      <c r="C345" s="207" t="s">
        <v>597</v>
      </c>
      <c r="D345" s="207" t="s">
        <v>509</v>
      </c>
      <c r="E345" s="207"/>
      <c r="F345" s="213">
        <v>450</v>
      </c>
      <c r="G345" s="214">
        <v>0</v>
      </c>
    </row>
    <row r="346" spans="1:7" ht="57.1">
      <c r="A346" s="207" t="s">
        <v>1228</v>
      </c>
      <c r="B346" s="207" t="s">
        <v>446</v>
      </c>
      <c r="C346" s="207" t="s">
        <v>597</v>
      </c>
      <c r="D346" s="207" t="s">
        <v>1229</v>
      </c>
      <c r="E346" s="207"/>
      <c r="F346" s="213">
        <v>450</v>
      </c>
      <c r="G346" s="214">
        <v>0</v>
      </c>
    </row>
    <row r="347" spans="1:7" ht="28.55">
      <c r="A347" s="207" t="s">
        <v>479</v>
      </c>
      <c r="B347" s="207" t="s">
        <v>446</v>
      </c>
      <c r="C347" s="207" t="s">
        <v>597</v>
      </c>
      <c r="D347" s="207" t="s">
        <v>1229</v>
      </c>
      <c r="E347" s="207" t="s">
        <v>458</v>
      </c>
      <c r="F347" s="213">
        <v>450</v>
      </c>
      <c r="G347" s="214">
        <v>0</v>
      </c>
    </row>
    <row r="348" spans="1:7" ht="14.3">
      <c r="A348" s="207" t="s">
        <v>503</v>
      </c>
      <c r="B348" s="207" t="s">
        <v>446</v>
      </c>
      <c r="C348" s="207" t="s">
        <v>597</v>
      </c>
      <c r="D348" s="207" t="s">
        <v>1229</v>
      </c>
      <c r="E348" s="207" t="s">
        <v>461</v>
      </c>
      <c r="F348" s="213">
        <v>450</v>
      </c>
      <c r="G348" s="214">
        <v>0</v>
      </c>
    </row>
    <row r="349" spans="1:7" ht="28.55">
      <c r="A349" s="207" t="s">
        <v>987</v>
      </c>
      <c r="B349" s="207" t="s">
        <v>446</v>
      </c>
      <c r="C349" s="207" t="s">
        <v>597</v>
      </c>
      <c r="D349" s="207" t="s">
        <v>986</v>
      </c>
      <c r="E349" s="207"/>
      <c r="F349" s="213">
        <v>648739.4</v>
      </c>
      <c r="G349" s="214">
        <v>0</v>
      </c>
    </row>
    <row r="350" spans="1:7" ht="14.3">
      <c r="A350" s="207" t="s">
        <v>985</v>
      </c>
      <c r="B350" s="207" t="s">
        <v>446</v>
      </c>
      <c r="C350" s="207" t="s">
        <v>597</v>
      </c>
      <c r="D350" s="207" t="s">
        <v>984</v>
      </c>
      <c r="E350" s="207"/>
      <c r="F350" s="213">
        <v>648739.4</v>
      </c>
      <c r="G350" s="214">
        <v>0</v>
      </c>
    </row>
    <row r="351" spans="1:7" ht="28.55">
      <c r="A351" s="207" t="s">
        <v>1230</v>
      </c>
      <c r="B351" s="207" t="s">
        <v>446</v>
      </c>
      <c r="C351" s="207" t="s">
        <v>597</v>
      </c>
      <c r="D351" s="207" t="s">
        <v>1231</v>
      </c>
      <c r="E351" s="207"/>
      <c r="F351" s="213">
        <v>10000</v>
      </c>
      <c r="G351" s="214">
        <v>0</v>
      </c>
    </row>
    <row r="352" spans="1:7" ht="42.85">
      <c r="A352" s="207" t="s">
        <v>1232</v>
      </c>
      <c r="B352" s="207" t="s">
        <v>446</v>
      </c>
      <c r="C352" s="207" t="s">
        <v>597</v>
      </c>
      <c r="D352" s="207" t="s">
        <v>1233</v>
      </c>
      <c r="E352" s="207"/>
      <c r="F352" s="213">
        <v>10000</v>
      </c>
      <c r="G352" s="214">
        <v>0</v>
      </c>
    </row>
    <row r="353" spans="1:7" ht="28.55">
      <c r="A353" s="207" t="s">
        <v>1195</v>
      </c>
      <c r="B353" s="207" t="s">
        <v>446</v>
      </c>
      <c r="C353" s="207" t="s">
        <v>597</v>
      </c>
      <c r="D353" s="207" t="s">
        <v>1233</v>
      </c>
      <c r="E353" s="207" t="s">
        <v>471</v>
      </c>
      <c r="F353" s="213">
        <v>10000</v>
      </c>
      <c r="G353" s="214">
        <v>0</v>
      </c>
    </row>
    <row r="354" spans="1:7" ht="28.55">
      <c r="A354" s="207" t="s">
        <v>470</v>
      </c>
      <c r="B354" s="207" t="s">
        <v>446</v>
      </c>
      <c r="C354" s="207" t="s">
        <v>597</v>
      </c>
      <c r="D354" s="207" t="s">
        <v>1233</v>
      </c>
      <c r="E354" s="207" t="s">
        <v>466</v>
      </c>
      <c r="F354" s="213">
        <v>10000</v>
      </c>
      <c r="G354" s="214">
        <v>0</v>
      </c>
    </row>
    <row r="355" spans="1:7" ht="28.55">
      <c r="A355" s="207" t="s">
        <v>983</v>
      </c>
      <c r="B355" s="207" t="s">
        <v>446</v>
      </c>
      <c r="C355" s="207" t="s">
        <v>597</v>
      </c>
      <c r="D355" s="207" t="s">
        <v>982</v>
      </c>
      <c r="E355" s="207"/>
      <c r="F355" s="213">
        <v>638739.4</v>
      </c>
      <c r="G355" s="214">
        <v>0</v>
      </c>
    </row>
    <row r="356" spans="1:7" ht="28.55">
      <c r="A356" s="207" t="s">
        <v>981</v>
      </c>
      <c r="B356" s="207" t="s">
        <v>446</v>
      </c>
      <c r="C356" s="207" t="s">
        <v>597</v>
      </c>
      <c r="D356" s="207" t="s">
        <v>980</v>
      </c>
      <c r="E356" s="207"/>
      <c r="F356" s="213">
        <v>66484</v>
      </c>
      <c r="G356" s="214">
        <v>0</v>
      </c>
    </row>
    <row r="357" spans="1:7" ht="28.55">
      <c r="A357" s="207" t="s">
        <v>1195</v>
      </c>
      <c r="B357" s="207" t="s">
        <v>446</v>
      </c>
      <c r="C357" s="207" t="s">
        <v>597</v>
      </c>
      <c r="D357" s="207" t="s">
        <v>980</v>
      </c>
      <c r="E357" s="207" t="s">
        <v>471</v>
      </c>
      <c r="F357" s="213">
        <v>66484</v>
      </c>
      <c r="G357" s="214">
        <v>0</v>
      </c>
    </row>
    <row r="358" spans="1:7" ht="28.55">
      <c r="A358" s="207" t="s">
        <v>470</v>
      </c>
      <c r="B358" s="207" t="s">
        <v>446</v>
      </c>
      <c r="C358" s="207" t="s">
        <v>597</v>
      </c>
      <c r="D358" s="207" t="s">
        <v>980</v>
      </c>
      <c r="E358" s="207" t="s">
        <v>466</v>
      </c>
      <c r="F358" s="213">
        <v>66484</v>
      </c>
      <c r="G358" s="214">
        <v>0</v>
      </c>
    </row>
    <row r="359" spans="1:7" ht="28.55">
      <c r="A359" s="207" t="s">
        <v>973</v>
      </c>
      <c r="B359" s="207" t="s">
        <v>446</v>
      </c>
      <c r="C359" s="207" t="s">
        <v>597</v>
      </c>
      <c r="D359" s="207" t="s">
        <v>979</v>
      </c>
      <c r="E359" s="207"/>
      <c r="F359" s="213">
        <v>3000</v>
      </c>
      <c r="G359" s="214">
        <v>0</v>
      </c>
    </row>
    <row r="360" spans="1:7" ht="28.55">
      <c r="A360" s="207" t="s">
        <v>1195</v>
      </c>
      <c r="B360" s="207" t="s">
        <v>446</v>
      </c>
      <c r="C360" s="207" t="s">
        <v>597</v>
      </c>
      <c r="D360" s="207" t="s">
        <v>979</v>
      </c>
      <c r="E360" s="207" t="s">
        <v>471</v>
      </c>
      <c r="F360" s="213">
        <v>3000</v>
      </c>
      <c r="G360" s="214">
        <v>0</v>
      </c>
    </row>
    <row r="361" spans="1:7" ht="28.55">
      <c r="A361" s="207" t="s">
        <v>470</v>
      </c>
      <c r="B361" s="207" t="s">
        <v>446</v>
      </c>
      <c r="C361" s="207" t="s">
        <v>597</v>
      </c>
      <c r="D361" s="207" t="s">
        <v>979</v>
      </c>
      <c r="E361" s="207" t="s">
        <v>466</v>
      </c>
      <c r="F361" s="213">
        <v>3000</v>
      </c>
      <c r="G361" s="214">
        <v>0</v>
      </c>
    </row>
    <row r="362" spans="1:7" ht="28.55">
      <c r="A362" s="207" t="s">
        <v>978</v>
      </c>
      <c r="B362" s="207" t="s">
        <v>446</v>
      </c>
      <c r="C362" s="207" t="s">
        <v>597</v>
      </c>
      <c r="D362" s="207" t="s">
        <v>977</v>
      </c>
      <c r="E362" s="207"/>
      <c r="F362" s="213">
        <v>40488.400000000001</v>
      </c>
      <c r="G362" s="214">
        <v>0</v>
      </c>
    </row>
    <row r="363" spans="1:7" ht="57.1">
      <c r="A363" s="207" t="s">
        <v>1194</v>
      </c>
      <c r="B363" s="207" t="s">
        <v>446</v>
      </c>
      <c r="C363" s="207" t="s">
        <v>597</v>
      </c>
      <c r="D363" s="207" t="s">
        <v>977</v>
      </c>
      <c r="E363" s="207" t="s">
        <v>488</v>
      </c>
      <c r="F363" s="213">
        <v>30043.200000000001</v>
      </c>
      <c r="G363" s="214">
        <v>0</v>
      </c>
    </row>
    <row r="364" spans="1:7" ht="14.3">
      <c r="A364" s="207" t="s">
        <v>487</v>
      </c>
      <c r="B364" s="207" t="s">
        <v>446</v>
      </c>
      <c r="C364" s="207" t="s">
        <v>597</v>
      </c>
      <c r="D364" s="207" t="s">
        <v>977</v>
      </c>
      <c r="E364" s="207" t="s">
        <v>486</v>
      </c>
      <c r="F364" s="213">
        <v>30043.200000000001</v>
      </c>
      <c r="G364" s="214">
        <v>0</v>
      </c>
    </row>
    <row r="365" spans="1:7" ht="28.55">
      <c r="A365" s="207" t="s">
        <v>1195</v>
      </c>
      <c r="B365" s="207" t="s">
        <v>446</v>
      </c>
      <c r="C365" s="207" t="s">
        <v>597</v>
      </c>
      <c r="D365" s="207" t="s">
        <v>977</v>
      </c>
      <c r="E365" s="207" t="s">
        <v>471</v>
      </c>
      <c r="F365" s="213">
        <v>8334.5</v>
      </c>
      <c r="G365" s="214">
        <v>0</v>
      </c>
    </row>
    <row r="366" spans="1:7" ht="28.55">
      <c r="A366" s="207" t="s">
        <v>470</v>
      </c>
      <c r="B366" s="207" t="s">
        <v>446</v>
      </c>
      <c r="C366" s="207" t="s">
        <v>597</v>
      </c>
      <c r="D366" s="207" t="s">
        <v>977</v>
      </c>
      <c r="E366" s="207" t="s">
        <v>466</v>
      </c>
      <c r="F366" s="213">
        <v>8334.5</v>
      </c>
      <c r="G366" s="214">
        <v>0</v>
      </c>
    </row>
    <row r="367" spans="1:7" ht="14.3">
      <c r="A367" s="207" t="s">
        <v>546</v>
      </c>
      <c r="B367" s="207" t="s">
        <v>446</v>
      </c>
      <c r="C367" s="207" t="s">
        <v>597</v>
      </c>
      <c r="D367" s="207" t="s">
        <v>977</v>
      </c>
      <c r="E367" s="207" t="s">
        <v>448</v>
      </c>
      <c r="F367" s="213">
        <v>2110.6999999999998</v>
      </c>
      <c r="G367" s="214">
        <v>0</v>
      </c>
    </row>
    <row r="368" spans="1:7" ht="14.3">
      <c r="A368" s="207" t="s">
        <v>545</v>
      </c>
      <c r="B368" s="207" t="s">
        <v>446</v>
      </c>
      <c r="C368" s="207" t="s">
        <v>597</v>
      </c>
      <c r="D368" s="207" t="s">
        <v>977</v>
      </c>
      <c r="E368" s="207" t="s">
        <v>544</v>
      </c>
      <c r="F368" s="213">
        <v>2110.6999999999998</v>
      </c>
      <c r="G368" s="214">
        <v>0</v>
      </c>
    </row>
    <row r="369" spans="1:7" ht="28.55">
      <c r="A369" s="207" t="s">
        <v>976</v>
      </c>
      <c r="B369" s="207" t="s">
        <v>446</v>
      </c>
      <c r="C369" s="207" t="s">
        <v>597</v>
      </c>
      <c r="D369" s="207" t="s">
        <v>975</v>
      </c>
      <c r="E369" s="207"/>
      <c r="F369" s="213">
        <v>268784</v>
      </c>
      <c r="G369" s="214">
        <v>0</v>
      </c>
    </row>
    <row r="370" spans="1:7" ht="28.55">
      <c r="A370" s="207" t="s">
        <v>1195</v>
      </c>
      <c r="B370" s="207" t="s">
        <v>446</v>
      </c>
      <c r="C370" s="207" t="s">
        <v>597</v>
      </c>
      <c r="D370" s="207" t="s">
        <v>975</v>
      </c>
      <c r="E370" s="207" t="s">
        <v>471</v>
      </c>
      <c r="F370" s="213">
        <v>268784</v>
      </c>
      <c r="G370" s="214">
        <v>0</v>
      </c>
    </row>
    <row r="371" spans="1:7" ht="28.55">
      <c r="A371" s="207" t="s">
        <v>470</v>
      </c>
      <c r="B371" s="207" t="s">
        <v>446</v>
      </c>
      <c r="C371" s="207" t="s">
        <v>597</v>
      </c>
      <c r="D371" s="207" t="s">
        <v>975</v>
      </c>
      <c r="E371" s="207" t="s">
        <v>466</v>
      </c>
      <c r="F371" s="213">
        <v>268784</v>
      </c>
      <c r="G371" s="214">
        <v>0</v>
      </c>
    </row>
    <row r="372" spans="1:7" ht="28.55">
      <c r="A372" s="207" t="s">
        <v>1234</v>
      </c>
      <c r="B372" s="207" t="s">
        <v>446</v>
      </c>
      <c r="C372" s="207" t="s">
        <v>597</v>
      </c>
      <c r="D372" s="207" t="s">
        <v>974</v>
      </c>
      <c r="E372" s="207"/>
      <c r="F372" s="213">
        <v>157750</v>
      </c>
      <c r="G372" s="214">
        <v>0</v>
      </c>
    </row>
    <row r="373" spans="1:7" ht="28.55">
      <c r="A373" s="207" t="s">
        <v>479</v>
      </c>
      <c r="B373" s="207" t="s">
        <v>446</v>
      </c>
      <c r="C373" s="207" t="s">
        <v>597</v>
      </c>
      <c r="D373" s="207" t="s">
        <v>974</v>
      </c>
      <c r="E373" s="207" t="s">
        <v>458</v>
      </c>
      <c r="F373" s="213">
        <v>157750</v>
      </c>
      <c r="G373" s="214">
        <v>0</v>
      </c>
    </row>
    <row r="374" spans="1:7" ht="14.3">
      <c r="A374" s="207" t="s">
        <v>503</v>
      </c>
      <c r="B374" s="207" t="s">
        <v>446</v>
      </c>
      <c r="C374" s="207" t="s">
        <v>597</v>
      </c>
      <c r="D374" s="207" t="s">
        <v>974</v>
      </c>
      <c r="E374" s="207" t="s">
        <v>461</v>
      </c>
      <c r="F374" s="213">
        <v>157750</v>
      </c>
      <c r="G374" s="214">
        <v>0</v>
      </c>
    </row>
    <row r="375" spans="1:7" ht="28.55">
      <c r="A375" s="207" t="s">
        <v>973</v>
      </c>
      <c r="B375" s="207" t="s">
        <v>446</v>
      </c>
      <c r="C375" s="207" t="s">
        <v>597</v>
      </c>
      <c r="D375" s="207" t="s">
        <v>972</v>
      </c>
      <c r="E375" s="207"/>
      <c r="F375" s="213">
        <v>10296</v>
      </c>
      <c r="G375" s="214">
        <v>0</v>
      </c>
    </row>
    <row r="376" spans="1:7" ht="57.1">
      <c r="A376" s="207" t="s">
        <v>1194</v>
      </c>
      <c r="B376" s="207" t="s">
        <v>446</v>
      </c>
      <c r="C376" s="207" t="s">
        <v>597</v>
      </c>
      <c r="D376" s="207" t="s">
        <v>972</v>
      </c>
      <c r="E376" s="207" t="s">
        <v>488</v>
      </c>
      <c r="F376" s="213">
        <v>5860</v>
      </c>
      <c r="G376" s="214">
        <v>0</v>
      </c>
    </row>
    <row r="377" spans="1:7" ht="14.3">
      <c r="A377" s="207" t="s">
        <v>487</v>
      </c>
      <c r="B377" s="207" t="s">
        <v>446</v>
      </c>
      <c r="C377" s="207" t="s">
        <v>597</v>
      </c>
      <c r="D377" s="207" t="s">
        <v>972</v>
      </c>
      <c r="E377" s="207" t="s">
        <v>486</v>
      </c>
      <c r="F377" s="213">
        <v>5860</v>
      </c>
      <c r="G377" s="214">
        <v>0</v>
      </c>
    </row>
    <row r="378" spans="1:7" ht="28.55">
      <c r="A378" s="207" t="s">
        <v>1195</v>
      </c>
      <c r="B378" s="207" t="s">
        <v>446</v>
      </c>
      <c r="C378" s="207" t="s">
        <v>597</v>
      </c>
      <c r="D378" s="207" t="s">
        <v>972</v>
      </c>
      <c r="E378" s="207" t="s">
        <v>471</v>
      </c>
      <c r="F378" s="213">
        <v>4351</v>
      </c>
      <c r="G378" s="214">
        <v>0</v>
      </c>
    </row>
    <row r="379" spans="1:7" ht="28.55">
      <c r="A379" s="207" t="s">
        <v>470</v>
      </c>
      <c r="B379" s="207" t="s">
        <v>446</v>
      </c>
      <c r="C379" s="207" t="s">
        <v>597</v>
      </c>
      <c r="D379" s="207" t="s">
        <v>972</v>
      </c>
      <c r="E379" s="207" t="s">
        <v>466</v>
      </c>
      <c r="F379" s="213">
        <v>4351</v>
      </c>
      <c r="G379" s="214">
        <v>0</v>
      </c>
    </row>
    <row r="380" spans="1:7" ht="14.3">
      <c r="A380" s="207" t="s">
        <v>546</v>
      </c>
      <c r="B380" s="207" t="s">
        <v>446</v>
      </c>
      <c r="C380" s="207" t="s">
        <v>597</v>
      </c>
      <c r="D380" s="207" t="s">
        <v>972</v>
      </c>
      <c r="E380" s="207" t="s">
        <v>448</v>
      </c>
      <c r="F380" s="213">
        <v>85</v>
      </c>
      <c r="G380" s="214">
        <v>0</v>
      </c>
    </row>
    <row r="381" spans="1:7" ht="14.3">
      <c r="A381" s="207" t="s">
        <v>545</v>
      </c>
      <c r="B381" s="207" t="s">
        <v>446</v>
      </c>
      <c r="C381" s="207" t="s">
        <v>597</v>
      </c>
      <c r="D381" s="207" t="s">
        <v>972</v>
      </c>
      <c r="E381" s="207" t="s">
        <v>544</v>
      </c>
      <c r="F381" s="213">
        <v>85</v>
      </c>
      <c r="G381" s="214">
        <v>0</v>
      </c>
    </row>
    <row r="382" spans="1:7" ht="28.55">
      <c r="A382" s="207" t="s">
        <v>971</v>
      </c>
      <c r="B382" s="207" t="s">
        <v>446</v>
      </c>
      <c r="C382" s="207" t="s">
        <v>597</v>
      </c>
      <c r="D382" s="207" t="s">
        <v>970</v>
      </c>
      <c r="E382" s="207"/>
      <c r="F382" s="213">
        <v>10150</v>
      </c>
      <c r="G382" s="214">
        <v>0</v>
      </c>
    </row>
    <row r="383" spans="1:7" ht="28.55">
      <c r="A383" s="207" t="s">
        <v>1195</v>
      </c>
      <c r="B383" s="207" t="s">
        <v>446</v>
      </c>
      <c r="C383" s="207" t="s">
        <v>597</v>
      </c>
      <c r="D383" s="207" t="s">
        <v>970</v>
      </c>
      <c r="E383" s="207" t="s">
        <v>471</v>
      </c>
      <c r="F383" s="213">
        <v>10150</v>
      </c>
      <c r="G383" s="214">
        <v>0</v>
      </c>
    </row>
    <row r="384" spans="1:7" ht="28.55">
      <c r="A384" s="207" t="s">
        <v>470</v>
      </c>
      <c r="B384" s="207" t="s">
        <v>446</v>
      </c>
      <c r="C384" s="207" t="s">
        <v>597</v>
      </c>
      <c r="D384" s="207" t="s">
        <v>970</v>
      </c>
      <c r="E384" s="207" t="s">
        <v>466</v>
      </c>
      <c r="F384" s="213">
        <v>10150</v>
      </c>
      <c r="G384" s="214">
        <v>0</v>
      </c>
    </row>
    <row r="385" spans="1:7" ht="28.55">
      <c r="A385" s="207" t="s">
        <v>969</v>
      </c>
      <c r="B385" s="207" t="s">
        <v>446</v>
      </c>
      <c r="C385" s="207" t="s">
        <v>597</v>
      </c>
      <c r="D385" s="207" t="s">
        <v>968</v>
      </c>
      <c r="E385" s="207"/>
      <c r="F385" s="213">
        <v>50</v>
      </c>
      <c r="G385" s="214">
        <v>0</v>
      </c>
    </row>
    <row r="386" spans="1:7" ht="28.55">
      <c r="A386" s="207" t="s">
        <v>1195</v>
      </c>
      <c r="B386" s="207" t="s">
        <v>446</v>
      </c>
      <c r="C386" s="207" t="s">
        <v>597</v>
      </c>
      <c r="D386" s="207" t="s">
        <v>968</v>
      </c>
      <c r="E386" s="207" t="s">
        <v>471</v>
      </c>
      <c r="F386" s="213">
        <v>50</v>
      </c>
      <c r="G386" s="214">
        <v>0</v>
      </c>
    </row>
    <row r="387" spans="1:7" ht="28.55">
      <c r="A387" s="207" t="s">
        <v>470</v>
      </c>
      <c r="B387" s="207" t="s">
        <v>446</v>
      </c>
      <c r="C387" s="207" t="s">
        <v>597</v>
      </c>
      <c r="D387" s="207" t="s">
        <v>968</v>
      </c>
      <c r="E387" s="207" t="s">
        <v>466</v>
      </c>
      <c r="F387" s="213">
        <v>50</v>
      </c>
      <c r="G387" s="214">
        <v>0</v>
      </c>
    </row>
    <row r="388" spans="1:7" ht="28.55">
      <c r="A388" s="207" t="s">
        <v>967</v>
      </c>
      <c r="B388" s="207" t="s">
        <v>446</v>
      </c>
      <c r="C388" s="207" t="s">
        <v>597</v>
      </c>
      <c r="D388" s="207" t="s">
        <v>966</v>
      </c>
      <c r="E388" s="207"/>
      <c r="F388" s="213">
        <v>8048</v>
      </c>
      <c r="G388" s="214">
        <v>0</v>
      </c>
    </row>
    <row r="389" spans="1:7" ht="28.55">
      <c r="A389" s="207" t="s">
        <v>1195</v>
      </c>
      <c r="B389" s="207" t="s">
        <v>446</v>
      </c>
      <c r="C389" s="207" t="s">
        <v>597</v>
      </c>
      <c r="D389" s="207" t="s">
        <v>966</v>
      </c>
      <c r="E389" s="207" t="s">
        <v>471</v>
      </c>
      <c r="F389" s="213">
        <v>8048</v>
      </c>
      <c r="G389" s="214">
        <v>0</v>
      </c>
    </row>
    <row r="390" spans="1:7" ht="28.55">
      <c r="A390" s="207" t="s">
        <v>470</v>
      </c>
      <c r="B390" s="207" t="s">
        <v>446</v>
      </c>
      <c r="C390" s="207" t="s">
        <v>597</v>
      </c>
      <c r="D390" s="207" t="s">
        <v>966</v>
      </c>
      <c r="E390" s="207" t="s">
        <v>466</v>
      </c>
      <c r="F390" s="213">
        <v>8048</v>
      </c>
      <c r="G390" s="214">
        <v>0</v>
      </c>
    </row>
    <row r="391" spans="1:7" ht="28.55">
      <c r="A391" s="207" t="s">
        <v>1235</v>
      </c>
      <c r="B391" s="207" t="s">
        <v>446</v>
      </c>
      <c r="C391" s="207" t="s">
        <v>597</v>
      </c>
      <c r="D391" s="207" t="s">
        <v>965</v>
      </c>
      <c r="E391" s="207"/>
      <c r="F391" s="213">
        <v>660</v>
      </c>
      <c r="G391" s="214">
        <v>0</v>
      </c>
    </row>
    <row r="392" spans="1:7" ht="28.55">
      <c r="A392" s="207" t="s">
        <v>479</v>
      </c>
      <c r="B392" s="207" t="s">
        <v>446</v>
      </c>
      <c r="C392" s="207" t="s">
        <v>597</v>
      </c>
      <c r="D392" s="207" t="s">
        <v>965</v>
      </c>
      <c r="E392" s="207" t="s">
        <v>458</v>
      </c>
      <c r="F392" s="213">
        <v>660</v>
      </c>
      <c r="G392" s="214">
        <v>0</v>
      </c>
    </row>
    <row r="393" spans="1:7" ht="14.3">
      <c r="A393" s="207" t="s">
        <v>503</v>
      </c>
      <c r="B393" s="207" t="s">
        <v>446</v>
      </c>
      <c r="C393" s="207" t="s">
        <v>597</v>
      </c>
      <c r="D393" s="207" t="s">
        <v>965</v>
      </c>
      <c r="E393" s="207" t="s">
        <v>461</v>
      </c>
      <c r="F393" s="213">
        <v>660</v>
      </c>
      <c r="G393" s="214">
        <v>0</v>
      </c>
    </row>
    <row r="394" spans="1:7" ht="28.55">
      <c r="A394" s="207" t="s">
        <v>1236</v>
      </c>
      <c r="B394" s="207" t="s">
        <v>446</v>
      </c>
      <c r="C394" s="207" t="s">
        <v>597</v>
      </c>
      <c r="D394" s="207" t="s">
        <v>1237</v>
      </c>
      <c r="E394" s="207"/>
      <c r="F394" s="213">
        <v>1250</v>
      </c>
      <c r="G394" s="214">
        <v>0</v>
      </c>
    </row>
    <row r="395" spans="1:7" ht="28.55">
      <c r="A395" s="207" t="s">
        <v>479</v>
      </c>
      <c r="B395" s="207" t="s">
        <v>446</v>
      </c>
      <c r="C395" s="207" t="s">
        <v>597</v>
      </c>
      <c r="D395" s="207" t="s">
        <v>1237</v>
      </c>
      <c r="E395" s="207" t="s">
        <v>458</v>
      </c>
      <c r="F395" s="213">
        <v>1250</v>
      </c>
      <c r="G395" s="214">
        <v>0</v>
      </c>
    </row>
    <row r="396" spans="1:7" ht="14.3">
      <c r="A396" s="207" t="s">
        <v>503</v>
      </c>
      <c r="B396" s="207" t="s">
        <v>446</v>
      </c>
      <c r="C396" s="207" t="s">
        <v>597</v>
      </c>
      <c r="D396" s="207" t="s">
        <v>1237</v>
      </c>
      <c r="E396" s="207" t="s">
        <v>461</v>
      </c>
      <c r="F396" s="213">
        <v>1250</v>
      </c>
      <c r="G396" s="214">
        <v>0</v>
      </c>
    </row>
    <row r="397" spans="1:7" ht="42.85">
      <c r="A397" s="207" t="s">
        <v>1238</v>
      </c>
      <c r="B397" s="207" t="s">
        <v>446</v>
      </c>
      <c r="C397" s="207" t="s">
        <v>597</v>
      </c>
      <c r="D397" s="207" t="s">
        <v>1239</v>
      </c>
      <c r="E397" s="207"/>
      <c r="F397" s="213">
        <v>15000</v>
      </c>
      <c r="G397" s="214">
        <v>0</v>
      </c>
    </row>
    <row r="398" spans="1:7" ht="28.55">
      <c r="A398" s="207" t="s">
        <v>1195</v>
      </c>
      <c r="B398" s="207" t="s">
        <v>446</v>
      </c>
      <c r="C398" s="207" t="s">
        <v>597</v>
      </c>
      <c r="D398" s="207" t="s">
        <v>1239</v>
      </c>
      <c r="E398" s="207" t="s">
        <v>471</v>
      </c>
      <c r="F398" s="213">
        <v>15000</v>
      </c>
      <c r="G398" s="214">
        <v>0</v>
      </c>
    </row>
    <row r="399" spans="1:7" ht="28.55">
      <c r="A399" s="207" t="s">
        <v>470</v>
      </c>
      <c r="B399" s="207" t="s">
        <v>446</v>
      </c>
      <c r="C399" s="207" t="s">
        <v>597</v>
      </c>
      <c r="D399" s="207" t="s">
        <v>1239</v>
      </c>
      <c r="E399" s="207" t="s">
        <v>466</v>
      </c>
      <c r="F399" s="213">
        <v>15000</v>
      </c>
      <c r="G399" s="214">
        <v>0</v>
      </c>
    </row>
    <row r="400" spans="1:7" ht="42.85">
      <c r="A400" s="207" t="s">
        <v>964</v>
      </c>
      <c r="B400" s="207" t="s">
        <v>446</v>
      </c>
      <c r="C400" s="207" t="s">
        <v>597</v>
      </c>
      <c r="D400" s="207" t="s">
        <v>963</v>
      </c>
      <c r="E400" s="207"/>
      <c r="F400" s="213">
        <v>19000</v>
      </c>
      <c r="G400" s="214">
        <v>0</v>
      </c>
    </row>
    <row r="401" spans="1:7" ht="28.55">
      <c r="A401" s="207" t="s">
        <v>1195</v>
      </c>
      <c r="B401" s="207" t="s">
        <v>446</v>
      </c>
      <c r="C401" s="207" t="s">
        <v>597</v>
      </c>
      <c r="D401" s="207" t="s">
        <v>963</v>
      </c>
      <c r="E401" s="207" t="s">
        <v>471</v>
      </c>
      <c r="F401" s="213">
        <v>19000</v>
      </c>
      <c r="G401" s="214">
        <v>0</v>
      </c>
    </row>
    <row r="402" spans="1:7" ht="28.55">
      <c r="A402" s="207" t="s">
        <v>470</v>
      </c>
      <c r="B402" s="207" t="s">
        <v>446</v>
      </c>
      <c r="C402" s="207" t="s">
        <v>597</v>
      </c>
      <c r="D402" s="207" t="s">
        <v>963</v>
      </c>
      <c r="E402" s="207" t="s">
        <v>466</v>
      </c>
      <c r="F402" s="213">
        <v>19000</v>
      </c>
      <c r="G402" s="214">
        <v>0</v>
      </c>
    </row>
    <row r="403" spans="1:7" ht="42.85">
      <c r="A403" s="207" t="s">
        <v>962</v>
      </c>
      <c r="B403" s="207" t="s">
        <v>446</v>
      </c>
      <c r="C403" s="207" t="s">
        <v>597</v>
      </c>
      <c r="D403" s="207" t="s">
        <v>961</v>
      </c>
      <c r="E403" s="207"/>
      <c r="F403" s="213">
        <v>37779</v>
      </c>
      <c r="G403" s="214">
        <v>0</v>
      </c>
    </row>
    <row r="404" spans="1:7" ht="28.55">
      <c r="A404" s="207" t="s">
        <v>1195</v>
      </c>
      <c r="B404" s="207" t="s">
        <v>446</v>
      </c>
      <c r="C404" s="207" t="s">
        <v>597</v>
      </c>
      <c r="D404" s="207" t="s">
        <v>961</v>
      </c>
      <c r="E404" s="207" t="s">
        <v>471</v>
      </c>
      <c r="F404" s="213">
        <v>37779</v>
      </c>
      <c r="G404" s="214">
        <v>0</v>
      </c>
    </row>
    <row r="405" spans="1:7" ht="28.55">
      <c r="A405" s="207" t="s">
        <v>470</v>
      </c>
      <c r="B405" s="207" t="s">
        <v>446</v>
      </c>
      <c r="C405" s="207" t="s">
        <v>597</v>
      </c>
      <c r="D405" s="207" t="s">
        <v>961</v>
      </c>
      <c r="E405" s="207" t="s">
        <v>466</v>
      </c>
      <c r="F405" s="213">
        <v>37779</v>
      </c>
      <c r="G405" s="214">
        <v>0</v>
      </c>
    </row>
    <row r="406" spans="1:7" ht="28.55">
      <c r="A406" s="207" t="s">
        <v>871</v>
      </c>
      <c r="B406" s="207" t="s">
        <v>446</v>
      </c>
      <c r="C406" s="207" t="s">
        <v>597</v>
      </c>
      <c r="D406" s="207" t="s">
        <v>870</v>
      </c>
      <c r="E406" s="207"/>
      <c r="F406" s="213">
        <v>55000</v>
      </c>
      <c r="G406" s="214">
        <v>0</v>
      </c>
    </row>
    <row r="407" spans="1:7" ht="14.3">
      <c r="A407" s="207" t="s">
        <v>869</v>
      </c>
      <c r="B407" s="207" t="s">
        <v>446</v>
      </c>
      <c r="C407" s="207" t="s">
        <v>597</v>
      </c>
      <c r="D407" s="207" t="s">
        <v>868</v>
      </c>
      <c r="E407" s="207"/>
      <c r="F407" s="213">
        <v>55000</v>
      </c>
      <c r="G407" s="214">
        <v>0</v>
      </c>
    </row>
    <row r="408" spans="1:7" ht="28.55">
      <c r="A408" s="207" t="s">
        <v>867</v>
      </c>
      <c r="B408" s="207" t="s">
        <v>446</v>
      </c>
      <c r="C408" s="207" t="s">
        <v>597</v>
      </c>
      <c r="D408" s="207" t="s">
        <v>866</v>
      </c>
      <c r="E408" s="207"/>
      <c r="F408" s="213">
        <v>55000</v>
      </c>
      <c r="G408" s="214">
        <v>0</v>
      </c>
    </row>
    <row r="409" spans="1:7" ht="28.55">
      <c r="A409" s="207" t="s">
        <v>1240</v>
      </c>
      <c r="B409" s="207" t="s">
        <v>446</v>
      </c>
      <c r="C409" s="207" t="s">
        <v>597</v>
      </c>
      <c r="D409" s="207" t="s">
        <v>1241</v>
      </c>
      <c r="E409" s="207"/>
      <c r="F409" s="213">
        <v>55000</v>
      </c>
      <c r="G409" s="214">
        <v>0</v>
      </c>
    </row>
    <row r="410" spans="1:7" ht="28.55">
      <c r="A410" s="207" t="s">
        <v>1195</v>
      </c>
      <c r="B410" s="207" t="s">
        <v>446</v>
      </c>
      <c r="C410" s="207" t="s">
        <v>597</v>
      </c>
      <c r="D410" s="207" t="s">
        <v>1241</v>
      </c>
      <c r="E410" s="207" t="s">
        <v>471</v>
      </c>
      <c r="F410" s="213">
        <v>55000</v>
      </c>
      <c r="G410" s="214">
        <v>0</v>
      </c>
    </row>
    <row r="411" spans="1:7" ht="28.55">
      <c r="A411" s="207" t="s">
        <v>470</v>
      </c>
      <c r="B411" s="207" t="s">
        <v>446</v>
      </c>
      <c r="C411" s="207" t="s">
        <v>597</v>
      </c>
      <c r="D411" s="207" t="s">
        <v>1241</v>
      </c>
      <c r="E411" s="207" t="s">
        <v>466</v>
      </c>
      <c r="F411" s="213">
        <v>55000</v>
      </c>
      <c r="G411" s="214">
        <v>0</v>
      </c>
    </row>
    <row r="412" spans="1:7" ht="14.3">
      <c r="A412" s="207" t="s">
        <v>662</v>
      </c>
      <c r="B412" s="207" t="s">
        <v>446</v>
      </c>
      <c r="C412" s="207" t="s">
        <v>584</v>
      </c>
      <c r="D412" s="207"/>
      <c r="E412" s="207"/>
      <c r="F412" s="213">
        <v>39786.199999999997</v>
      </c>
      <c r="G412" s="214">
        <v>0</v>
      </c>
    </row>
    <row r="413" spans="1:7" ht="14.3">
      <c r="A413" s="207" t="s">
        <v>661</v>
      </c>
      <c r="B413" s="207" t="s">
        <v>446</v>
      </c>
      <c r="C413" s="207" t="s">
        <v>584</v>
      </c>
      <c r="D413" s="207" t="s">
        <v>660</v>
      </c>
      <c r="E413" s="207"/>
      <c r="F413" s="213">
        <v>39786.199999999997</v>
      </c>
      <c r="G413" s="214">
        <v>0</v>
      </c>
    </row>
    <row r="414" spans="1:7" ht="42.85">
      <c r="A414" s="207" t="s">
        <v>659</v>
      </c>
      <c r="B414" s="207" t="s">
        <v>446</v>
      </c>
      <c r="C414" s="207" t="s">
        <v>584</v>
      </c>
      <c r="D414" s="207" t="s">
        <v>658</v>
      </c>
      <c r="E414" s="207"/>
      <c r="F414" s="213">
        <v>39786.199999999997</v>
      </c>
      <c r="G414" s="214">
        <v>0</v>
      </c>
    </row>
    <row r="415" spans="1:7" ht="14.3">
      <c r="A415" s="207" t="s">
        <v>705</v>
      </c>
      <c r="B415" s="207" t="s">
        <v>446</v>
      </c>
      <c r="C415" s="207" t="s">
        <v>584</v>
      </c>
      <c r="D415" s="207" t="s">
        <v>704</v>
      </c>
      <c r="E415" s="207"/>
      <c r="F415" s="213">
        <v>14857</v>
      </c>
      <c r="G415" s="214">
        <v>0</v>
      </c>
    </row>
    <row r="416" spans="1:7" ht="14.3">
      <c r="A416" s="207" t="s">
        <v>960</v>
      </c>
      <c r="B416" s="207" t="s">
        <v>446</v>
      </c>
      <c r="C416" s="207" t="s">
        <v>584</v>
      </c>
      <c r="D416" s="207" t="s">
        <v>959</v>
      </c>
      <c r="E416" s="207"/>
      <c r="F416" s="213">
        <v>14857</v>
      </c>
      <c r="G416" s="214">
        <v>0</v>
      </c>
    </row>
    <row r="417" spans="1:7" ht="28.55">
      <c r="A417" s="207" t="s">
        <v>1195</v>
      </c>
      <c r="B417" s="207" t="s">
        <v>446</v>
      </c>
      <c r="C417" s="207" t="s">
        <v>584</v>
      </c>
      <c r="D417" s="207" t="s">
        <v>959</v>
      </c>
      <c r="E417" s="207" t="s">
        <v>471</v>
      </c>
      <c r="F417" s="213">
        <v>14857</v>
      </c>
      <c r="G417" s="214">
        <v>0</v>
      </c>
    </row>
    <row r="418" spans="1:7" ht="28.55">
      <c r="A418" s="207" t="s">
        <v>470</v>
      </c>
      <c r="B418" s="207" t="s">
        <v>446</v>
      </c>
      <c r="C418" s="207" t="s">
        <v>584</v>
      </c>
      <c r="D418" s="207" t="s">
        <v>959</v>
      </c>
      <c r="E418" s="207" t="s">
        <v>466</v>
      </c>
      <c r="F418" s="213">
        <v>14857</v>
      </c>
      <c r="G418" s="214">
        <v>0</v>
      </c>
    </row>
    <row r="419" spans="1:7" ht="14.3">
      <c r="A419" s="207" t="s">
        <v>958</v>
      </c>
      <c r="B419" s="207" t="s">
        <v>446</v>
      </c>
      <c r="C419" s="207" t="s">
        <v>584</v>
      </c>
      <c r="D419" s="207" t="s">
        <v>957</v>
      </c>
      <c r="E419" s="207"/>
      <c r="F419" s="213">
        <v>680</v>
      </c>
      <c r="G419" s="214">
        <v>0</v>
      </c>
    </row>
    <row r="420" spans="1:7" ht="14.3">
      <c r="A420" s="207" t="s">
        <v>956</v>
      </c>
      <c r="B420" s="207" t="s">
        <v>446</v>
      </c>
      <c r="C420" s="207" t="s">
        <v>584</v>
      </c>
      <c r="D420" s="207" t="s">
        <v>955</v>
      </c>
      <c r="E420" s="207"/>
      <c r="F420" s="213">
        <v>680</v>
      </c>
      <c r="G420" s="214">
        <v>0</v>
      </c>
    </row>
    <row r="421" spans="1:7" ht="28.55">
      <c r="A421" s="207" t="s">
        <v>1195</v>
      </c>
      <c r="B421" s="207" t="s">
        <v>446</v>
      </c>
      <c r="C421" s="207" t="s">
        <v>584</v>
      </c>
      <c r="D421" s="207" t="s">
        <v>955</v>
      </c>
      <c r="E421" s="207" t="s">
        <v>471</v>
      </c>
      <c r="F421" s="213">
        <v>680</v>
      </c>
      <c r="G421" s="214">
        <v>0</v>
      </c>
    </row>
    <row r="422" spans="1:7" ht="28.55">
      <c r="A422" s="207" t="s">
        <v>470</v>
      </c>
      <c r="B422" s="207" t="s">
        <v>446</v>
      </c>
      <c r="C422" s="207" t="s">
        <v>584</v>
      </c>
      <c r="D422" s="207" t="s">
        <v>955</v>
      </c>
      <c r="E422" s="207" t="s">
        <v>466</v>
      </c>
      <c r="F422" s="213">
        <v>680</v>
      </c>
      <c r="G422" s="214">
        <v>0</v>
      </c>
    </row>
    <row r="423" spans="1:7" ht="14.3">
      <c r="A423" s="207" t="s">
        <v>954</v>
      </c>
      <c r="B423" s="207" t="s">
        <v>446</v>
      </c>
      <c r="C423" s="207" t="s">
        <v>584</v>
      </c>
      <c r="D423" s="207" t="s">
        <v>953</v>
      </c>
      <c r="E423" s="207"/>
      <c r="F423" s="213">
        <v>21235.4</v>
      </c>
      <c r="G423" s="214">
        <v>0</v>
      </c>
    </row>
    <row r="424" spans="1:7" ht="14.3">
      <c r="A424" s="207" t="s">
        <v>952</v>
      </c>
      <c r="B424" s="207" t="s">
        <v>446</v>
      </c>
      <c r="C424" s="207" t="s">
        <v>584</v>
      </c>
      <c r="D424" s="207" t="s">
        <v>951</v>
      </c>
      <c r="E424" s="207"/>
      <c r="F424" s="213">
        <v>6151</v>
      </c>
      <c r="G424" s="214">
        <v>0</v>
      </c>
    </row>
    <row r="425" spans="1:7" ht="28.55">
      <c r="A425" s="207" t="s">
        <v>1195</v>
      </c>
      <c r="B425" s="207" t="s">
        <v>446</v>
      </c>
      <c r="C425" s="207" t="s">
        <v>584</v>
      </c>
      <c r="D425" s="207" t="s">
        <v>951</v>
      </c>
      <c r="E425" s="207" t="s">
        <v>471</v>
      </c>
      <c r="F425" s="213">
        <v>6151</v>
      </c>
      <c r="G425" s="214">
        <v>0</v>
      </c>
    </row>
    <row r="426" spans="1:7" ht="28.55">
      <c r="A426" s="207" t="s">
        <v>470</v>
      </c>
      <c r="B426" s="207" t="s">
        <v>446</v>
      </c>
      <c r="C426" s="207" t="s">
        <v>584</v>
      </c>
      <c r="D426" s="207" t="s">
        <v>951</v>
      </c>
      <c r="E426" s="207" t="s">
        <v>466</v>
      </c>
      <c r="F426" s="213">
        <v>6151</v>
      </c>
      <c r="G426" s="214">
        <v>0</v>
      </c>
    </row>
    <row r="427" spans="1:7" ht="14.3">
      <c r="A427" s="207" t="s">
        <v>1242</v>
      </c>
      <c r="B427" s="207" t="s">
        <v>446</v>
      </c>
      <c r="C427" s="207" t="s">
        <v>584</v>
      </c>
      <c r="D427" s="207" t="s">
        <v>950</v>
      </c>
      <c r="E427" s="207"/>
      <c r="F427" s="213">
        <v>15084.4</v>
      </c>
      <c r="G427" s="214">
        <v>0</v>
      </c>
    </row>
    <row r="428" spans="1:7" ht="28.55">
      <c r="A428" s="207" t="s">
        <v>479</v>
      </c>
      <c r="B428" s="207" t="s">
        <v>446</v>
      </c>
      <c r="C428" s="207" t="s">
        <v>584</v>
      </c>
      <c r="D428" s="207" t="s">
        <v>950</v>
      </c>
      <c r="E428" s="207" t="s">
        <v>458</v>
      </c>
      <c r="F428" s="213">
        <v>15084.4</v>
      </c>
      <c r="G428" s="214">
        <v>0</v>
      </c>
    </row>
    <row r="429" spans="1:7" ht="14.3">
      <c r="A429" s="207" t="s">
        <v>478</v>
      </c>
      <c r="B429" s="207" t="s">
        <v>446</v>
      </c>
      <c r="C429" s="207" t="s">
        <v>584</v>
      </c>
      <c r="D429" s="207" t="s">
        <v>950</v>
      </c>
      <c r="E429" s="207" t="s">
        <v>476</v>
      </c>
      <c r="F429" s="213">
        <v>15084.4</v>
      </c>
      <c r="G429" s="214">
        <v>0</v>
      </c>
    </row>
    <row r="430" spans="1:7" ht="14.3">
      <c r="A430" s="207" t="s">
        <v>657</v>
      </c>
      <c r="B430" s="207" t="s">
        <v>446</v>
      </c>
      <c r="C430" s="207" t="s">
        <v>584</v>
      </c>
      <c r="D430" s="207" t="s">
        <v>656</v>
      </c>
      <c r="E430" s="207"/>
      <c r="F430" s="213">
        <v>3013.8</v>
      </c>
      <c r="G430" s="214">
        <v>0</v>
      </c>
    </row>
    <row r="431" spans="1:7" ht="42.85">
      <c r="A431" s="207" t="s">
        <v>655</v>
      </c>
      <c r="B431" s="207" t="s">
        <v>446</v>
      </c>
      <c r="C431" s="207" t="s">
        <v>584</v>
      </c>
      <c r="D431" s="207" t="s">
        <v>654</v>
      </c>
      <c r="E431" s="207"/>
      <c r="F431" s="213">
        <v>2076.9</v>
      </c>
      <c r="G431" s="214">
        <v>0</v>
      </c>
    </row>
    <row r="432" spans="1:7" ht="28.55">
      <c r="A432" s="207" t="s">
        <v>1195</v>
      </c>
      <c r="B432" s="207" t="s">
        <v>446</v>
      </c>
      <c r="C432" s="207" t="s">
        <v>584</v>
      </c>
      <c r="D432" s="207" t="s">
        <v>654</v>
      </c>
      <c r="E432" s="207" t="s">
        <v>471</v>
      </c>
      <c r="F432" s="213">
        <v>2076.9</v>
      </c>
      <c r="G432" s="214">
        <v>0</v>
      </c>
    </row>
    <row r="433" spans="1:7" ht="28.55">
      <c r="A433" s="207" t="s">
        <v>470</v>
      </c>
      <c r="B433" s="207" t="s">
        <v>446</v>
      </c>
      <c r="C433" s="207" t="s">
        <v>584</v>
      </c>
      <c r="D433" s="207" t="s">
        <v>654</v>
      </c>
      <c r="E433" s="207" t="s">
        <v>466</v>
      </c>
      <c r="F433" s="213">
        <v>2076.9</v>
      </c>
      <c r="G433" s="214">
        <v>0</v>
      </c>
    </row>
    <row r="434" spans="1:7" ht="71.349999999999994">
      <c r="A434" s="207" t="s">
        <v>653</v>
      </c>
      <c r="B434" s="207" t="s">
        <v>446</v>
      </c>
      <c r="C434" s="207" t="s">
        <v>584</v>
      </c>
      <c r="D434" s="207" t="s">
        <v>652</v>
      </c>
      <c r="E434" s="207"/>
      <c r="F434" s="213">
        <v>936.9</v>
      </c>
      <c r="G434" s="214">
        <v>0</v>
      </c>
    </row>
    <row r="435" spans="1:7" ht="28.55">
      <c r="A435" s="207" t="s">
        <v>1195</v>
      </c>
      <c r="B435" s="207" t="s">
        <v>446</v>
      </c>
      <c r="C435" s="207" t="s">
        <v>584</v>
      </c>
      <c r="D435" s="207" t="s">
        <v>652</v>
      </c>
      <c r="E435" s="207" t="s">
        <v>471</v>
      </c>
      <c r="F435" s="213">
        <v>936.9</v>
      </c>
      <c r="G435" s="214">
        <v>0</v>
      </c>
    </row>
    <row r="436" spans="1:7" ht="28.55">
      <c r="A436" s="207" t="s">
        <v>470</v>
      </c>
      <c r="B436" s="207" t="s">
        <v>446</v>
      </c>
      <c r="C436" s="207" t="s">
        <v>584</v>
      </c>
      <c r="D436" s="207" t="s">
        <v>652</v>
      </c>
      <c r="E436" s="207" t="s">
        <v>466</v>
      </c>
      <c r="F436" s="213">
        <v>936.9</v>
      </c>
      <c r="G436" s="214">
        <v>0</v>
      </c>
    </row>
    <row r="437" spans="1:7" ht="14.3">
      <c r="A437" s="207" t="s">
        <v>949</v>
      </c>
      <c r="B437" s="207" t="s">
        <v>446</v>
      </c>
      <c r="C437" s="207" t="s">
        <v>703</v>
      </c>
      <c r="D437" s="207"/>
      <c r="E437" s="207"/>
      <c r="F437" s="213">
        <v>13302.6</v>
      </c>
      <c r="G437" s="214">
        <f>G438</f>
        <v>2408</v>
      </c>
    </row>
    <row r="438" spans="1:7" ht="28.55">
      <c r="A438" s="207" t="s">
        <v>887</v>
      </c>
      <c r="B438" s="207" t="s">
        <v>446</v>
      </c>
      <c r="C438" s="207" t="s">
        <v>703</v>
      </c>
      <c r="D438" s="207" t="s">
        <v>886</v>
      </c>
      <c r="E438" s="207"/>
      <c r="F438" s="213">
        <v>4462.6000000000004</v>
      </c>
      <c r="G438" s="214">
        <f>G439</f>
        <v>2408</v>
      </c>
    </row>
    <row r="439" spans="1:7" ht="14.3">
      <c r="A439" s="207" t="s">
        <v>885</v>
      </c>
      <c r="B439" s="207" t="s">
        <v>446</v>
      </c>
      <c r="C439" s="207" t="s">
        <v>703</v>
      </c>
      <c r="D439" s="207" t="s">
        <v>884</v>
      </c>
      <c r="E439" s="207"/>
      <c r="F439" s="213">
        <v>4462.6000000000004</v>
      </c>
      <c r="G439" s="214">
        <f>G440</f>
        <v>2408</v>
      </c>
    </row>
    <row r="440" spans="1:7" ht="28.55">
      <c r="A440" s="207" t="s">
        <v>1243</v>
      </c>
      <c r="B440" s="207" t="s">
        <v>446</v>
      </c>
      <c r="C440" s="207" t="s">
        <v>703</v>
      </c>
      <c r="D440" s="207" t="s">
        <v>883</v>
      </c>
      <c r="E440" s="207"/>
      <c r="F440" s="213">
        <v>4462.6000000000004</v>
      </c>
      <c r="G440" s="214">
        <f>G441</f>
        <v>2408</v>
      </c>
    </row>
    <row r="441" spans="1:7" ht="71.349999999999994">
      <c r="A441" s="207" t="s">
        <v>948</v>
      </c>
      <c r="B441" s="207" t="s">
        <v>446</v>
      </c>
      <c r="C441" s="207" t="s">
        <v>703</v>
      </c>
      <c r="D441" s="207" t="s">
        <v>1244</v>
      </c>
      <c r="E441" s="207"/>
      <c r="F441" s="213">
        <v>2408</v>
      </c>
      <c r="G441" s="214">
        <v>2408</v>
      </c>
    </row>
    <row r="442" spans="1:7" ht="57.1">
      <c r="A442" s="207" t="s">
        <v>1194</v>
      </c>
      <c r="B442" s="207" t="s">
        <v>446</v>
      </c>
      <c r="C442" s="207" t="s">
        <v>703</v>
      </c>
      <c r="D442" s="207" t="s">
        <v>1244</v>
      </c>
      <c r="E442" s="207" t="s">
        <v>488</v>
      </c>
      <c r="F442" s="213">
        <v>1385.1</v>
      </c>
      <c r="G442" s="214">
        <v>1385.1</v>
      </c>
    </row>
    <row r="443" spans="1:7" ht="14.3">
      <c r="A443" s="207" t="s">
        <v>487</v>
      </c>
      <c r="B443" s="207" t="s">
        <v>446</v>
      </c>
      <c r="C443" s="207" t="s">
        <v>703</v>
      </c>
      <c r="D443" s="207" t="s">
        <v>1244</v>
      </c>
      <c r="E443" s="207" t="s">
        <v>486</v>
      </c>
      <c r="F443" s="213">
        <v>1385.1</v>
      </c>
      <c r="G443" s="214">
        <v>1385.1</v>
      </c>
    </row>
    <row r="444" spans="1:7" ht="28.55">
      <c r="A444" s="207" t="s">
        <v>1195</v>
      </c>
      <c r="B444" s="207" t="s">
        <v>446</v>
      </c>
      <c r="C444" s="207" t="s">
        <v>703</v>
      </c>
      <c r="D444" s="207" t="s">
        <v>1244</v>
      </c>
      <c r="E444" s="207" t="s">
        <v>471</v>
      </c>
      <c r="F444" s="213">
        <v>1022.9</v>
      </c>
      <c r="G444" s="214">
        <v>1022.9</v>
      </c>
    </row>
    <row r="445" spans="1:7" ht="28.55">
      <c r="A445" s="207" t="s">
        <v>470</v>
      </c>
      <c r="B445" s="207" t="s">
        <v>446</v>
      </c>
      <c r="C445" s="207" t="s">
        <v>703</v>
      </c>
      <c r="D445" s="207" t="s">
        <v>1244</v>
      </c>
      <c r="E445" s="207" t="s">
        <v>466</v>
      </c>
      <c r="F445" s="213">
        <v>1022.9</v>
      </c>
      <c r="G445" s="214">
        <v>1022.9</v>
      </c>
    </row>
    <row r="446" spans="1:7" ht="71.349999999999994">
      <c r="A446" s="207" t="s">
        <v>1245</v>
      </c>
      <c r="B446" s="207" t="s">
        <v>446</v>
      </c>
      <c r="C446" s="207" t="s">
        <v>703</v>
      </c>
      <c r="D446" s="207" t="s">
        <v>1246</v>
      </c>
      <c r="E446" s="207"/>
      <c r="F446" s="213">
        <v>2054.6</v>
      </c>
      <c r="G446" s="214">
        <v>0</v>
      </c>
    </row>
    <row r="447" spans="1:7" ht="57.1">
      <c r="A447" s="207" t="s">
        <v>1194</v>
      </c>
      <c r="B447" s="207" t="s">
        <v>446</v>
      </c>
      <c r="C447" s="207" t="s">
        <v>703</v>
      </c>
      <c r="D447" s="207" t="s">
        <v>1246</v>
      </c>
      <c r="E447" s="207" t="s">
        <v>488</v>
      </c>
      <c r="F447" s="213">
        <v>1705.9</v>
      </c>
      <c r="G447" s="214">
        <v>0</v>
      </c>
    </row>
    <row r="448" spans="1:7" ht="14.3">
      <c r="A448" s="207" t="s">
        <v>487</v>
      </c>
      <c r="B448" s="207" t="s">
        <v>446</v>
      </c>
      <c r="C448" s="207" t="s">
        <v>703</v>
      </c>
      <c r="D448" s="207" t="s">
        <v>1246</v>
      </c>
      <c r="E448" s="207" t="s">
        <v>486</v>
      </c>
      <c r="F448" s="213">
        <v>1705.9</v>
      </c>
      <c r="G448" s="214">
        <v>0</v>
      </c>
    </row>
    <row r="449" spans="1:7" ht="28.55">
      <c r="A449" s="207" t="s">
        <v>1195</v>
      </c>
      <c r="B449" s="207" t="s">
        <v>446</v>
      </c>
      <c r="C449" s="207" t="s">
        <v>703</v>
      </c>
      <c r="D449" s="207" t="s">
        <v>1246</v>
      </c>
      <c r="E449" s="207" t="s">
        <v>471</v>
      </c>
      <c r="F449" s="213">
        <v>348.7</v>
      </c>
      <c r="G449" s="214">
        <v>0</v>
      </c>
    </row>
    <row r="450" spans="1:7" ht="28.55">
      <c r="A450" s="207" t="s">
        <v>470</v>
      </c>
      <c r="B450" s="207" t="s">
        <v>446</v>
      </c>
      <c r="C450" s="207" t="s">
        <v>703</v>
      </c>
      <c r="D450" s="207" t="s">
        <v>1246</v>
      </c>
      <c r="E450" s="207" t="s">
        <v>466</v>
      </c>
      <c r="F450" s="213">
        <v>348.7</v>
      </c>
      <c r="G450" s="214">
        <v>0</v>
      </c>
    </row>
    <row r="451" spans="1:7" ht="14.3">
      <c r="A451" s="207" t="s">
        <v>790</v>
      </c>
      <c r="B451" s="207" t="s">
        <v>446</v>
      </c>
      <c r="C451" s="207" t="s">
        <v>703</v>
      </c>
      <c r="D451" s="207" t="s">
        <v>789</v>
      </c>
      <c r="E451" s="207"/>
      <c r="F451" s="213">
        <v>7890</v>
      </c>
      <c r="G451" s="214">
        <v>0</v>
      </c>
    </row>
    <row r="452" spans="1:7" ht="14.3">
      <c r="A452" s="207" t="s">
        <v>947</v>
      </c>
      <c r="B452" s="207" t="s">
        <v>446</v>
      </c>
      <c r="C452" s="207" t="s">
        <v>703</v>
      </c>
      <c r="D452" s="207" t="s">
        <v>946</v>
      </c>
      <c r="E452" s="207"/>
      <c r="F452" s="213">
        <v>5890</v>
      </c>
      <c r="G452" s="214">
        <v>0</v>
      </c>
    </row>
    <row r="453" spans="1:7" ht="28.55">
      <c r="A453" s="207" t="s">
        <v>945</v>
      </c>
      <c r="B453" s="207" t="s">
        <v>446</v>
      </c>
      <c r="C453" s="207" t="s">
        <v>703</v>
      </c>
      <c r="D453" s="207" t="s">
        <v>944</v>
      </c>
      <c r="E453" s="207"/>
      <c r="F453" s="213">
        <v>5890</v>
      </c>
      <c r="G453" s="214">
        <v>0</v>
      </c>
    </row>
    <row r="454" spans="1:7" ht="14.3">
      <c r="A454" s="207" t="s">
        <v>943</v>
      </c>
      <c r="B454" s="207" t="s">
        <v>446</v>
      </c>
      <c r="C454" s="207" t="s">
        <v>703</v>
      </c>
      <c r="D454" s="207" t="s">
        <v>942</v>
      </c>
      <c r="E454" s="207"/>
      <c r="F454" s="213">
        <v>5890</v>
      </c>
      <c r="G454" s="214">
        <v>0</v>
      </c>
    </row>
    <row r="455" spans="1:7" ht="14.3">
      <c r="A455" s="207" t="s">
        <v>546</v>
      </c>
      <c r="B455" s="207" t="s">
        <v>446</v>
      </c>
      <c r="C455" s="207" t="s">
        <v>703</v>
      </c>
      <c r="D455" s="207" t="s">
        <v>942</v>
      </c>
      <c r="E455" s="207" t="s">
        <v>448</v>
      </c>
      <c r="F455" s="213">
        <v>5890</v>
      </c>
      <c r="G455" s="214">
        <v>0</v>
      </c>
    </row>
    <row r="456" spans="1:7" ht="42.85">
      <c r="A456" s="207" t="s">
        <v>1247</v>
      </c>
      <c r="B456" s="207" t="s">
        <v>446</v>
      </c>
      <c r="C456" s="207" t="s">
        <v>703</v>
      </c>
      <c r="D456" s="207" t="s">
        <v>942</v>
      </c>
      <c r="E456" s="207" t="s">
        <v>450</v>
      </c>
      <c r="F456" s="213">
        <v>5890</v>
      </c>
      <c r="G456" s="214">
        <v>0</v>
      </c>
    </row>
    <row r="457" spans="1:7" ht="14.3">
      <c r="A457" s="207" t="s">
        <v>788</v>
      </c>
      <c r="B457" s="207" t="s">
        <v>446</v>
      </c>
      <c r="C457" s="207" t="s">
        <v>703</v>
      </c>
      <c r="D457" s="207" t="s">
        <v>787</v>
      </c>
      <c r="E457" s="207"/>
      <c r="F457" s="213">
        <v>2000</v>
      </c>
      <c r="G457" s="214">
        <v>0</v>
      </c>
    </row>
    <row r="458" spans="1:7" ht="14.3">
      <c r="A458" s="207" t="s">
        <v>786</v>
      </c>
      <c r="B458" s="207" t="s">
        <v>446</v>
      </c>
      <c r="C458" s="207" t="s">
        <v>703</v>
      </c>
      <c r="D458" s="207" t="s">
        <v>785</v>
      </c>
      <c r="E458" s="207"/>
      <c r="F458" s="213">
        <v>2000</v>
      </c>
      <c r="G458" s="214">
        <v>0</v>
      </c>
    </row>
    <row r="459" spans="1:7" ht="28.55">
      <c r="A459" s="207" t="s">
        <v>784</v>
      </c>
      <c r="B459" s="207" t="s">
        <v>446</v>
      </c>
      <c r="C459" s="207" t="s">
        <v>703</v>
      </c>
      <c r="D459" s="207" t="s">
        <v>783</v>
      </c>
      <c r="E459" s="207"/>
      <c r="F459" s="213">
        <v>2000</v>
      </c>
      <c r="G459" s="214">
        <v>0</v>
      </c>
    </row>
    <row r="460" spans="1:7" ht="28.55">
      <c r="A460" s="207" t="s">
        <v>1195</v>
      </c>
      <c r="B460" s="207" t="s">
        <v>446</v>
      </c>
      <c r="C460" s="207" t="s">
        <v>703</v>
      </c>
      <c r="D460" s="207" t="s">
        <v>783</v>
      </c>
      <c r="E460" s="207" t="s">
        <v>471</v>
      </c>
      <c r="F460" s="213">
        <v>2000</v>
      </c>
      <c r="G460" s="214">
        <v>0</v>
      </c>
    </row>
    <row r="461" spans="1:7" ht="28.55">
      <c r="A461" s="207" t="s">
        <v>470</v>
      </c>
      <c r="B461" s="207" t="s">
        <v>446</v>
      </c>
      <c r="C461" s="207" t="s">
        <v>703</v>
      </c>
      <c r="D461" s="207" t="s">
        <v>783</v>
      </c>
      <c r="E461" s="207" t="s">
        <v>466</v>
      </c>
      <c r="F461" s="213">
        <v>2000</v>
      </c>
      <c r="G461" s="214">
        <v>0</v>
      </c>
    </row>
    <row r="462" spans="1:7" ht="42.85">
      <c r="A462" s="207" t="s">
        <v>519</v>
      </c>
      <c r="B462" s="207" t="s">
        <v>446</v>
      </c>
      <c r="C462" s="207" t="s">
        <v>703</v>
      </c>
      <c r="D462" s="207" t="s">
        <v>518</v>
      </c>
      <c r="E462" s="207"/>
      <c r="F462" s="213">
        <v>450</v>
      </c>
      <c r="G462" s="214">
        <v>0</v>
      </c>
    </row>
    <row r="463" spans="1:7" ht="14.3">
      <c r="A463" s="207" t="s">
        <v>941</v>
      </c>
      <c r="B463" s="207" t="s">
        <v>446</v>
      </c>
      <c r="C463" s="207" t="s">
        <v>703</v>
      </c>
      <c r="D463" s="207" t="s">
        <v>940</v>
      </c>
      <c r="E463" s="207"/>
      <c r="F463" s="213">
        <v>450</v>
      </c>
      <c r="G463" s="214">
        <v>0</v>
      </c>
    </row>
    <row r="464" spans="1:7" ht="28.55">
      <c r="A464" s="207" t="s">
        <v>939</v>
      </c>
      <c r="B464" s="207" t="s">
        <v>446</v>
      </c>
      <c r="C464" s="207" t="s">
        <v>703</v>
      </c>
      <c r="D464" s="207" t="s">
        <v>938</v>
      </c>
      <c r="E464" s="207"/>
      <c r="F464" s="213">
        <v>450</v>
      </c>
      <c r="G464" s="214">
        <v>0</v>
      </c>
    </row>
    <row r="465" spans="1:7" ht="14.3">
      <c r="A465" s="207" t="s">
        <v>937</v>
      </c>
      <c r="B465" s="207" t="s">
        <v>446</v>
      </c>
      <c r="C465" s="207" t="s">
        <v>703</v>
      </c>
      <c r="D465" s="207" t="s">
        <v>936</v>
      </c>
      <c r="E465" s="207"/>
      <c r="F465" s="213">
        <v>450</v>
      </c>
      <c r="G465" s="214">
        <v>0</v>
      </c>
    </row>
    <row r="466" spans="1:7" ht="28.55">
      <c r="A466" s="207" t="s">
        <v>1195</v>
      </c>
      <c r="B466" s="207" t="s">
        <v>446</v>
      </c>
      <c r="C466" s="207" t="s">
        <v>703</v>
      </c>
      <c r="D466" s="207" t="s">
        <v>936</v>
      </c>
      <c r="E466" s="207" t="s">
        <v>471</v>
      </c>
      <c r="F466" s="213">
        <v>450</v>
      </c>
      <c r="G466" s="214">
        <v>0</v>
      </c>
    </row>
    <row r="467" spans="1:7" ht="28.55">
      <c r="A467" s="207" t="s">
        <v>470</v>
      </c>
      <c r="B467" s="207" t="s">
        <v>446</v>
      </c>
      <c r="C467" s="207" t="s">
        <v>703</v>
      </c>
      <c r="D467" s="207" t="s">
        <v>936</v>
      </c>
      <c r="E467" s="207" t="s">
        <v>466</v>
      </c>
      <c r="F467" s="213">
        <v>450</v>
      </c>
      <c r="G467" s="214">
        <v>0</v>
      </c>
    </row>
    <row r="468" spans="1:7" ht="14.3">
      <c r="A468" s="207" t="s">
        <v>879</v>
      </c>
      <c r="B468" s="207" t="s">
        <v>446</v>
      </c>
      <c r="C468" s="207" t="s">
        <v>703</v>
      </c>
      <c r="D468" s="207" t="s">
        <v>878</v>
      </c>
      <c r="E468" s="207"/>
      <c r="F468" s="213">
        <v>500</v>
      </c>
      <c r="G468" s="214">
        <v>0</v>
      </c>
    </row>
    <row r="469" spans="1:7" ht="28.55">
      <c r="A469" s="207" t="s">
        <v>935</v>
      </c>
      <c r="B469" s="207" t="s">
        <v>446</v>
      </c>
      <c r="C469" s="207" t="s">
        <v>703</v>
      </c>
      <c r="D469" s="207" t="s">
        <v>934</v>
      </c>
      <c r="E469" s="207"/>
      <c r="F469" s="213">
        <v>500</v>
      </c>
      <c r="G469" s="214">
        <v>0</v>
      </c>
    </row>
    <row r="470" spans="1:7" ht="28.55">
      <c r="A470" s="207" t="s">
        <v>933</v>
      </c>
      <c r="B470" s="207" t="s">
        <v>446</v>
      </c>
      <c r="C470" s="207" t="s">
        <v>703</v>
      </c>
      <c r="D470" s="207" t="s">
        <v>932</v>
      </c>
      <c r="E470" s="207"/>
      <c r="F470" s="213">
        <v>500</v>
      </c>
      <c r="G470" s="214">
        <v>0</v>
      </c>
    </row>
    <row r="471" spans="1:7" ht="57.1">
      <c r="A471" s="207" t="s">
        <v>931</v>
      </c>
      <c r="B471" s="207" t="s">
        <v>446</v>
      </c>
      <c r="C471" s="207" t="s">
        <v>703</v>
      </c>
      <c r="D471" s="207" t="s">
        <v>930</v>
      </c>
      <c r="E471" s="207"/>
      <c r="F471" s="213">
        <v>500</v>
      </c>
      <c r="G471" s="214">
        <v>0</v>
      </c>
    </row>
    <row r="472" spans="1:7" ht="28.55">
      <c r="A472" s="207" t="s">
        <v>1195</v>
      </c>
      <c r="B472" s="207" t="s">
        <v>446</v>
      </c>
      <c r="C472" s="207" t="s">
        <v>703</v>
      </c>
      <c r="D472" s="207" t="s">
        <v>930</v>
      </c>
      <c r="E472" s="207" t="s">
        <v>471</v>
      </c>
      <c r="F472" s="213">
        <v>500</v>
      </c>
      <c r="G472" s="214">
        <v>0</v>
      </c>
    </row>
    <row r="473" spans="1:7" ht="28.55">
      <c r="A473" s="207" t="s">
        <v>470</v>
      </c>
      <c r="B473" s="207" t="s">
        <v>446</v>
      </c>
      <c r="C473" s="207" t="s">
        <v>703</v>
      </c>
      <c r="D473" s="207" t="s">
        <v>930</v>
      </c>
      <c r="E473" s="207" t="s">
        <v>466</v>
      </c>
      <c r="F473" s="213">
        <v>500</v>
      </c>
      <c r="G473" s="214">
        <v>0</v>
      </c>
    </row>
    <row r="474" spans="1:7" ht="14.3">
      <c r="A474" s="210" t="s">
        <v>925</v>
      </c>
      <c r="B474" s="210" t="s">
        <v>451</v>
      </c>
      <c r="C474" s="210"/>
      <c r="D474" s="210"/>
      <c r="E474" s="210"/>
      <c r="F474" s="211">
        <v>1302762.1000000001</v>
      </c>
      <c r="G474" s="215">
        <v>0</v>
      </c>
    </row>
    <row r="475" spans="1:7" ht="14.3">
      <c r="A475" s="207" t="s">
        <v>924</v>
      </c>
      <c r="B475" s="207" t="s">
        <v>451</v>
      </c>
      <c r="C475" s="207" t="s">
        <v>437</v>
      </c>
      <c r="D475" s="207"/>
      <c r="E475" s="207"/>
      <c r="F475" s="213">
        <v>87654.9</v>
      </c>
      <c r="G475" s="214">
        <v>0</v>
      </c>
    </row>
    <row r="476" spans="1:7" ht="28.55">
      <c r="A476" s="207" t="s">
        <v>845</v>
      </c>
      <c r="B476" s="207" t="s">
        <v>451</v>
      </c>
      <c r="C476" s="207" t="s">
        <v>437</v>
      </c>
      <c r="D476" s="207" t="s">
        <v>844</v>
      </c>
      <c r="E476" s="207"/>
      <c r="F476" s="213">
        <v>5200</v>
      </c>
      <c r="G476" s="214">
        <v>0</v>
      </c>
    </row>
    <row r="477" spans="1:7" ht="14.3">
      <c r="A477" s="207" t="s">
        <v>533</v>
      </c>
      <c r="B477" s="207" t="s">
        <v>451</v>
      </c>
      <c r="C477" s="207" t="s">
        <v>437</v>
      </c>
      <c r="D477" s="207" t="s">
        <v>843</v>
      </c>
      <c r="E477" s="207"/>
      <c r="F477" s="213">
        <v>5200</v>
      </c>
      <c r="G477" s="214">
        <v>0</v>
      </c>
    </row>
    <row r="478" spans="1:7" ht="28.55">
      <c r="A478" s="207" t="s">
        <v>531</v>
      </c>
      <c r="B478" s="207" t="s">
        <v>451</v>
      </c>
      <c r="C478" s="207" t="s">
        <v>437</v>
      </c>
      <c r="D478" s="207" t="s">
        <v>842</v>
      </c>
      <c r="E478" s="207"/>
      <c r="F478" s="213">
        <v>5200</v>
      </c>
      <c r="G478" s="214">
        <v>0</v>
      </c>
    </row>
    <row r="479" spans="1:7" ht="42.85">
      <c r="A479" s="207" t="s">
        <v>923</v>
      </c>
      <c r="B479" s="207" t="s">
        <v>451</v>
      </c>
      <c r="C479" s="207" t="s">
        <v>437</v>
      </c>
      <c r="D479" s="207" t="s">
        <v>922</v>
      </c>
      <c r="E479" s="207"/>
      <c r="F479" s="213">
        <v>5200</v>
      </c>
      <c r="G479" s="214">
        <v>0</v>
      </c>
    </row>
    <row r="480" spans="1:7" ht="28.55">
      <c r="A480" s="207" t="s">
        <v>479</v>
      </c>
      <c r="B480" s="207" t="s">
        <v>451</v>
      </c>
      <c r="C480" s="207" t="s">
        <v>437</v>
      </c>
      <c r="D480" s="207" t="s">
        <v>922</v>
      </c>
      <c r="E480" s="207" t="s">
        <v>458</v>
      </c>
      <c r="F480" s="213">
        <v>5200</v>
      </c>
      <c r="G480" s="214">
        <v>0</v>
      </c>
    </row>
    <row r="481" spans="1:7" ht="14.3">
      <c r="A481" s="207" t="s">
        <v>503</v>
      </c>
      <c r="B481" s="207" t="s">
        <v>451</v>
      </c>
      <c r="C481" s="207" t="s">
        <v>437</v>
      </c>
      <c r="D481" s="207" t="s">
        <v>922</v>
      </c>
      <c r="E481" s="207" t="s">
        <v>461</v>
      </c>
      <c r="F481" s="213">
        <v>5200</v>
      </c>
      <c r="G481" s="214">
        <v>0</v>
      </c>
    </row>
    <row r="482" spans="1:7" ht="28.55">
      <c r="A482" s="207" t="s">
        <v>535</v>
      </c>
      <c r="B482" s="207" t="s">
        <v>451</v>
      </c>
      <c r="C482" s="207" t="s">
        <v>437</v>
      </c>
      <c r="D482" s="207" t="s">
        <v>534</v>
      </c>
      <c r="E482" s="207"/>
      <c r="F482" s="213">
        <v>49100</v>
      </c>
      <c r="G482" s="214">
        <v>0</v>
      </c>
    </row>
    <row r="483" spans="1:7" ht="14.3">
      <c r="A483" s="207" t="s">
        <v>921</v>
      </c>
      <c r="B483" s="207" t="s">
        <v>451</v>
      </c>
      <c r="C483" s="207" t="s">
        <v>437</v>
      </c>
      <c r="D483" s="207" t="s">
        <v>920</v>
      </c>
      <c r="E483" s="207"/>
      <c r="F483" s="213">
        <v>49100</v>
      </c>
      <c r="G483" s="214">
        <v>0</v>
      </c>
    </row>
    <row r="484" spans="1:7" ht="28.55">
      <c r="A484" s="207" t="s">
        <v>919</v>
      </c>
      <c r="B484" s="207" t="s">
        <v>451</v>
      </c>
      <c r="C484" s="207" t="s">
        <v>437</v>
      </c>
      <c r="D484" s="207" t="s">
        <v>918</v>
      </c>
      <c r="E484" s="207"/>
      <c r="F484" s="213">
        <v>49100</v>
      </c>
      <c r="G484" s="214">
        <v>0</v>
      </c>
    </row>
    <row r="485" spans="1:7" ht="28.55">
      <c r="A485" s="207" t="s">
        <v>1248</v>
      </c>
      <c r="B485" s="207" t="s">
        <v>451</v>
      </c>
      <c r="C485" s="207" t="s">
        <v>437</v>
      </c>
      <c r="D485" s="207" t="s">
        <v>1249</v>
      </c>
      <c r="E485" s="207"/>
      <c r="F485" s="213">
        <v>2500</v>
      </c>
      <c r="G485" s="214">
        <v>0</v>
      </c>
    </row>
    <row r="486" spans="1:7" ht="28.55">
      <c r="A486" s="207" t="s">
        <v>1195</v>
      </c>
      <c r="B486" s="207" t="s">
        <v>451</v>
      </c>
      <c r="C486" s="207" t="s">
        <v>437</v>
      </c>
      <c r="D486" s="207" t="s">
        <v>1249</v>
      </c>
      <c r="E486" s="207" t="s">
        <v>471</v>
      </c>
      <c r="F486" s="213">
        <v>2500</v>
      </c>
      <c r="G486" s="214">
        <v>0</v>
      </c>
    </row>
    <row r="487" spans="1:7" ht="28.55">
      <c r="A487" s="207" t="s">
        <v>470</v>
      </c>
      <c r="B487" s="207" t="s">
        <v>451</v>
      </c>
      <c r="C487" s="207" t="s">
        <v>437</v>
      </c>
      <c r="D487" s="207" t="s">
        <v>1249</v>
      </c>
      <c r="E487" s="207" t="s">
        <v>466</v>
      </c>
      <c r="F487" s="213">
        <v>2500</v>
      </c>
      <c r="G487" s="214">
        <v>0</v>
      </c>
    </row>
    <row r="488" spans="1:7" ht="28.55">
      <c r="A488" s="207" t="s">
        <v>917</v>
      </c>
      <c r="B488" s="207" t="s">
        <v>451</v>
      </c>
      <c r="C488" s="207" t="s">
        <v>437</v>
      </c>
      <c r="D488" s="207" t="s">
        <v>916</v>
      </c>
      <c r="E488" s="207"/>
      <c r="F488" s="213">
        <v>600</v>
      </c>
      <c r="G488" s="214">
        <v>0</v>
      </c>
    </row>
    <row r="489" spans="1:7" ht="28.55">
      <c r="A489" s="207" t="s">
        <v>479</v>
      </c>
      <c r="B489" s="207" t="s">
        <v>451</v>
      </c>
      <c r="C489" s="207" t="s">
        <v>437</v>
      </c>
      <c r="D489" s="207" t="s">
        <v>916</v>
      </c>
      <c r="E489" s="207" t="s">
        <v>458</v>
      </c>
      <c r="F489" s="213">
        <v>600</v>
      </c>
      <c r="G489" s="214">
        <v>0</v>
      </c>
    </row>
    <row r="490" spans="1:7" ht="14.3">
      <c r="A490" s="207" t="s">
        <v>503</v>
      </c>
      <c r="B490" s="207" t="s">
        <v>451</v>
      </c>
      <c r="C490" s="207" t="s">
        <v>437</v>
      </c>
      <c r="D490" s="207" t="s">
        <v>916</v>
      </c>
      <c r="E490" s="207" t="s">
        <v>461</v>
      </c>
      <c r="F490" s="213">
        <v>600</v>
      </c>
      <c r="G490" s="214">
        <v>0</v>
      </c>
    </row>
    <row r="491" spans="1:7" ht="28.55">
      <c r="A491" s="207" t="s">
        <v>915</v>
      </c>
      <c r="B491" s="207" t="s">
        <v>451</v>
      </c>
      <c r="C491" s="207" t="s">
        <v>437</v>
      </c>
      <c r="D491" s="207" t="s">
        <v>914</v>
      </c>
      <c r="E491" s="207"/>
      <c r="F491" s="213">
        <v>46000</v>
      </c>
      <c r="G491" s="214">
        <v>0</v>
      </c>
    </row>
    <row r="492" spans="1:7" ht="28.55">
      <c r="A492" s="207" t="s">
        <v>1195</v>
      </c>
      <c r="B492" s="207" t="s">
        <v>451</v>
      </c>
      <c r="C492" s="207" t="s">
        <v>437</v>
      </c>
      <c r="D492" s="207" t="s">
        <v>914</v>
      </c>
      <c r="E492" s="207" t="s">
        <v>471</v>
      </c>
      <c r="F492" s="213">
        <v>46000</v>
      </c>
      <c r="G492" s="214">
        <v>0</v>
      </c>
    </row>
    <row r="493" spans="1:7" ht="28.55">
      <c r="A493" s="207" t="s">
        <v>470</v>
      </c>
      <c r="B493" s="207" t="s">
        <v>451</v>
      </c>
      <c r="C493" s="207" t="s">
        <v>437</v>
      </c>
      <c r="D493" s="207" t="s">
        <v>914</v>
      </c>
      <c r="E493" s="207" t="s">
        <v>466</v>
      </c>
      <c r="F493" s="213">
        <v>46000</v>
      </c>
      <c r="G493" s="214">
        <v>0</v>
      </c>
    </row>
    <row r="494" spans="1:7" ht="28.55">
      <c r="A494" s="207" t="s">
        <v>871</v>
      </c>
      <c r="B494" s="207" t="s">
        <v>451</v>
      </c>
      <c r="C494" s="207" t="s">
        <v>437</v>
      </c>
      <c r="D494" s="207" t="s">
        <v>870</v>
      </c>
      <c r="E494" s="207"/>
      <c r="F494" s="213">
        <v>33354.9</v>
      </c>
      <c r="G494" s="214">
        <v>0</v>
      </c>
    </row>
    <row r="495" spans="1:7" ht="28.55">
      <c r="A495" s="207" t="s">
        <v>902</v>
      </c>
      <c r="B495" s="207" t="s">
        <v>451</v>
      </c>
      <c r="C495" s="207" t="s">
        <v>437</v>
      </c>
      <c r="D495" s="207" t="s">
        <v>901</v>
      </c>
      <c r="E495" s="207"/>
      <c r="F495" s="213">
        <v>33354.9</v>
      </c>
      <c r="G495" s="214">
        <v>0</v>
      </c>
    </row>
    <row r="496" spans="1:7" ht="28.55">
      <c r="A496" s="207" t="s">
        <v>913</v>
      </c>
      <c r="B496" s="207" t="s">
        <v>451</v>
      </c>
      <c r="C496" s="207" t="s">
        <v>437</v>
      </c>
      <c r="D496" s="207" t="s">
        <v>912</v>
      </c>
      <c r="E496" s="207"/>
      <c r="F496" s="213">
        <v>31354.9</v>
      </c>
      <c r="G496" s="214">
        <v>0</v>
      </c>
    </row>
    <row r="497" spans="1:7" ht="14.3">
      <c r="A497" s="207" t="s">
        <v>911</v>
      </c>
      <c r="B497" s="207" t="s">
        <v>451</v>
      </c>
      <c r="C497" s="207" t="s">
        <v>437</v>
      </c>
      <c r="D497" s="207" t="s">
        <v>910</v>
      </c>
      <c r="E497" s="207"/>
      <c r="F497" s="213">
        <v>31354.9</v>
      </c>
      <c r="G497" s="214">
        <v>0</v>
      </c>
    </row>
    <row r="498" spans="1:7" ht="14.3">
      <c r="A498" s="207" t="s">
        <v>546</v>
      </c>
      <c r="B498" s="207" t="s">
        <v>451</v>
      </c>
      <c r="C498" s="207" t="s">
        <v>437</v>
      </c>
      <c r="D498" s="207" t="s">
        <v>910</v>
      </c>
      <c r="E498" s="207" t="s">
        <v>448</v>
      </c>
      <c r="F498" s="213">
        <v>31354.9</v>
      </c>
      <c r="G498" s="214">
        <v>0</v>
      </c>
    </row>
    <row r="499" spans="1:7" ht="42.85">
      <c r="A499" s="207" t="s">
        <v>1247</v>
      </c>
      <c r="B499" s="207" t="s">
        <v>451</v>
      </c>
      <c r="C499" s="207" t="s">
        <v>437</v>
      </c>
      <c r="D499" s="207" t="s">
        <v>910</v>
      </c>
      <c r="E499" s="207" t="s">
        <v>450</v>
      </c>
      <c r="F499" s="213">
        <v>31354.9</v>
      </c>
      <c r="G499" s="214">
        <v>0</v>
      </c>
    </row>
    <row r="500" spans="1:7" ht="42.85">
      <c r="A500" s="207" t="s">
        <v>900</v>
      </c>
      <c r="B500" s="207" t="s">
        <v>451</v>
      </c>
      <c r="C500" s="207" t="s">
        <v>437</v>
      </c>
      <c r="D500" s="207" t="s">
        <v>899</v>
      </c>
      <c r="E500" s="207"/>
      <c r="F500" s="213">
        <v>2000</v>
      </c>
      <c r="G500" s="214">
        <v>0</v>
      </c>
    </row>
    <row r="501" spans="1:7" ht="28.55">
      <c r="A501" s="207" t="s">
        <v>909</v>
      </c>
      <c r="B501" s="207" t="s">
        <v>451</v>
      </c>
      <c r="C501" s="207" t="s">
        <v>437</v>
      </c>
      <c r="D501" s="207" t="s">
        <v>908</v>
      </c>
      <c r="E501" s="207"/>
      <c r="F501" s="213">
        <v>2000</v>
      </c>
      <c r="G501" s="214">
        <v>0</v>
      </c>
    </row>
    <row r="502" spans="1:7" ht="28.55">
      <c r="A502" s="207" t="s">
        <v>479</v>
      </c>
      <c r="B502" s="207" t="s">
        <v>451</v>
      </c>
      <c r="C502" s="207" t="s">
        <v>437</v>
      </c>
      <c r="D502" s="207" t="s">
        <v>908</v>
      </c>
      <c r="E502" s="207" t="s">
        <v>458</v>
      </c>
      <c r="F502" s="213">
        <v>2000</v>
      </c>
      <c r="G502" s="214">
        <v>0</v>
      </c>
    </row>
    <row r="503" spans="1:7" ht="14.3">
      <c r="A503" s="207" t="s">
        <v>503</v>
      </c>
      <c r="B503" s="207" t="s">
        <v>451</v>
      </c>
      <c r="C503" s="207" t="s">
        <v>437</v>
      </c>
      <c r="D503" s="207" t="s">
        <v>908</v>
      </c>
      <c r="E503" s="207" t="s">
        <v>461</v>
      </c>
      <c r="F503" s="213">
        <v>2000</v>
      </c>
      <c r="G503" s="214">
        <v>0</v>
      </c>
    </row>
    <row r="504" spans="1:7" ht="14.3">
      <c r="A504" s="207" t="s">
        <v>907</v>
      </c>
      <c r="B504" s="207" t="s">
        <v>451</v>
      </c>
      <c r="C504" s="207" t="s">
        <v>441</v>
      </c>
      <c r="D504" s="207"/>
      <c r="E504" s="207"/>
      <c r="F504" s="213">
        <v>39848</v>
      </c>
      <c r="G504" s="214">
        <v>0</v>
      </c>
    </row>
    <row r="505" spans="1:7" ht="28.55">
      <c r="A505" s="207" t="s">
        <v>845</v>
      </c>
      <c r="B505" s="207" t="s">
        <v>451</v>
      </c>
      <c r="C505" s="207" t="s">
        <v>441</v>
      </c>
      <c r="D505" s="207" t="s">
        <v>844</v>
      </c>
      <c r="E505" s="207"/>
      <c r="F505" s="213">
        <v>34748</v>
      </c>
      <c r="G505" s="214">
        <v>0</v>
      </c>
    </row>
    <row r="506" spans="1:7" ht="14.3">
      <c r="A506" s="207" t="s">
        <v>906</v>
      </c>
      <c r="B506" s="207" t="s">
        <v>451</v>
      </c>
      <c r="C506" s="207" t="s">
        <v>441</v>
      </c>
      <c r="D506" s="207" t="s">
        <v>905</v>
      </c>
      <c r="E506" s="207"/>
      <c r="F506" s="213">
        <v>10000</v>
      </c>
      <c r="G506" s="214">
        <v>0</v>
      </c>
    </row>
    <row r="507" spans="1:7" ht="57.1">
      <c r="A507" s="207" t="s">
        <v>1115</v>
      </c>
      <c r="B507" s="207" t="s">
        <v>451</v>
      </c>
      <c r="C507" s="207" t="s">
        <v>441</v>
      </c>
      <c r="D507" s="207" t="s">
        <v>1116</v>
      </c>
      <c r="E507" s="207"/>
      <c r="F507" s="213">
        <v>10000</v>
      </c>
      <c r="G507" s="214">
        <v>0</v>
      </c>
    </row>
    <row r="508" spans="1:7" ht="28.55">
      <c r="A508" s="207" t="s">
        <v>1250</v>
      </c>
      <c r="B508" s="207" t="s">
        <v>451</v>
      </c>
      <c r="C508" s="207" t="s">
        <v>441</v>
      </c>
      <c r="D508" s="207" t="s">
        <v>1251</v>
      </c>
      <c r="E508" s="207"/>
      <c r="F508" s="213">
        <v>10000</v>
      </c>
      <c r="G508" s="214">
        <v>0</v>
      </c>
    </row>
    <row r="509" spans="1:7" ht="28.55">
      <c r="A509" s="207" t="s">
        <v>1252</v>
      </c>
      <c r="B509" s="207" t="s">
        <v>451</v>
      </c>
      <c r="C509" s="207" t="s">
        <v>441</v>
      </c>
      <c r="D509" s="207" t="s">
        <v>1251</v>
      </c>
      <c r="E509" s="207" t="s">
        <v>736</v>
      </c>
      <c r="F509" s="213">
        <v>10000</v>
      </c>
      <c r="G509" s="214">
        <v>0</v>
      </c>
    </row>
    <row r="510" spans="1:7" ht="14.3">
      <c r="A510" s="207" t="s">
        <v>735</v>
      </c>
      <c r="B510" s="207" t="s">
        <v>451</v>
      </c>
      <c r="C510" s="207" t="s">
        <v>441</v>
      </c>
      <c r="D510" s="207" t="s">
        <v>1251</v>
      </c>
      <c r="E510" s="207" t="s">
        <v>733</v>
      </c>
      <c r="F510" s="213">
        <v>10000</v>
      </c>
      <c r="G510" s="214">
        <v>0</v>
      </c>
    </row>
    <row r="511" spans="1:7" ht="14.3">
      <c r="A511" s="207" t="s">
        <v>1253</v>
      </c>
      <c r="B511" s="207" t="s">
        <v>451</v>
      </c>
      <c r="C511" s="207" t="s">
        <v>441</v>
      </c>
      <c r="D511" s="207" t="s">
        <v>1254</v>
      </c>
      <c r="E511" s="207"/>
      <c r="F511" s="213">
        <v>20000</v>
      </c>
      <c r="G511" s="214">
        <v>0</v>
      </c>
    </row>
    <row r="512" spans="1:7" ht="57.1">
      <c r="A512" s="207" t="s">
        <v>1255</v>
      </c>
      <c r="B512" s="207" t="s">
        <v>451</v>
      </c>
      <c r="C512" s="207" t="s">
        <v>441</v>
      </c>
      <c r="D512" s="207" t="s">
        <v>1256</v>
      </c>
      <c r="E512" s="207"/>
      <c r="F512" s="213">
        <v>20000</v>
      </c>
      <c r="G512" s="214">
        <v>0</v>
      </c>
    </row>
    <row r="513" spans="1:7" ht="28.55">
      <c r="A513" s="207" t="s">
        <v>1257</v>
      </c>
      <c r="B513" s="207" t="s">
        <v>451</v>
      </c>
      <c r="C513" s="207" t="s">
        <v>441</v>
      </c>
      <c r="D513" s="207" t="s">
        <v>1258</v>
      </c>
      <c r="E513" s="207"/>
      <c r="F513" s="213">
        <v>20000</v>
      </c>
      <c r="G513" s="214">
        <v>0</v>
      </c>
    </row>
    <row r="514" spans="1:7" ht="28.55">
      <c r="A514" s="207" t="s">
        <v>1252</v>
      </c>
      <c r="B514" s="207" t="s">
        <v>451</v>
      </c>
      <c r="C514" s="207" t="s">
        <v>441</v>
      </c>
      <c r="D514" s="207" t="s">
        <v>1258</v>
      </c>
      <c r="E514" s="207" t="s">
        <v>736</v>
      </c>
      <c r="F514" s="213">
        <v>20000</v>
      </c>
      <c r="G514" s="214">
        <v>0</v>
      </c>
    </row>
    <row r="515" spans="1:7" ht="14.3">
      <c r="A515" s="207" t="s">
        <v>735</v>
      </c>
      <c r="B515" s="207" t="s">
        <v>451</v>
      </c>
      <c r="C515" s="207" t="s">
        <v>441</v>
      </c>
      <c r="D515" s="207" t="s">
        <v>1258</v>
      </c>
      <c r="E515" s="207" t="s">
        <v>733</v>
      </c>
      <c r="F515" s="213">
        <v>20000</v>
      </c>
      <c r="G515" s="214">
        <v>0</v>
      </c>
    </row>
    <row r="516" spans="1:7" ht="28.55">
      <c r="A516" s="207" t="s">
        <v>1259</v>
      </c>
      <c r="B516" s="207" t="s">
        <v>451</v>
      </c>
      <c r="C516" s="207" t="s">
        <v>441</v>
      </c>
      <c r="D516" s="207" t="s">
        <v>1260</v>
      </c>
      <c r="E516" s="207"/>
      <c r="F516" s="213">
        <v>200</v>
      </c>
      <c r="G516" s="214">
        <v>0</v>
      </c>
    </row>
    <row r="517" spans="1:7" ht="57.1">
      <c r="A517" s="207" t="s">
        <v>1261</v>
      </c>
      <c r="B517" s="207" t="s">
        <v>451</v>
      </c>
      <c r="C517" s="207" t="s">
        <v>441</v>
      </c>
      <c r="D517" s="207" t="s">
        <v>1262</v>
      </c>
      <c r="E517" s="207"/>
      <c r="F517" s="213">
        <v>200</v>
      </c>
      <c r="G517" s="214">
        <v>0</v>
      </c>
    </row>
    <row r="518" spans="1:7" ht="42.85">
      <c r="A518" s="207" t="s">
        <v>1263</v>
      </c>
      <c r="B518" s="207" t="s">
        <v>451</v>
      </c>
      <c r="C518" s="207" t="s">
        <v>441</v>
      </c>
      <c r="D518" s="207" t="s">
        <v>1264</v>
      </c>
      <c r="E518" s="207"/>
      <c r="F518" s="213">
        <v>100</v>
      </c>
      <c r="G518" s="214">
        <v>0</v>
      </c>
    </row>
    <row r="519" spans="1:7" ht="28.55">
      <c r="A519" s="207" t="s">
        <v>1195</v>
      </c>
      <c r="B519" s="207" t="s">
        <v>451</v>
      </c>
      <c r="C519" s="207" t="s">
        <v>441</v>
      </c>
      <c r="D519" s="207" t="s">
        <v>1264</v>
      </c>
      <c r="E519" s="207" t="s">
        <v>471</v>
      </c>
      <c r="F519" s="213">
        <v>100</v>
      </c>
      <c r="G519" s="214">
        <v>0</v>
      </c>
    </row>
    <row r="520" spans="1:7" ht="28.55">
      <c r="A520" s="207" t="s">
        <v>470</v>
      </c>
      <c r="B520" s="207" t="s">
        <v>451</v>
      </c>
      <c r="C520" s="207" t="s">
        <v>441</v>
      </c>
      <c r="D520" s="207" t="s">
        <v>1264</v>
      </c>
      <c r="E520" s="207" t="s">
        <v>466</v>
      </c>
      <c r="F520" s="213">
        <v>100</v>
      </c>
      <c r="G520" s="214">
        <v>0</v>
      </c>
    </row>
    <row r="521" spans="1:7" ht="42.85">
      <c r="A521" s="207" t="s">
        <v>1265</v>
      </c>
      <c r="B521" s="207" t="s">
        <v>451</v>
      </c>
      <c r="C521" s="207" t="s">
        <v>441</v>
      </c>
      <c r="D521" s="207" t="s">
        <v>1266</v>
      </c>
      <c r="E521" s="207"/>
      <c r="F521" s="213">
        <v>100</v>
      </c>
      <c r="G521" s="214">
        <v>0</v>
      </c>
    </row>
    <row r="522" spans="1:7" ht="28.55">
      <c r="A522" s="207" t="s">
        <v>479</v>
      </c>
      <c r="B522" s="207" t="s">
        <v>451</v>
      </c>
      <c r="C522" s="207" t="s">
        <v>441</v>
      </c>
      <c r="D522" s="207" t="s">
        <v>1266</v>
      </c>
      <c r="E522" s="207" t="s">
        <v>458</v>
      </c>
      <c r="F522" s="213">
        <v>100</v>
      </c>
      <c r="G522" s="214">
        <v>0</v>
      </c>
    </row>
    <row r="523" spans="1:7" ht="14.3">
      <c r="A523" s="207" t="s">
        <v>503</v>
      </c>
      <c r="B523" s="207" t="s">
        <v>451</v>
      </c>
      <c r="C523" s="207" t="s">
        <v>441</v>
      </c>
      <c r="D523" s="207" t="s">
        <v>1266</v>
      </c>
      <c r="E523" s="207" t="s">
        <v>461</v>
      </c>
      <c r="F523" s="213">
        <v>100</v>
      </c>
      <c r="G523" s="214">
        <v>0</v>
      </c>
    </row>
    <row r="524" spans="1:7" ht="14.3">
      <c r="A524" s="207" t="s">
        <v>533</v>
      </c>
      <c r="B524" s="207" t="s">
        <v>451</v>
      </c>
      <c r="C524" s="207" t="s">
        <v>441</v>
      </c>
      <c r="D524" s="207" t="s">
        <v>843</v>
      </c>
      <c r="E524" s="207"/>
      <c r="F524" s="213">
        <v>4548</v>
      </c>
      <c r="G524" s="214">
        <v>0</v>
      </c>
    </row>
    <row r="525" spans="1:7" ht="28.55">
      <c r="A525" s="207" t="s">
        <v>531</v>
      </c>
      <c r="B525" s="207" t="s">
        <v>451</v>
      </c>
      <c r="C525" s="207" t="s">
        <v>441</v>
      </c>
      <c r="D525" s="207" t="s">
        <v>842</v>
      </c>
      <c r="E525" s="207"/>
      <c r="F525" s="213">
        <v>4548</v>
      </c>
      <c r="G525" s="214">
        <v>0</v>
      </c>
    </row>
    <row r="526" spans="1:7" ht="42.85">
      <c r="A526" s="207" t="s">
        <v>904</v>
      </c>
      <c r="B526" s="207" t="s">
        <v>451</v>
      </c>
      <c r="C526" s="207" t="s">
        <v>441</v>
      </c>
      <c r="D526" s="207" t="s">
        <v>1267</v>
      </c>
      <c r="E526" s="207"/>
      <c r="F526" s="213">
        <v>1808</v>
      </c>
      <c r="G526" s="214">
        <v>0</v>
      </c>
    </row>
    <row r="527" spans="1:7" ht="28.55">
      <c r="A527" s="207" t="s">
        <v>1195</v>
      </c>
      <c r="B527" s="207" t="s">
        <v>451</v>
      </c>
      <c r="C527" s="207" t="s">
        <v>441</v>
      </c>
      <c r="D527" s="207" t="s">
        <v>1267</v>
      </c>
      <c r="E527" s="207" t="s">
        <v>471</v>
      </c>
      <c r="F527" s="213">
        <v>1808</v>
      </c>
      <c r="G527" s="214">
        <v>0</v>
      </c>
    </row>
    <row r="528" spans="1:7" ht="28.55">
      <c r="A528" s="207" t="s">
        <v>470</v>
      </c>
      <c r="B528" s="207" t="s">
        <v>451</v>
      </c>
      <c r="C528" s="207" t="s">
        <v>441</v>
      </c>
      <c r="D528" s="207" t="s">
        <v>1267</v>
      </c>
      <c r="E528" s="207" t="s">
        <v>466</v>
      </c>
      <c r="F528" s="213">
        <v>1808</v>
      </c>
      <c r="G528" s="214">
        <v>0</v>
      </c>
    </row>
    <row r="529" spans="1:7" ht="42.85">
      <c r="A529" s="207" t="s">
        <v>903</v>
      </c>
      <c r="B529" s="207" t="s">
        <v>451</v>
      </c>
      <c r="C529" s="207" t="s">
        <v>441</v>
      </c>
      <c r="D529" s="207" t="s">
        <v>1268</v>
      </c>
      <c r="E529" s="207"/>
      <c r="F529" s="213">
        <v>1644</v>
      </c>
      <c r="G529" s="214">
        <v>0</v>
      </c>
    </row>
    <row r="530" spans="1:7" ht="28.55">
      <c r="A530" s="207" t="s">
        <v>1195</v>
      </c>
      <c r="B530" s="207" t="s">
        <v>451</v>
      </c>
      <c r="C530" s="207" t="s">
        <v>441</v>
      </c>
      <c r="D530" s="207" t="s">
        <v>1268</v>
      </c>
      <c r="E530" s="207" t="s">
        <v>471</v>
      </c>
      <c r="F530" s="213">
        <v>1644</v>
      </c>
      <c r="G530" s="214">
        <v>0</v>
      </c>
    </row>
    <row r="531" spans="1:7" ht="28.55">
      <c r="A531" s="207" t="s">
        <v>470</v>
      </c>
      <c r="B531" s="207" t="s">
        <v>451</v>
      </c>
      <c r="C531" s="207" t="s">
        <v>441</v>
      </c>
      <c r="D531" s="207" t="s">
        <v>1268</v>
      </c>
      <c r="E531" s="207" t="s">
        <v>466</v>
      </c>
      <c r="F531" s="213">
        <v>1644</v>
      </c>
      <c r="G531" s="214">
        <v>0</v>
      </c>
    </row>
    <row r="532" spans="1:7" ht="42.85">
      <c r="A532" s="207" t="s">
        <v>903</v>
      </c>
      <c r="B532" s="207" t="s">
        <v>451</v>
      </c>
      <c r="C532" s="207" t="s">
        <v>441</v>
      </c>
      <c r="D532" s="207" t="s">
        <v>1269</v>
      </c>
      <c r="E532" s="207"/>
      <c r="F532" s="213">
        <v>1096</v>
      </c>
      <c r="G532" s="214">
        <v>0</v>
      </c>
    </row>
    <row r="533" spans="1:7" ht="57.1">
      <c r="A533" s="207" t="s">
        <v>1194</v>
      </c>
      <c r="B533" s="207" t="s">
        <v>451</v>
      </c>
      <c r="C533" s="207" t="s">
        <v>441</v>
      </c>
      <c r="D533" s="207" t="s">
        <v>1269</v>
      </c>
      <c r="E533" s="207" t="s">
        <v>488</v>
      </c>
      <c r="F533" s="213">
        <v>1096</v>
      </c>
      <c r="G533" s="214">
        <v>0</v>
      </c>
    </row>
    <row r="534" spans="1:7" ht="14.3">
      <c r="A534" s="207" t="s">
        <v>487</v>
      </c>
      <c r="B534" s="207" t="s">
        <v>451</v>
      </c>
      <c r="C534" s="207" t="s">
        <v>441</v>
      </c>
      <c r="D534" s="207" t="s">
        <v>1269</v>
      </c>
      <c r="E534" s="207" t="s">
        <v>486</v>
      </c>
      <c r="F534" s="213">
        <v>1096</v>
      </c>
      <c r="G534" s="214">
        <v>0</v>
      </c>
    </row>
    <row r="535" spans="1:7" ht="28.55">
      <c r="A535" s="207" t="s">
        <v>871</v>
      </c>
      <c r="B535" s="207" t="s">
        <v>451</v>
      </c>
      <c r="C535" s="207" t="s">
        <v>441</v>
      </c>
      <c r="D535" s="207" t="s">
        <v>870</v>
      </c>
      <c r="E535" s="207"/>
      <c r="F535" s="213">
        <v>5100</v>
      </c>
      <c r="G535" s="214">
        <v>0</v>
      </c>
    </row>
    <row r="536" spans="1:7" ht="28.55">
      <c r="A536" s="207" t="s">
        <v>902</v>
      </c>
      <c r="B536" s="207" t="s">
        <v>451</v>
      </c>
      <c r="C536" s="207" t="s">
        <v>441</v>
      </c>
      <c r="D536" s="207" t="s">
        <v>901</v>
      </c>
      <c r="E536" s="207"/>
      <c r="F536" s="213">
        <v>5100</v>
      </c>
      <c r="G536" s="214">
        <v>0</v>
      </c>
    </row>
    <row r="537" spans="1:7" ht="42.85">
      <c r="A537" s="207" t="s">
        <v>900</v>
      </c>
      <c r="B537" s="207" t="s">
        <v>451</v>
      </c>
      <c r="C537" s="207" t="s">
        <v>441</v>
      </c>
      <c r="D537" s="207" t="s">
        <v>899</v>
      </c>
      <c r="E537" s="207"/>
      <c r="F537" s="213">
        <v>5100</v>
      </c>
      <c r="G537" s="214">
        <v>0</v>
      </c>
    </row>
    <row r="538" spans="1:7" ht="14.3">
      <c r="A538" s="207" t="s">
        <v>898</v>
      </c>
      <c r="B538" s="207" t="s">
        <v>451</v>
      </c>
      <c r="C538" s="207" t="s">
        <v>441</v>
      </c>
      <c r="D538" s="207" t="s">
        <v>897</v>
      </c>
      <c r="E538" s="207"/>
      <c r="F538" s="213">
        <v>5100</v>
      </c>
      <c r="G538" s="214">
        <v>0</v>
      </c>
    </row>
    <row r="539" spans="1:7" ht="28.55">
      <c r="A539" s="207" t="s">
        <v>1195</v>
      </c>
      <c r="B539" s="207" t="s">
        <v>451</v>
      </c>
      <c r="C539" s="207" t="s">
        <v>441</v>
      </c>
      <c r="D539" s="207" t="s">
        <v>897</v>
      </c>
      <c r="E539" s="207" t="s">
        <v>471</v>
      </c>
      <c r="F539" s="213">
        <v>500</v>
      </c>
      <c r="G539" s="214">
        <v>0</v>
      </c>
    </row>
    <row r="540" spans="1:7" ht="28.55">
      <c r="A540" s="207" t="s">
        <v>470</v>
      </c>
      <c r="B540" s="207" t="s">
        <v>451</v>
      </c>
      <c r="C540" s="207" t="s">
        <v>441</v>
      </c>
      <c r="D540" s="207" t="s">
        <v>897</v>
      </c>
      <c r="E540" s="207" t="s">
        <v>466</v>
      </c>
      <c r="F540" s="213">
        <v>500</v>
      </c>
      <c r="G540" s="214">
        <v>0</v>
      </c>
    </row>
    <row r="541" spans="1:7" ht="14.3">
      <c r="A541" s="207" t="s">
        <v>546</v>
      </c>
      <c r="B541" s="207" t="s">
        <v>451</v>
      </c>
      <c r="C541" s="207" t="s">
        <v>441</v>
      </c>
      <c r="D541" s="207" t="s">
        <v>897</v>
      </c>
      <c r="E541" s="207" t="s">
        <v>448</v>
      </c>
      <c r="F541" s="213">
        <v>4600</v>
      </c>
      <c r="G541" s="214">
        <v>0</v>
      </c>
    </row>
    <row r="542" spans="1:7" ht="42.85">
      <c r="A542" s="207" t="s">
        <v>1247</v>
      </c>
      <c r="B542" s="207" t="s">
        <v>451</v>
      </c>
      <c r="C542" s="207" t="s">
        <v>441</v>
      </c>
      <c r="D542" s="207" t="s">
        <v>897</v>
      </c>
      <c r="E542" s="207" t="s">
        <v>450</v>
      </c>
      <c r="F542" s="213">
        <v>4600</v>
      </c>
      <c r="G542" s="214">
        <v>0</v>
      </c>
    </row>
    <row r="543" spans="1:7" ht="14.3">
      <c r="A543" s="207" t="s">
        <v>896</v>
      </c>
      <c r="B543" s="207" t="s">
        <v>451</v>
      </c>
      <c r="C543" s="207" t="s">
        <v>467</v>
      </c>
      <c r="D543" s="207"/>
      <c r="E543" s="207"/>
      <c r="F543" s="213">
        <v>980148.2</v>
      </c>
      <c r="G543" s="214">
        <v>0</v>
      </c>
    </row>
    <row r="544" spans="1:7" ht="14.3">
      <c r="A544" s="207" t="s">
        <v>827</v>
      </c>
      <c r="B544" s="207" t="s">
        <v>451</v>
      </c>
      <c r="C544" s="207" t="s">
        <v>467</v>
      </c>
      <c r="D544" s="207" t="s">
        <v>826</v>
      </c>
      <c r="E544" s="207"/>
      <c r="F544" s="213">
        <v>30000</v>
      </c>
      <c r="G544" s="214">
        <v>0</v>
      </c>
    </row>
    <row r="545" spans="1:7" ht="14.3">
      <c r="A545" s="207" t="s">
        <v>825</v>
      </c>
      <c r="B545" s="207" t="s">
        <v>451</v>
      </c>
      <c r="C545" s="207" t="s">
        <v>467</v>
      </c>
      <c r="D545" s="207" t="s">
        <v>824</v>
      </c>
      <c r="E545" s="207"/>
      <c r="F545" s="213">
        <v>30000</v>
      </c>
      <c r="G545" s="214">
        <v>0</v>
      </c>
    </row>
    <row r="546" spans="1:7" ht="42.85">
      <c r="A546" s="207" t="s">
        <v>895</v>
      </c>
      <c r="B546" s="207" t="s">
        <v>451</v>
      </c>
      <c r="C546" s="207" t="s">
        <v>467</v>
      </c>
      <c r="D546" s="207" t="s">
        <v>894</v>
      </c>
      <c r="E546" s="207"/>
      <c r="F546" s="213">
        <v>30000</v>
      </c>
      <c r="G546" s="214">
        <v>0</v>
      </c>
    </row>
    <row r="547" spans="1:7" ht="28.55">
      <c r="A547" s="207" t="s">
        <v>821</v>
      </c>
      <c r="B547" s="207" t="s">
        <v>451</v>
      </c>
      <c r="C547" s="207" t="s">
        <v>467</v>
      </c>
      <c r="D547" s="207" t="s">
        <v>1270</v>
      </c>
      <c r="E547" s="207"/>
      <c r="F547" s="213">
        <v>200</v>
      </c>
      <c r="G547" s="214">
        <v>0</v>
      </c>
    </row>
    <row r="548" spans="1:7" ht="28.55">
      <c r="A548" s="207" t="s">
        <v>1195</v>
      </c>
      <c r="B548" s="207" t="s">
        <v>451</v>
      </c>
      <c r="C548" s="207" t="s">
        <v>467</v>
      </c>
      <c r="D548" s="207" t="s">
        <v>1270</v>
      </c>
      <c r="E548" s="207" t="s">
        <v>471</v>
      </c>
      <c r="F548" s="213">
        <v>200</v>
      </c>
      <c r="G548" s="214">
        <v>0</v>
      </c>
    </row>
    <row r="549" spans="1:7" ht="28.55">
      <c r="A549" s="207" t="s">
        <v>470</v>
      </c>
      <c r="B549" s="207" t="s">
        <v>451</v>
      </c>
      <c r="C549" s="207" t="s">
        <v>467</v>
      </c>
      <c r="D549" s="207" t="s">
        <v>1270</v>
      </c>
      <c r="E549" s="207" t="s">
        <v>466</v>
      </c>
      <c r="F549" s="213">
        <v>200</v>
      </c>
      <c r="G549" s="214">
        <v>0</v>
      </c>
    </row>
    <row r="550" spans="1:7" ht="28.55">
      <c r="A550" s="207" t="s">
        <v>893</v>
      </c>
      <c r="B550" s="207" t="s">
        <v>451</v>
      </c>
      <c r="C550" s="207" t="s">
        <v>467</v>
      </c>
      <c r="D550" s="207" t="s">
        <v>892</v>
      </c>
      <c r="E550" s="207"/>
      <c r="F550" s="213">
        <v>14800</v>
      </c>
      <c r="G550" s="214">
        <v>0</v>
      </c>
    </row>
    <row r="551" spans="1:7" ht="28.55">
      <c r="A551" s="207" t="s">
        <v>1195</v>
      </c>
      <c r="B551" s="207" t="s">
        <v>451</v>
      </c>
      <c r="C551" s="207" t="s">
        <v>467</v>
      </c>
      <c r="D551" s="207" t="s">
        <v>892</v>
      </c>
      <c r="E551" s="207" t="s">
        <v>471</v>
      </c>
      <c r="F551" s="213">
        <v>14800</v>
      </c>
      <c r="G551" s="214">
        <v>0</v>
      </c>
    </row>
    <row r="552" spans="1:7" ht="28.55">
      <c r="A552" s="207" t="s">
        <v>470</v>
      </c>
      <c r="B552" s="207" t="s">
        <v>451</v>
      </c>
      <c r="C552" s="207" t="s">
        <v>467</v>
      </c>
      <c r="D552" s="207" t="s">
        <v>892</v>
      </c>
      <c r="E552" s="207" t="s">
        <v>466</v>
      </c>
      <c r="F552" s="213">
        <v>14800</v>
      </c>
      <c r="G552" s="214">
        <v>0</v>
      </c>
    </row>
    <row r="553" spans="1:7" ht="28.55">
      <c r="A553" s="207" t="s">
        <v>889</v>
      </c>
      <c r="B553" s="207" t="s">
        <v>451</v>
      </c>
      <c r="C553" s="207" t="s">
        <v>467</v>
      </c>
      <c r="D553" s="207" t="s">
        <v>891</v>
      </c>
      <c r="E553" s="207"/>
      <c r="F553" s="213">
        <v>7000</v>
      </c>
      <c r="G553" s="214">
        <v>0</v>
      </c>
    </row>
    <row r="554" spans="1:7" ht="28.55">
      <c r="A554" s="207" t="s">
        <v>1195</v>
      </c>
      <c r="B554" s="207" t="s">
        <v>451</v>
      </c>
      <c r="C554" s="207" t="s">
        <v>467</v>
      </c>
      <c r="D554" s="207" t="s">
        <v>891</v>
      </c>
      <c r="E554" s="207" t="s">
        <v>471</v>
      </c>
      <c r="F554" s="213">
        <v>7000</v>
      </c>
      <c r="G554" s="214">
        <v>0</v>
      </c>
    </row>
    <row r="555" spans="1:7" ht="28.55">
      <c r="A555" s="207" t="s">
        <v>470</v>
      </c>
      <c r="B555" s="207" t="s">
        <v>451</v>
      </c>
      <c r="C555" s="207" t="s">
        <v>467</v>
      </c>
      <c r="D555" s="207" t="s">
        <v>891</v>
      </c>
      <c r="E555" s="207" t="s">
        <v>466</v>
      </c>
      <c r="F555" s="213">
        <v>7000</v>
      </c>
      <c r="G555" s="214">
        <v>0</v>
      </c>
    </row>
    <row r="556" spans="1:7" ht="28.55">
      <c r="A556" s="207" t="s">
        <v>1271</v>
      </c>
      <c r="B556" s="207" t="s">
        <v>451</v>
      </c>
      <c r="C556" s="207" t="s">
        <v>467</v>
      </c>
      <c r="D556" s="207" t="s">
        <v>890</v>
      </c>
      <c r="E556" s="207"/>
      <c r="F556" s="213">
        <v>6000</v>
      </c>
      <c r="G556" s="214">
        <v>0</v>
      </c>
    </row>
    <row r="557" spans="1:7" ht="28.55">
      <c r="A557" s="207" t="s">
        <v>479</v>
      </c>
      <c r="B557" s="207" t="s">
        <v>451</v>
      </c>
      <c r="C557" s="207" t="s">
        <v>467</v>
      </c>
      <c r="D557" s="207" t="s">
        <v>890</v>
      </c>
      <c r="E557" s="207" t="s">
        <v>458</v>
      </c>
      <c r="F557" s="213">
        <v>6000</v>
      </c>
      <c r="G557" s="214">
        <v>0</v>
      </c>
    </row>
    <row r="558" spans="1:7" ht="14.3">
      <c r="A558" s="207" t="s">
        <v>503</v>
      </c>
      <c r="B558" s="207" t="s">
        <v>451</v>
      </c>
      <c r="C558" s="207" t="s">
        <v>467</v>
      </c>
      <c r="D558" s="207" t="s">
        <v>890</v>
      </c>
      <c r="E558" s="207" t="s">
        <v>461</v>
      </c>
      <c r="F558" s="213">
        <v>6000</v>
      </c>
      <c r="G558" s="214">
        <v>0</v>
      </c>
    </row>
    <row r="559" spans="1:7" ht="28.55">
      <c r="A559" s="207" t="s">
        <v>889</v>
      </c>
      <c r="B559" s="207" t="s">
        <v>451</v>
      </c>
      <c r="C559" s="207" t="s">
        <v>467</v>
      </c>
      <c r="D559" s="207" t="s">
        <v>888</v>
      </c>
      <c r="E559" s="207"/>
      <c r="F559" s="213">
        <v>2000</v>
      </c>
      <c r="G559" s="214">
        <v>0</v>
      </c>
    </row>
    <row r="560" spans="1:7" ht="57.1">
      <c r="A560" s="207" t="s">
        <v>1194</v>
      </c>
      <c r="B560" s="207" t="s">
        <v>451</v>
      </c>
      <c r="C560" s="207" t="s">
        <v>467</v>
      </c>
      <c r="D560" s="207" t="s">
        <v>888</v>
      </c>
      <c r="E560" s="207" t="s">
        <v>488</v>
      </c>
      <c r="F560" s="213">
        <v>2000</v>
      </c>
      <c r="G560" s="214">
        <v>0</v>
      </c>
    </row>
    <row r="561" spans="1:7" ht="14.3">
      <c r="A561" s="207" t="s">
        <v>487</v>
      </c>
      <c r="B561" s="207" t="s">
        <v>451</v>
      </c>
      <c r="C561" s="207" t="s">
        <v>467</v>
      </c>
      <c r="D561" s="207" t="s">
        <v>888</v>
      </c>
      <c r="E561" s="207" t="s">
        <v>486</v>
      </c>
      <c r="F561" s="213">
        <v>2000</v>
      </c>
      <c r="G561" s="214">
        <v>0</v>
      </c>
    </row>
    <row r="562" spans="1:7" ht="28.55">
      <c r="A562" s="207" t="s">
        <v>887</v>
      </c>
      <c r="B562" s="207" t="s">
        <v>451</v>
      </c>
      <c r="C562" s="207" t="s">
        <v>467</v>
      </c>
      <c r="D562" s="207" t="s">
        <v>886</v>
      </c>
      <c r="E562" s="207"/>
      <c r="F562" s="213">
        <v>50201.2</v>
      </c>
      <c r="G562" s="214">
        <v>0</v>
      </c>
    </row>
    <row r="563" spans="1:7" ht="14.3">
      <c r="A563" s="207" t="s">
        <v>885</v>
      </c>
      <c r="B563" s="207" t="s">
        <v>451</v>
      </c>
      <c r="C563" s="207" t="s">
        <v>467</v>
      </c>
      <c r="D563" s="207" t="s">
        <v>884</v>
      </c>
      <c r="E563" s="207"/>
      <c r="F563" s="213">
        <v>50201.2</v>
      </c>
      <c r="G563" s="214">
        <v>0</v>
      </c>
    </row>
    <row r="564" spans="1:7" ht="28.55">
      <c r="A564" s="207" t="s">
        <v>1243</v>
      </c>
      <c r="B564" s="207" t="s">
        <v>451</v>
      </c>
      <c r="C564" s="207" t="s">
        <v>467</v>
      </c>
      <c r="D564" s="207" t="s">
        <v>883</v>
      </c>
      <c r="E564" s="207"/>
      <c r="F564" s="213">
        <v>50201.2</v>
      </c>
      <c r="G564" s="214">
        <v>0</v>
      </c>
    </row>
    <row r="565" spans="1:7" ht="14.3">
      <c r="A565" s="207" t="s">
        <v>1272</v>
      </c>
      <c r="B565" s="207" t="s">
        <v>451</v>
      </c>
      <c r="C565" s="207" t="s">
        <v>467</v>
      </c>
      <c r="D565" s="207" t="s">
        <v>882</v>
      </c>
      <c r="E565" s="207"/>
      <c r="F565" s="213">
        <v>16775.8</v>
      </c>
      <c r="G565" s="214">
        <v>0</v>
      </c>
    </row>
    <row r="566" spans="1:7" ht="57.1">
      <c r="A566" s="207" t="s">
        <v>1194</v>
      </c>
      <c r="B566" s="207" t="s">
        <v>451</v>
      </c>
      <c r="C566" s="207" t="s">
        <v>467</v>
      </c>
      <c r="D566" s="207" t="s">
        <v>882</v>
      </c>
      <c r="E566" s="207" t="s">
        <v>488</v>
      </c>
      <c r="F566" s="213">
        <v>15779.8</v>
      </c>
      <c r="G566" s="214">
        <v>0</v>
      </c>
    </row>
    <row r="567" spans="1:7" ht="14.3">
      <c r="A567" s="207" t="s">
        <v>487</v>
      </c>
      <c r="B567" s="207" t="s">
        <v>451</v>
      </c>
      <c r="C567" s="207" t="s">
        <v>467</v>
      </c>
      <c r="D567" s="207" t="s">
        <v>882</v>
      </c>
      <c r="E567" s="207" t="s">
        <v>486</v>
      </c>
      <c r="F567" s="213">
        <v>15779.8</v>
      </c>
      <c r="G567" s="214">
        <v>0</v>
      </c>
    </row>
    <row r="568" spans="1:7" ht="28.55">
      <c r="A568" s="207" t="s">
        <v>1195</v>
      </c>
      <c r="B568" s="207" t="s">
        <v>451</v>
      </c>
      <c r="C568" s="207" t="s">
        <v>467</v>
      </c>
      <c r="D568" s="207" t="s">
        <v>882</v>
      </c>
      <c r="E568" s="207" t="s">
        <v>471</v>
      </c>
      <c r="F568" s="213">
        <v>996</v>
      </c>
      <c r="G568" s="214">
        <v>0</v>
      </c>
    </row>
    <row r="569" spans="1:7" ht="28.55">
      <c r="A569" s="207" t="s">
        <v>470</v>
      </c>
      <c r="B569" s="207" t="s">
        <v>451</v>
      </c>
      <c r="C569" s="207" t="s">
        <v>467</v>
      </c>
      <c r="D569" s="207" t="s">
        <v>882</v>
      </c>
      <c r="E569" s="207" t="s">
        <v>466</v>
      </c>
      <c r="F569" s="213">
        <v>996</v>
      </c>
      <c r="G569" s="214">
        <v>0</v>
      </c>
    </row>
    <row r="570" spans="1:7" ht="14.3">
      <c r="A570" s="207" t="s">
        <v>1273</v>
      </c>
      <c r="B570" s="207" t="s">
        <v>451</v>
      </c>
      <c r="C570" s="207" t="s">
        <v>467</v>
      </c>
      <c r="D570" s="207" t="s">
        <v>881</v>
      </c>
      <c r="E570" s="207"/>
      <c r="F570" s="213">
        <v>3500</v>
      </c>
      <c r="G570" s="214">
        <v>0</v>
      </c>
    </row>
    <row r="571" spans="1:7" ht="28.55">
      <c r="A571" s="207" t="s">
        <v>1195</v>
      </c>
      <c r="B571" s="207" t="s">
        <v>451</v>
      </c>
      <c r="C571" s="207" t="s">
        <v>467</v>
      </c>
      <c r="D571" s="207" t="s">
        <v>881</v>
      </c>
      <c r="E571" s="207" t="s">
        <v>471</v>
      </c>
      <c r="F571" s="213">
        <v>3500</v>
      </c>
      <c r="G571" s="214">
        <v>0</v>
      </c>
    </row>
    <row r="572" spans="1:7" ht="28.55">
      <c r="A572" s="207" t="s">
        <v>470</v>
      </c>
      <c r="B572" s="207" t="s">
        <v>451</v>
      </c>
      <c r="C572" s="207" t="s">
        <v>467</v>
      </c>
      <c r="D572" s="207" t="s">
        <v>881</v>
      </c>
      <c r="E572" s="207" t="s">
        <v>466</v>
      </c>
      <c r="F572" s="213">
        <v>3500</v>
      </c>
      <c r="G572" s="214">
        <v>0</v>
      </c>
    </row>
    <row r="573" spans="1:7" ht="14.3">
      <c r="A573" s="207" t="s">
        <v>1273</v>
      </c>
      <c r="B573" s="207" t="s">
        <v>451</v>
      </c>
      <c r="C573" s="207" t="s">
        <v>467</v>
      </c>
      <c r="D573" s="207" t="s">
        <v>880</v>
      </c>
      <c r="E573" s="207"/>
      <c r="F573" s="213">
        <v>29925.4</v>
      </c>
      <c r="G573" s="214">
        <v>0</v>
      </c>
    </row>
    <row r="574" spans="1:7" ht="57.1">
      <c r="A574" s="207" t="s">
        <v>1194</v>
      </c>
      <c r="B574" s="207" t="s">
        <v>451</v>
      </c>
      <c r="C574" s="207" t="s">
        <v>467</v>
      </c>
      <c r="D574" s="207" t="s">
        <v>880</v>
      </c>
      <c r="E574" s="207" t="s">
        <v>488</v>
      </c>
      <c r="F574" s="213">
        <v>25162.5</v>
      </c>
      <c r="G574" s="214">
        <v>0</v>
      </c>
    </row>
    <row r="575" spans="1:7" ht="14.3">
      <c r="A575" s="207" t="s">
        <v>487</v>
      </c>
      <c r="B575" s="207" t="s">
        <v>451</v>
      </c>
      <c r="C575" s="207" t="s">
        <v>467</v>
      </c>
      <c r="D575" s="207" t="s">
        <v>880</v>
      </c>
      <c r="E575" s="207" t="s">
        <v>486</v>
      </c>
      <c r="F575" s="213">
        <v>25162.5</v>
      </c>
      <c r="G575" s="214">
        <v>0</v>
      </c>
    </row>
    <row r="576" spans="1:7" ht="28.55">
      <c r="A576" s="207" t="s">
        <v>1195</v>
      </c>
      <c r="B576" s="207" t="s">
        <v>451</v>
      </c>
      <c r="C576" s="207" t="s">
        <v>467</v>
      </c>
      <c r="D576" s="207" t="s">
        <v>880</v>
      </c>
      <c r="E576" s="207" t="s">
        <v>471</v>
      </c>
      <c r="F576" s="213">
        <v>4651.7</v>
      </c>
      <c r="G576" s="214">
        <v>0</v>
      </c>
    </row>
    <row r="577" spans="1:7" ht="28.55">
      <c r="A577" s="207" t="s">
        <v>470</v>
      </c>
      <c r="B577" s="207" t="s">
        <v>451</v>
      </c>
      <c r="C577" s="207" t="s">
        <v>467</v>
      </c>
      <c r="D577" s="207" t="s">
        <v>880</v>
      </c>
      <c r="E577" s="207" t="s">
        <v>466</v>
      </c>
      <c r="F577" s="213">
        <v>4651.7</v>
      </c>
      <c r="G577" s="214">
        <v>0</v>
      </c>
    </row>
    <row r="578" spans="1:7" ht="14.3">
      <c r="A578" s="207" t="s">
        <v>546</v>
      </c>
      <c r="B578" s="207" t="s">
        <v>451</v>
      </c>
      <c r="C578" s="207" t="s">
        <v>467</v>
      </c>
      <c r="D578" s="207" t="s">
        <v>880</v>
      </c>
      <c r="E578" s="207" t="s">
        <v>448</v>
      </c>
      <c r="F578" s="213">
        <v>111.2</v>
      </c>
      <c r="G578" s="214">
        <v>0</v>
      </c>
    </row>
    <row r="579" spans="1:7" ht="14.3">
      <c r="A579" s="207" t="s">
        <v>545</v>
      </c>
      <c r="B579" s="207" t="s">
        <v>451</v>
      </c>
      <c r="C579" s="207" t="s">
        <v>467</v>
      </c>
      <c r="D579" s="207" t="s">
        <v>880</v>
      </c>
      <c r="E579" s="207" t="s">
        <v>544</v>
      </c>
      <c r="F579" s="213">
        <v>111.2</v>
      </c>
      <c r="G579" s="214">
        <v>0</v>
      </c>
    </row>
    <row r="580" spans="1:7" ht="14.3">
      <c r="A580" s="207" t="s">
        <v>879</v>
      </c>
      <c r="B580" s="207" t="s">
        <v>451</v>
      </c>
      <c r="C580" s="207" t="s">
        <v>467</v>
      </c>
      <c r="D580" s="207" t="s">
        <v>878</v>
      </c>
      <c r="E580" s="207"/>
      <c r="F580" s="213">
        <v>3000</v>
      </c>
      <c r="G580" s="214">
        <v>0</v>
      </c>
    </row>
    <row r="581" spans="1:7" ht="14.3">
      <c r="A581" s="207" t="s">
        <v>877</v>
      </c>
      <c r="B581" s="207" t="s">
        <v>451</v>
      </c>
      <c r="C581" s="207" t="s">
        <v>467</v>
      </c>
      <c r="D581" s="207" t="s">
        <v>876</v>
      </c>
      <c r="E581" s="207"/>
      <c r="F581" s="213">
        <v>3000</v>
      </c>
      <c r="G581" s="214">
        <v>0</v>
      </c>
    </row>
    <row r="582" spans="1:7" ht="42.85">
      <c r="A582" s="207" t="s">
        <v>875</v>
      </c>
      <c r="B582" s="207" t="s">
        <v>451</v>
      </c>
      <c r="C582" s="207" t="s">
        <v>467</v>
      </c>
      <c r="D582" s="207" t="s">
        <v>874</v>
      </c>
      <c r="E582" s="207"/>
      <c r="F582" s="213">
        <v>3000</v>
      </c>
      <c r="G582" s="214">
        <v>0</v>
      </c>
    </row>
    <row r="583" spans="1:7" ht="28.55">
      <c r="A583" s="207" t="s">
        <v>873</v>
      </c>
      <c r="B583" s="207" t="s">
        <v>451</v>
      </c>
      <c r="C583" s="207" t="s">
        <v>467</v>
      </c>
      <c r="D583" s="207" t="s">
        <v>872</v>
      </c>
      <c r="E583" s="207"/>
      <c r="F583" s="213">
        <v>3000</v>
      </c>
      <c r="G583" s="214">
        <v>0</v>
      </c>
    </row>
    <row r="584" spans="1:7" ht="28.55">
      <c r="A584" s="207" t="s">
        <v>1195</v>
      </c>
      <c r="B584" s="207" t="s">
        <v>451</v>
      </c>
      <c r="C584" s="207" t="s">
        <v>467</v>
      </c>
      <c r="D584" s="207" t="s">
        <v>872</v>
      </c>
      <c r="E584" s="207" t="s">
        <v>471</v>
      </c>
      <c r="F584" s="213">
        <v>3000</v>
      </c>
      <c r="G584" s="214">
        <v>0</v>
      </c>
    </row>
    <row r="585" spans="1:7" ht="28.55">
      <c r="A585" s="207" t="s">
        <v>470</v>
      </c>
      <c r="B585" s="207" t="s">
        <v>451</v>
      </c>
      <c r="C585" s="207" t="s">
        <v>467</v>
      </c>
      <c r="D585" s="207" t="s">
        <v>872</v>
      </c>
      <c r="E585" s="207" t="s">
        <v>466</v>
      </c>
      <c r="F585" s="213">
        <v>3000</v>
      </c>
      <c r="G585" s="214">
        <v>0</v>
      </c>
    </row>
    <row r="586" spans="1:7" ht="28.55">
      <c r="A586" s="207" t="s">
        <v>871</v>
      </c>
      <c r="B586" s="207" t="s">
        <v>451</v>
      </c>
      <c r="C586" s="207" t="s">
        <v>467</v>
      </c>
      <c r="D586" s="207" t="s">
        <v>870</v>
      </c>
      <c r="E586" s="207"/>
      <c r="F586" s="213">
        <v>896947</v>
      </c>
      <c r="G586" s="214">
        <v>0</v>
      </c>
    </row>
    <row r="587" spans="1:7" ht="14.3">
      <c r="A587" s="207" t="s">
        <v>869</v>
      </c>
      <c r="B587" s="207" t="s">
        <v>451</v>
      </c>
      <c r="C587" s="207" t="s">
        <v>467</v>
      </c>
      <c r="D587" s="207" t="s">
        <v>868</v>
      </c>
      <c r="E587" s="207"/>
      <c r="F587" s="213">
        <v>383899</v>
      </c>
      <c r="G587" s="214">
        <v>0</v>
      </c>
    </row>
    <row r="588" spans="1:7" ht="28.55">
      <c r="A588" s="207" t="s">
        <v>867</v>
      </c>
      <c r="B588" s="207" t="s">
        <v>451</v>
      </c>
      <c r="C588" s="207" t="s">
        <v>467</v>
      </c>
      <c r="D588" s="207" t="s">
        <v>866</v>
      </c>
      <c r="E588" s="207"/>
      <c r="F588" s="213">
        <v>194000</v>
      </c>
      <c r="G588" s="214">
        <v>0</v>
      </c>
    </row>
    <row r="589" spans="1:7" ht="14.3">
      <c r="A589" s="207" t="s">
        <v>1274</v>
      </c>
      <c r="B589" s="207" t="s">
        <v>451</v>
      </c>
      <c r="C589" s="207" t="s">
        <v>467</v>
      </c>
      <c r="D589" s="207" t="s">
        <v>1275</v>
      </c>
      <c r="E589" s="207"/>
      <c r="F589" s="213">
        <v>93000</v>
      </c>
      <c r="G589" s="214">
        <v>0</v>
      </c>
    </row>
    <row r="590" spans="1:7" ht="28.55">
      <c r="A590" s="207" t="s">
        <v>1195</v>
      </c>
      <c r="B590" s="207" t="s">
        <v>451</v>
      </c>
      <c r="C590" s="207" t="s">
        <v>467</v>
      </c>
      <c r="D590" s="207" t="s">
        <v>1275</v>
      </c>
      <c r="E590" s="207" t="s">
        <v>471</v>
      </c>
      <c r="F590" s="213">
        <v>93000</v>
      </c>
      <c r="G590" s="214">
        <v>0</v>
      </c>
    </row>
    <row r="591" spans="1:7" ht="28.55">
      <c r="A591" s="207" t="s">
        <v>470</v>
      </c>
      <c r="B591" s="207" t="s">
        <v>451</v>
      </c>
      <c r="C591" s="207" t="s">
        <v>467</v>
      </c>
      <c r="D591" s="207" t="s">
        <v>1275</v>
      </c>
      <c r="E591" s="207" t="s">
        <v>466</v>
      </c>
      <c r="F591" s="213">
        <v>93000</v>
      </c>
      <c r="G591" s="214">
        <v>0</v>
      </c>
    </row>
    <row r="592" spans="1:7" ht="14.3">
      <c r="A592" s="207" t="s">
        <v>1276</v>
      </c>
      <c r="B592" s="207" t="s">
        <v>451</v>
      </c>
      <c r="C592" s="207" t="s">
        <v>467</v>
      </c>
      <c r="D592" s="207" t="s">
        <v>1277</v>
      </c>
      <c r="E592" s="207"/>
      <c r="F592" s="213">
        <v>95000</v>
      </c>
      <c r="G592" s="214">
        <v>0</v>
      </c>
    </row>
    <row r="593" spans="1:7" ht="28.55">
      <c r="A593" s="207" t="s">
        <v>1195</v>
      </c>
      <c r="B593" s="207" t="s">
        <v>451</v>
      </c>
      <c r="C593" s="207" t="s">
        <v>467</v>
      </c>
      <c r="D593" s="207" t="s">
        <v>1277</v>
      </c>
      <c r="E593" s="207" t="s">
        <v>471</v>
      </c>
      <c r="F593" s="213">
        <v>95000</v>
      </c>
      <c r="G593" s="214">
        <v>0</v>
      </c>
    </row>
    <row r="594" spans="1:7" ht="28.55">
      <c r="A594" s="207" t="s">
        <v>470</v>
      </c>
      <c r="B594" s="207" t="s">
        <v>451</v>
      </c>
      <c r="C594" s="207" t="s">
        <v>467</v>
      </c>
      <c r="D594" s="207" t="s">
        <v>1277</v>
      </c>
      <c r="E594" s="207" t="s">
        <v>466</v>
      </c>
      <c r="F594" s="213">
        <v>95000</v>
      </c>
      <c r="G594" s="214">
        <v>0</v>
      </c>
    </row>
    <row r="595" spans="1:7" ht="28.55">
      <c r="A595" s="207" t="s">
        <v>1278</v>
      </c>
      <c r="B595" s="207" t="s">
        <v>451</v>
      </c>
      <c r="C595" s="207" t="s">
        <v>467</v>
      </c>
      <c r="D595" s="207" t="s">
        <v>1279</v>
      </c>
      <c r="E595" s="207"/>
      <c r="F595" s="213">
        <v>3000</v>
      </c>
      <c r="G595" s="214">
        <v>0</v>
      </c>
    </row>
    <row r="596" spans="1:7" ht="28.55">
      <c r="A596" s="207" t="s">
        <v>1195</v>
      </c>
      <c r="B596" s="207" t="s">
        <v>451</v>
      </c>
      <c r="C596" s="207" t="s">
        <v>467</v>
      </c>
      <c r="D596" s="207" t="s">
        <v>1279</v>
      </c>
      <c r="E596" s="207" t="s">
        <v>471</v>
      </c>
      <c r="F596" s="213">
        <v>3000</v>
      </c>
      <c r="G596" s="214">
        <v>0</v>
      </c>
    </row>
    <row r="597" spans="1:7" ht="28.55">
      <c r="A597" s="207" t="s">
        <v>470</v>
      </c>
      <c r="B597" s="207" t="s">
        <v>451</v>
      </c>
      <c r="C597" s="207" t="s">
        <v>467</v>
      </c>
      <c r="D597" s="207" t="s">
        <v>1279</v>
      </c>
      <c r="E597" s="207" t="s">
        <v>466</v>
      </c>
      <c r="F597" s="213">
        <v>3000</v>
      </c>
      <c r="G597" s="214">
        <v>0</v>
      </c>
    </row>
    <row r="598" spans="1:7" ht="28.55">
      <c r="A598" s="207" t="s">
        <v>1280</v>
      </c>
      <c r="B598" s="207" t="s">
        <v>451</v>
      </c>
      <c r="C598" s="207" t="s">
        <v>467</v>
      </c>
      <c r="D598" s="207" t="s">
        <v>1281</v>
      </c>
      <c r="E598" s="207"/>
      <c r="F598" s="213">
        <v>3000</v>
      </c>
      <c r="G598" s="214">
        <v>0</v>
      </c>
    </row>
    <row r="599" spans="1:7" ht="28.55">
      <c r="A599" s="207" t="s">
        <v>479</v>
      </c>
      <c r="B599" s="207" t="s">
        <v>451</v>
      </c>
      <c r="C599" s="207" t="s">
        <v>467</v>
      </c>
      <c r="D599" s="207" t="s">
        <v>1281</v>
      </c>
      <c r="E599" s="207" t="s">
        <v>458</v>
      </c>
      <c r="F599" s="213">
        <v>3000</v>
      </c>
      <c r="G599" s="214">
        <v>0</v>
      </c>
    </row>
    <row r="600" spans="1:7" ht="14.3">
      <c r="A600" s="207" t="s">
        <v>503</v>
      </c>
      <c r="B600" s="207" t="s">
        <v>451</v>
      </c>
      <c r="C600" s="207" t="s">
        <v>467</v>
      </c>
      <c r="D600" s="207" t="s">
        <v>1281</v>
      </c>
      <c r="E600" s="207" t="s">
        <v>461</v>
      </c>
      <c r="F600" s="213">
        <v>3000</v>
      </c>
      <c r="G600" s="214">
        <v>0</v>
      </c>
    </row>
    <row r="601" spans="1:7" ht="14.3">
      <c r="A601" s="207" t="s">
        <v>865</v>
      </c>
      <c r="B601" s="207" t="s">
        <v>451</v>
      </c>
      <c r="C601" s="207" t="s">
        <v>467</v>
      </c>
      <c r="D601" s="207" t="s">
        <v>864</v>
      </c>
      <c r="E601" s="207"/>
      <c r="F601" s="213">
        <v>189899</v>
      </c>
      <c r="G601" s="214">
        <v>0</v>
      </c>
    </row>
    <row r="602" spans="1:7" ht="42.85">
      <c r="A602" s="207" t="s">
        <v>1282</v>
      </c>
      <c r="B602" s="207" t="s">
        <v>451</v>
      </c>
      <c r="C602" s="207" t="s">
        <v>467</v>
      </c>
      <c r="D602" s="207" t="s">
        <v>1283</v>
      </c>
      <c r="E602" s="207"/>
      <c r="F602" s="213">
        <v>189899</v>
      </c>
      <c r="G602" s="214">
        <v>0</v>
      </c>
    </row>
    <row r="603" spans="1:7" ht="28.55">
      <c r="A603" s="207" t="s">
        <v>1195</v>
      </c>
      <c r="B603" s="207" t="s">
        <v>451</v>
      </c>
      <c r="C603" s="207" t="s">
        <v>467</v>
      </c>
      <c r="D603" s="207" t="s">
        <v>1283</v>
      </c>
      <c r="E603" s="207" t="s">
        <v>471</v>
      </c>
      <c r="F603" s="213">
        <v>189899</v>
      </c>
      <c r="G603" s="214">
        <v>0</v>
      </c>
    </row>
    <row r="604" spans="1:7" ht="28.55">
      <c r="A604" s="207" t="s">
        <v>470</v>
      </c>
      <c r="B604" s="207" t="s">
        <v>451</v>
      </c>
      <c r="C604" s="207" t="s">
        <v>467</v>
      </c>
      <c r="D604" s="207" t="s">
        <v>1283</v>
      </c>
      <c r="E604" s="207" t="s">
        <v>466</v>
      </c>
      <c r="F604" s="213">
        <v>189899</v>
      </c>
      <c r="G604" s="214">
        <v>0</v>
      </c>
    </row>
    <row r="605" spans="1:7" ht="14.3">
      <c r="A605" s="207" t="s">
        <v>863</v>
      </c>
      <c r="B605" s="207" t="s">
        <v>451</v>
      </c>
      <c r="C605" s="207" t="s">
        <v>467</v>
      </c>
      <c r="D605" s="207" t="s">
        <v>862</v>
      </c>
      <c r="E605" s="207"/>
      <c r="F605" s="213">
        <v>513048</v>
      </c>
      <c r="G605" s="214">
        <v>0</v>
      </c>
    </row>
    <row r="606" spans="1:7" ht="28.55">
      <c r="A606" s="207" t="s">
        <v>861</v>
      </c>
      <c r="B606" s="207" t="s">
        <v>451</v>
      </c>
      <c r="C606" s="207" t="s">
        <v>467</v>
      </c>
      <c r="D606" s="207" t="s">
        <v>860</v>
      </c>
      <c r="E606" s="207"/>
      <c r="F606" s="213">
        <v>513048</v>
      </c>
      <c r="G606" s="214">
        <v>0</v>
      </c>
    </row>
    <row r="607" spans="1:7" ht="28.55">
      <c r="A607" s="207" t="s">
        <v>859</v>
      </c>
      <c r="B607" s="207" t="s">
        <v>451</v>
      </c>
      <c r="C607" s="207" t="s">
        <v>467</v>
      </c>
      <c r="D607" s="207" t="s">
        <v>858</v>
      </c>
      <c r="E607" s="207"/>
      <c r="F607" s="213">
        <v>37242.1</v>
      </c>
      <c r="G607" s="214">
        <v>0</v>
      </c>
    </row>
    <row r="608" spans="1:7" ht="28.55">
      <c r="A608" s="207" t="s">
        <v>1195</v>
      </c>
      <c r="B608" s="207" t="s">
        <v>451</v>
      </c>
      <c r="C608" s="207" t="s">
        <v>467</v>
      </c>
      <c r="D608" s="207" t="s">
        <v>858</v>
      </c>
      <c r="E608" s="207" t="s">
        <v>471</v>
      </c>
      <c r="F608" s="213">
        <v>37242.1</v>
      </c>
      <c r="G608" s="214">
        <v>0</v>
      </c>
    </row>
    <row r="609" spans="1:7" ht="28.55">
      <c r="A609" s="207" t="s">
        <v>470</v>
      </c>
      <c r="B609" s="207" t="s">
        <v>451</v>
      </c>
      <c r="C609" s="207" t="s">
        <v>467</v>
      </c>
      <c r="D609" s="207" t="s">
        <v>858</v>
      </c>
      <c r="E609" s="207" t="s">
        <v>466</v>
      </c>
      <c r="F609" s="213">
        <v>37242.1</v>
      </c>
      <c r="G609" s="214">
        <v>0</v>
      </c>
    </row>
    <row r="610" spans="1:7" ht="28.55">
      <c r="A610" s="207" t="s">
        <v>857</v>
      </c>
      <c r="B610" s="207" t="s">
        <v>451</v>
      </c>
      <c r="C610" s="207" t="s">
        <v>467</v>
      </c>
      <c r="D610" s="207" t="s">
        <v>856</v>
      </c>
      <c r="E610" s="207"/>
      <c r="F610" s="213">
        <v>15642.5</v>
      </c>
      <c r="G610" s="214">
        <v>0</v>
      </c>
    </row>
    <row r="611" spans="1:7" ht="28.55">
      <c r="A611" s="207" t="s">
        <v>1195</v>
      </c>
      <c r="B611" s="207" t="s">
        <v>451</v>
      </c>
      <c r="C611" s="207" t="s">
        <v>467</v>
      </c>
      <c r="D611" s="207" t="s">
        <v>856</v>
      </c>
      <c r="E611" s="207" t="s">
        <v>471</v>
      </c>
      <c r="F611" s="213">
        <v>15642.5</v>
      </c>
      <c r="G611" s="214">
        <v>0</v>
      </c>
    </row>
    <row r="612" spans="1:7" ht="28.55">
      <c r="A612" s="207" t="s">
        <v>470</v>
      </c>
      <c r="B612" s="207" t="s">
        <v>451</v>
      </c>
      <c r="C612" s="207" t="s">
        <v>467</v>
      </c>
      <c r="D612" s="207" t="s">
        <v>856</v>
      </c>
      <c r="E612" s="207" t="s">
        <v>466</v>
      </c>
      <c r="F612" s="213">
        <v>15642.5</v>
      </c>
      <c r="G612" s="214">
        <v>0</v>
      </c>
    </row>
    <row r="613" spans="1:7" ht="28.55">
      <c r="A613" s="207" t="s">
        <v>855</v>
      </c>
      <c r="B613" s="207" t="s">
        <v>451</v>
      </c>
      <c r="C613" s="207" t="s">
        <v>467</v>
      </c>
      <c r="D613" s="207" t="s">
        <v>854</v>
      </c>
      <c r="E613" s="207"/>
      <c r="F613" s="213">
        <v>141000</v>
      </c>
      <c r="G613" s="214">
        <v>0</v>
      </c>
    </row>
    <row r="614" spans="1:7" ht="28.55">
      <c r="A614" s="207" t="s">
        <v>1195</v>
      </c>
      <c r="B614" s="207" t="s">
        <v>451</v>
      </c>
      <c r="C614" s="207" t="s">
        <v>467</v>
      </c>
      <c r="D614" s="207" t="s">
        <v>854</v>
      </c>
      <c r="E614" s="207" t="s">
        <v>471</v>
      </c>
      <c r="F614" s="213">
        <v>141000</v>
      </c>
      <c r="G614" s="214">
        <v>0</v>
      </c>
    </row>
    <row r="615" spans="1:7" ht="28.55">
      <c r="A615" s="207" t="s">
        <v>470</v>
      </c>
      <c r="B615" s="207" t="s">
        <v>451</v>
      </c>
      <c r="C615" s="207" t="s">
        <v>467</v>
      </c>
      <c r="D615" s="207" t="s">
        <v>854</v>
      </c>
      <c r="E615" s="207" t="s">
        <v>466</v>
      </c>
      <c r="F615" s="213">
        <v>141000</v>
      </c>
      <c r="G615" s="214">
        <v>0</v>
      </c>
    </row>
    <row r="616" spans="1:7" ht="28.55">
      <c r="A616" s="207" t="s">
        <v>1284</v>
      </c>
      <c r="B616" s="207" t="s">
        <v>451</v>
      </c>
      <c r="C616" s="207" t="s">
        <v>467</v>
      </c>
      <c r="D616" s="207" t="s">
        <v>1285</v>
      </c>
      <c r="E616" s="207"/>
      <c r="F616" s="213">
        <v>49115.4</v>
      </c>
      <c r="G616" s="214">
        <v>0</v>
      </c>
    </row>
    <row r="617" spans="1:7" ht="28.55">
      <c r="A617" s="207" t="s">
        <v>479</v>
      </c>
      <c r="B617" s="207" t="s">
        <v>451</v>
      </c>
      <c r="C617" s="207" t="s">
        <v>467</v>
      </c>
      <c r="D617" s="207" t="s">
        <v>1285</v>
      </c>
      <c r="E617" s="207" t="s">
        <v>458</v>
      </c>
      <c r="F617" s="213">
        <v>49115.4</v>
      </c>
      <c r="G617" s="214">
        <v>0</v>
      </c>
    </row>
    <row r="618" spans="1:7" ht="14.3">
      <c r="A618" s="207" t="s">
        <v>503</v>
      </c>
      <c r="B618" s="207" t="s">
        <v>451</v>
      </c>
      <c r="C618" s="207" t="s">
        <v>467</v>
      </c>
      <c r="D618" s="207" t="s">
        <v>1285</v>
      </c>
      <c r="E618" s="207" t="s">
        <v>461</v>
      </c>
      <c r="F618" s="213">
        <v>49115.4</v>
      </c>
      <c r="G618" s="214">
        <v>0</v>
      </c>
    </row>
    <row r="619" spans="1:7" ht="28.55">
      <c r="A619" s="207" t="s">
        <v>853</v>
      </c>
      <c r="B619" s="207" t="s">
        <v>451</v>
      </c>
      <c r="C619" s="207" t="s">
        <v>467</v>
      </c>
      <c r="D619" s="207" t="s">
        <v>852</v>
      </c>
      <c r="E619" s="207"/>
      <c r="F619" s="213">
        <v>39546.1</v>
      </c>
      <c r="G619" s="214">
        <v>0</v>
      </c>
    </row>
    <row r="620" spans="1:7" ht="28.55">
      <c r="A620" s="207" t="s">
        <v>479</v>
      </c>
      <c r="B620" s="207" t="s">
        <v>451</v>
      </c>
      <c r="C620" s="207" t="s">
        <v>467</v>
      </c>
      <c r="D620" s="207" t="s">
        <v>852</v>
      </c>
      <c r="E620" s="207" t="s">
        <v>458</v>
      </c>
      <c r="F620" s="213">
        <v>39546.1</v>
      </c>
      <c r="G620" s="214">
        <v>0</v>
      </c>
    </row>
    <row r="621" spans="1:7" ht="14.3">
      <c r="A621" s="207" t="s">
        <v>503</v>
      </c>
      <c r="B621" s="207" t="s">
        <v>451</v>
      </c>
      <c r="C621" s="207" t="s">
        <v>467</v>
      </c>
      <c r="D621" s="207" t="s">
        <v>852</v>
      </c>
      <c r="E621" s="207" t="s">
        <v>461</v>
      </c>
      <c r="F621" s="213">
        <v>39546.1</v>
      </c>
      <c r="G621" s="214">
        <v>0</v>
      </c>
    </row>
    <row r="622" spans="1:7" ht="28.55">
      <c r="A622" s="207" t="s">
        <v>1286</v>
      </c>
      <c r="B622" s="207" t="s">
        <v>451</v>
      </c>
      <c r="C622" s="207" t="s">
        <v>467</v>
      </c>
      <c r="D622" s="207" t="s">
        <v>851</v>
      </c>
      <c r="E622" s="207"/>
      <c r="F622" s="213">
        <v>185512.9</v>
      </c>
      <c r="G622" s="214">
        <v>0</v>
      </c>
    </row>
    <row r="623" spans="1:7" ht="28.55">
      <c r="A623" s="207" t="s">
        <v>479</v>
      </c>
      <c r="B623" s="207" t="s">
        <v>451</v>
      </c>
      <c r="C623" s="207" t="s">
        <v>467</v>
      </c>
      <c r="D623" s="207" t="s">
        <v>851</v>
      </c>
      <c r="E623" s="207" t="s">
        <v>458</v>
      </c>
      <c r="F623" s="213">
        <v>185512.9</v>
      </c>
      <c r="G623" s="214">
        <v>0</v>
      </c>
    </row>
    <row r="624" spans="1:7" ht="14.3">
      <c r="A624" s="207" t="s">
        <v>503</v>
      </c>
      <c r="B624" s="207" t="s">
        <v>451</v>
      </c>
      <c r="C624" s="207" t="s">
        <v>467</v>
      </c>
      <c r="D624" s="207" t="s">
        <v>851</v>
      </c>
      <c r="E624" s="207" t="s">
        <v>461</v>
      </c>
      <c r="F624" s="213">
        <v>185512.9</v>
      </c>
      <c r="G624" s="214">
        <v>0</v>
      </c>
    </row>
    <row r="625" spans="1:7" ht="28.55">
      <c r="A625" s="207" t="s">
        <v>850</v>
      </c>
      <c r="B625" s="207" t="s">
        <v>451</v>
      </c>
      <c r="C625" s="207" t="s">
        <v>467</v>
      </c>
      <c r="D625" s="207" t="s">
        <v>849</v>
      </c>
      <c r="E625" s="207"/>
      <c r="F625" s="213">
        <v>24303.599999999999</v>
      </c>
      <c r="G625" s="214">
        <v>0</v>
      </c>
    </row>
    <row r="626" spans="1:7" ht="57.1">
      <c r="A626" s="207" t="s">
        <v>1194</v>
      </c>
      <c r="B626" s="207" t="s">
        <v>451</v>
      </c>
      <c r="C626" s="207" t="s">
        <v>467</v>
      </c>
      <c r="D626" s="207" t="s">
        <v>849</v>
      </c>
      <c r="E626" s="207" t="s">
        <v>488</v>
      </c>
      <c r="F626" s="213">
        <v>20050.900000000001</v>
      </c>
      <c r="G626" s="214">
        <v>0</v>
      </c>
    </row>
    <row r="627" spans="1:7" ht="14.3">
      <c r="A627" s="207" t="s">
        <v>487</v>
      </c>
      <c r="B627" s="207" t="s">
        <v>451</v>
      </c>
      <c r="C627" s="207" t="s">
        <v>467</v>
      </c>
      <c r="D627" s="207" t="s">
        <v>849</v>
      </c>
      <c r="E627" s="207" t="s">
        <v>486</v>
      </c>
      <c r="F627" s="213">
        <v>20050.900000000001</v>
      </c>
      <c r="G627" s="214">
        <v>0</v>
      </c>
    </row>
    <row r="628" spans="1:7" ht="28.55">
      <c r="A628" s="207" t="s">
        <v>1195</v>
      </c>
      <c r="B628" s="207" t="s">
        <v>451</v>
      </c>
      <c r="C628" s="207" t="s">
        <v>467</v>
      </c>
      <c r="D628" s="207" t="s">
        <v>849</v>
      </c>
      <c r="E628" s="207" t="s">
        <v>471</v>
      </c>
      <c r="F628" s="213">
        <v>4102.7</v>
      </c>
      <c r="G628" s="214">
        <v>0</v>
      </c>
    </row>
    <row r="629" spans="1:7" ht="28.55">
      <c r="A629" s="207" t="s">
        <v>470</v>
      </c>
      <c r="B629" s="207" t="s">
        <v>451</v>
      </c>
      <c r="C629" s="207" t="s">
        <v>467</v>
      </c>
      <c r="D629" s="207" t="s">
        <v>849</v>
      </c>
      <c r="E629" s="207" t="s">
        <v>466</v>
      </c>
      <c r="F629" s="213">
        <v>4102.7</v>
      </c>
      <c r="G629" s="214">
        <v>0</v>
      </c>
    </row>
    <row r="630" spans="1:7" ht="14.3">
      <c r="A630" s="207" t="s">
        <v>546</v>
      </c>
      <c r="B630" s="207" t="s">
        <v>451</v>
      </c>
      <c r="C630" s="207" t="s">
        <v>467</v>
      </c>
      <c r="D630" s="207" t="s">
        <v>849</v>
      </c>
      <c r="E630" s="207" t="s">
        <v>448</v>
      </c>
      <c r="F630" s="213">
        <v>150</v>
      </c>
      <c r="G630" s="214">
        <v>0</v>
      </c>
    </row>
    <row r="631" spans="1:7" ht="14.3">
      <c r="A631" s="207" t="s">
        <v>545</v>
      </c>
      <c r="B631" s="207" t="s">
        <v>451</v>
      </c>
      <c r="C631" s="207" t="s">
        <v>467</v>
      </c>
      <c r="D631" s="207" t="s">
        <v>849</v>
      </c>
      <c r="E631" s="207" t="s">
        <v>544</v>
      </c>
      <c r="F631" s="213">
        <v>150</v>
      </c>
      <c r="G631" s="214">
        <v>0</v>
      </c>
    </row>
    <row r="632" spans="1:7" ht="28.55">
      <c r="A632" s="207" t="s">
        <v>848</v>
      </c>
      <c r="B632" s="207" t="s">
        <v>451</v>
      </c>
      <c r="C632" s="207" t="s">
        <v>467</v>
      </c>
      <c r="D632" s="207" t="s">
        <v>847</v>
      </c>
      <c r="E632" s="207"/>
      <c r="F632" s="213">
        <v>20685.400000000001</v>
      </c>
      <c r="G632" s="214">
        <v>0</v>
      </c>
    </row>
    <row r="633" spans="1:7" ht="57.1">
      <c r="A633" s="207" t="s">
        <v>1194</v>
      </c>
      <c r="B633" s="207" t="s">
        <v>451</v>
      </c>
      <c r="C633" s="207" t="s">
        <v>467</v>
      </c>
      <c r="D633" s="207" t="s">
        <v>847</v>
      </c>
      <c r="E633" s="207" t="s">
        <v>488</v>
      </c>
      <c r="F633" s="213">
        <v>18510</v>
      </c>
      <c r="G633" s="214">
        <v>0</v>
      </c>
    </row>
    <row r="634" spans="1:7" ht="14.3">
      <c r="A634" s="207" t="s">
        <v>487</v>
      </c>
      <c r="B634" s="207" t="s">
        <v>451</v>
      </c>
      <c r="C634" s="207" t="s">
        <v>467</v>
      </c>
      <c r="D634" s="207" t="s">
        <v>847</v>
      </c>
      <c r="E634" s="207" t="s">
        <v>486</v>
      </c>
      <c r="F634" s="213">
        <v>18510</v>
      </c>
      <c r="G634" s="214">
        <v>0</v>
      </c>
    </row>
    <row r="635" spans="1:7" ht="28.55">
      <c r="A635" s="207" t="s">
        <v>1195</v>
      </c>
      <c r="B635" s="207" t="s">
        <v>451</v>
      </c>
      <c r="C635" s="207" t="s">
        <v>467</v>
      </c>
      <c r="D635" s="207" t="s">
        <v>847</v>
      </c>
      <c r="E635" s="207" t="s">
        <v>471</v>
      </c>
      <c r="F635" s="213">
        <v>2175.4</v>
      </c>
      <c r="G635" s="214">
        <v>0</v>
      </c>
    </row>
    <row r="636" spans="1:7" ht="28.55">
      <c r="A636" s="207" t="s">
        <v>470</v>
      </c>
      <c r="B636" s="207" t="s">
        <v>451</v>
      </c>
      <c r="C636" s="207" t="s">
        <v>467</v>
      </c>
      <c r="D636" s="207" t="s">
        <v>847</v>
      </c>
      <c r="E636" s="207" t="s">
        <v>466</v>
      </c>
      <c r="F636" s="213">
        <v>2175.4</v>
      </c>
      <c r="G636" s="214">
        <v>0</v>
      </c>
    </row>
    <row r="637" spans="1:7" ht="14.3">
      <c r="A637" s="207" t="s">
        <v>846</v>
      </c>
      <c r="B637" s="207" t="s">
        <v>451</v>
      </c>
      <c r="C637" s="207" t="s">
        <v>451</v>
      </c>
      <c r="D637" s="207"/>
      <c r="E637" s="207"/>
      <c r="F637" s="213">
        <v>195111</v>
      </c>
      <c r="G637" s="214">
        <v>0</v>
      </c>
    </row>
    <row r="638" spans="1:7" ht="28.55">
      <c r="A638" s="207" t="s">
        <v>535</v>
      </c>
      <c r="B638" s="207" t="s">
        <v>451</v>
      </c>
      <c r="C638" s="207" t="s">
        <v>451</v>
      </c>
      <c r="D638" s="207" t="s">
        <v>534</v>
      </c>
      <c r="E638" s="207"/>
      <c r="F638" s="213">
        <v>195111</v>
      </c>
      <c r="G638" s="214">
        <v>0</v>
      </c>
    </row>
    <row r="639" spans="1:7" ht="14.3">
      <c r="A639" s="207" t="s">
        <v>533</v>
      </c>
      <c r="B639" s="207" t="s">
        <v>451</v>
      </c>
      <c r="C639" s="207" t="s">
        <v>451</v>
      </c>
      <c r="D639" s="207" t="s">
        <v>532</v>
      </c>
      <c r="E639" s="207"/>
      <c r="F639" s="213">
        <v>195111</v>
      </c>
      <c r="G639" s="214">
        <v>0</v>
      </c>
    </row>
    <row r="640" spans="1:7" ht="28.55">
      <c r="A640" s="207" t="s">
        <v>531</v>
      </c>
      <c r="B640" s="207" t="s">
        <v>451</v>
      </c>
      <c r="C640" s="207" t="s">
        <v>451</v>
      </c>
      <c r="D640" s="207" t="s">
        <v>530</v>
      </c>
      <c r="E640" s="207"/>
      <c r="F640" s="213">
        <v>195111</v>
      </c>
      <c r="G640" s="214">
        <v>0</v>
      </c>
    </row>
    <row r="641" spans="1:7" ht="28.55">
      <c r="A641" s="207" t="s">
        <v>839</v>
      </c>
      <c r="B641" s="207" t="s">
        <v>451</v>
      </c>
      <c r="C641" s="207" t="s">
        <v>451</v>
      </c>
      <c r="D641" s="207" t="s">
        <v>837</v>
      </c>
      <c r="E641" s="207"/>
      <c r="F641" s="213">
        <v>5192.3</v>
      </c>
      <c r="G641" s="214">
        <v>0</v>
      </c>
    </row>
    <row r="642" spans="1:7" ht="14.3">
      <c r="A642" s="207" t="s">
        <v>485</v>
      </c>
      <c r="B642" s="207" t="s">
        <v>451</v>
      </c>
      <c r="C642" s="207" t="s">
        <v>451</v>
      </c>
      <c r="D642" s="207" t="s">
        <v>837</v>
      </c>
      <c r="E642" s="207" t="s">
        <v>484</v>
      </c>
      <c r="F642" s="213">
        <v>5192.3</v>
      </c>
      <c r="G642" s="214">
        <v>0</v>
      </c>
    </row>
    <row r="643" spans="1:7" ht="14.3">
      <c r="A643" s="207" t="s">
        <v>838</v>
      </c>
      <c r="B643" s="207" t="s">
        <v>451</v>
      </c>
      <c r="C643" s="207" t="s">
        <v>451</v>
      </c>
      <c r="D643" s="207" t="s">
        <v>837</v>
      </c>
      <c r="E643" s="207" t="s">
        <v>836</v>
      </c>
      <c r="F643" s="213">
        <v>5192.3</v>
      </c>
      <c r="G643" s="214">
        <v>0</v>
      </c>
    </row>
    <row r="644" spans="1:7" ht="42.85">
      <c r="A644" s="207" t="s">
        <v>835</v>
      </c>
      <c r="B644" s="207" t="s">
        <v>451</v>
      </c>
      <c r="C644" s="207" t="s">
        <v>451</v>
      </c>
      <c r="D644" s="207" t="s">
        <v>834</v>
      </c>
      <c r="E644" s="207"/>
      <c r="F644" s="213">
        <v>104141.2</v>
      </c>
      <c r="G644" s="214">
        <v>0</v>
      </c>
    </row>
    <row r="645" spans="1:7" ht="57.1">
      <c r="A645" s="207" t="s">
        <v>1194</v>
      </c>
      <c r="B645" s="207" t="s">
        <v>451</v>
      </c>
      <c r="C645" s="207" t="s">
        <v>451</v>
      </c>
      <c r="D645" s="207" t="s">
        <v>834</v>
      </c>
      <c r="E645" s="207" t="s">
        <v>488</v>
      </c>
      <c r="F645" s="213">
        <v>101285.1</v>
      </c>
      <c r="G645" s="214">
        <v>0</v>
      </c>
    </row>
    <row r="646" spans="1:7" ht="14.3">
      <c r="A646" s="207" t="s">
        <v>487</v>
      </c>
      <c r="B646" s="207" t="s">
        <v>451</v>
      </c>
      <c r="C646" s="207" t="s">
        <v>451</v>
      </c>
      <c r="D646" s="207" t="s">
        <v>834</v>
      </c>
      <c r="E646" s="207" t="s">
        <v>486</v>
      </c>
      <c r="F646" s="213">
        <v>101285.1</v>
      </c>
      <c r="G646" s="214">
        <v>0</v>
      </c>
    </row>
    <row r="647" spans="1:7" ht="28.55">
      <c r="A647" s="207" t="s">
        <v>1195</v>
      </c>
      <c r="B647" s="207" t="s">
        <v>451</v>
      </c>
      <c r="C647" s="207" t="s">
        <v>451</v>
      </c>
      <c r="D647" s="207" t="s">
        <v>834</v>
      </c>
      <c r="E647" s="207" t="s">
        <v>471</v>
      </c>
      <c r="F647" s="213">
        <v>2756.1</v>
      </c>
      <c r="G647" s="214">
        <v>0</v>
      </c>
    </row>
    <row r="648" spans="1:7" ht="28.55">
      <c r="A648" s="207" t="s">
        <v>470</v>
      </c>
      <c r="B648" s="207" t="s">
        <v>451</v>
      </c>
      <c r="C648" s="207" t="s">
        <v>451</v>
      </c>
      <c r="D648" s="207" t="s">
        <v>834</v>
      </c>
      <c r="E648" s="207" t="s">
        <v>466</v>
      </c>
      <c r="F648" s="213">
        <v>2756.1</v>
      </c>
      <c r="G648" s="214">
        <v>0</v>
      </c>
    </row>
    <row r="649" spans="1:7" ht="14.3">
      <c r="A649" s="207" t="s">
        <v>546</v>
      </c>
      <c r="B649" s="207" t="s">
        <v>451</v>
      </c>
      <c r="C649" s="207" t="s">
        <v>451</v>
      </c>
      <c r="D649" s="207" t="s">
        <v>834</v>
      </c>
      <c r="E649" s="207" t="s">
        <v>448</v>
      </c>
      <c r="F649" s="213">
        <v>100</v>
      </c>
      <c r="G649" s="214">
        <v>0</v>
      </c>
    </row>
    <row r="650" spans="1:7" ht="14.3">
      <c r="A650" s="207" t="s">
        <v>545</v>
      </c>
      <c r="B650" s="207" t="s">
        <v>451</v>
      </c>
      <c r="C650" s="207" t="s">
        <v>451</v>
      </c>
      <c r="D650" s="207" t="s">
        <v>834</v>
      </c>
      <c r="E650" s="207" t="s">
        <v>544</v>
      </c>
      <c r="F650" s="213">
        <v>100</v>
      </c>
      <c r="G650" s="214">
        <v>0</v>
      </c>
    </row>
    <row r="651" spans="1:7" ht="42.85">
      <c r="A651" s="207" t="s">
        <v>833</v>
      </c>
      <c r="B651" s="207" t="s">
        <v>451</v>
      </c>
      <c r="C651" s="207" t="s">
        <v>451</v>
      </c>
      <c r="D651" s="207" t="s">
        <v>832</v>
      </c>
      <c r="E651" s="207"/>
      <c r="F651" s="213">
        <v>58926.1</v>
      </c>
      <c r="G651" s="214">
        <v>0</v>
      </c>
    </row>
    <row r="652" spans="1:7" ht="57.1">
      <c r="A652" s="207" t="s">
        <v>1194</v>
      </c>
      <c r="B652" s="207" t="s">
        <v>451</v>
      </c>
      <c r="C652" s="207" t="s">
        <v>451</v>
      </c>
      <c r="D652" s="207" t="s">
        <v>832</v>
      </c>
      <c r="E652" s="207" t="s">
        <v>488</v>
      </c>
      <c r="F652" s="213">
        <v>50534.1</v>
      </c>
      <c r="G652" s="214">
        <v>0</v>
      </c>
    </row>
    <row r="653" spans="1:7" ht="14.3">
      <c r="A653" s="207" t="s">
        <v>487</v>
      </c>
      <c r="B653" s="207" t="s">
        <v>451</v>
      </c>
      <c r="C653" s="207" t="s">
        <v>451</v>
      </c>
      <c r="D653" s="207" t="s">
        <v>832</v>
      </c>
      <c r="E653" s="207" t="s">
        <v>486</v>
      </c>
      <c r="F653" s="213">
        <v>50534.1</v>
      </c>
      <c r="G653" s="214">
        <v>0</v>
      </c>
    </row>
    <row r="654" spans="1:7" ht="28.55">
      <c r="A654" s="207" t="s">
        <v>1195</v>
      </c>
      <c r="B654" s="207" t="s">
        <v>451</v>
      </c>
      <c r="C654" s="207" t="s">
        <v>451</v>
      </c>
      <c r="D654" s="207" t="s">
        <v>832</v>
      </c>
      <c r="E654" s="207" t="s">
        <v>471</v>
      </c>
      <c r="F654" s="213">
        <v>7972</v>
      </c>
      <c r="G654" s="214">
        <v>0</v>
      </c>
    </row>
    <row r="655" spans="1:7" ht="28.55">
      <c r="A655" s="207" t="s">
        <v>470</v>
      </c>
      <c r="B655" s="207" t="s">
        <v>451</v>
      </c>
      <c r="C655" s="207" t="s">
        <v>451</v>
      </c>
      <c r="D655" s="207" t="s">
        <v>832</v>
      </c>
      <c r="E655" s="207" t="s">
        <v>466</v>
      </c>
      <c r="F655" s="213">
        <v>7972</v>
      </c>
      <c r="G655" s="214">
        <v>0</v>
      </c>
    </row>
    <row r="656" spans="1:7" ht="14.3">
      <c r="A656" s="207" t="s">
        <v>546</v>
      </c>
      <c r="B656" s="207" t="s">
        <v>451</v>
      </c>
      <c r="C656" s="207" t="s">
        <v>451</v>
      </c>
      <c r="D656" s="207" t="s">
        <v>832</v>
      </c>
      <c r="E656" s="207" t="s">
        <v>448</v>
      </c>
      <c r="F656" s="213">
        <v>420</v>
      </c>
      <c r="G656" s="214">
        <v>0</v>
      </c>
    </row>
    <row r="657" spans="1:7" ht="14.3">
      <c r="A657" s="207" t="s">
        <v>545</v>
      </c>
      <c r="B657" s="207" t="s">
        <v>451</v>
      </c>
      <c r="C657" s="207" t="s">
        <v>451</v>
      </c>
      <c r="D657" s="207" t="s">
        <v>832</v>
      </c>
      <c r="E657" s="207" t="s">
        <v>544</v>
      </c>
      <c r="F657" s="213">
        <v>420</v>
      </c>
      <c r="G657" s="214">
        <v>0</v>
      </c>
    </row>
    <row r="658" spans="1:7" ht="42.85">
      <c r="A658" s="207" t="s">
        <v>831</v>
      </c>
      <c r="B658" s="207" t="s">
        <v>451</v>
      </c>
      <c r="C658" s="207" t="s">
        <v>451</v>
      </c>
      <c r="D658" s="207" t="s">
        <v>830</v>
      </c>
      <c r="E658" s="207"/>
      <c r="F658" s="213">
        <v>26851.4</v>
      </c>
      <c r="G658" s="214">
        <v>0</v>
      </c>
    </row>
    <row r="659" spans="1:7" ht="57.1">
      <c r="A659" s="207" t="s">
        <v>1194</v>
      </c>
      <c r="B659" s="207" t="s">
        <v>451</v>
      </c>
      <c r="C659" s="207" t="s">
        <v>451</v>
      </c>
      <c r="D659" s="207" t="s">
        <v>830</v>
      </c>
      <c r="E659" s="207" t="s">
        <v>488</v>
      </c>
      <c r="F659" s="213">
        <v>22410</v>
      </c>
      <c r="G659" s="214">
        <v>0</v>
      </c>
    </row>
    <row r="660" spans="1:7" ht="14.3">
      <c r="A660" s="207" t="s">
        <v>487</v>
      </c>
      <c r="B660" s="207" t="s">
        <v>451</v>
      </c>
      <c r="C660" s="207" t="s">
        <v>451</v>
      </c>
      <c r="D660" s="207" t="s">
        <v>830</v>
      </c>
      <c r="E660" s="207" t="s">
        <v>486</v>
      </c>
      <c r="F660" s="213">
        <v>22410</v>
      </c>
      <c r="G660" s="214">
        <v>0</v>
      </c>
    </row>
    <row r="661" spans="1:7" ht="28.55">
      <c r="A661" s="207" t="s">
        <v>1195</v>
      </c>
      <c r="B661" s="207" t="s">
        <v>451</v>
      </c>
      <c r="C661" s="207" t="s">
        <v>451</v>
      </c>
      <c r="D661" s="207" t="s">
        <v>830</v>
      </c>
      <c r="E661" s="207" t="s">
        <v>471</v>
      </c>
      <c r="F661" s="213">
        <v>4371.3999999999996</v>
      </c>
      <c r="G661" s="214">
        <v>0</v>
      </c>
    </row>
    <row r="662" spans="1:7" ht="28.55">
      <c r="A662" s="207" t="s">
        <v>470</v>
      </c>
      <c r="B662" s="207" t="s">
        <v>451</v>
      </c>
      <c r="C662" s="207" t="s">
        <v>451</v>
      </c>
      <c r="D662" s="207" t="s">
        <v>830</v>
      </c>
      <c r="E662" s="207" t="s">
        <v>466</v>
      </c>
      <c r="F662" s="213">
        <v>4371.3999999999996</v>
      </c>
      <c r="G662" s="214">
        <v>0</v>
      </c>
    </row>
    <row r="663" spans="1:7" ht="14.3">
      <c r="A663" s="207" t="s">
        <v>546</v>
      </c>
      <c r="B663" s="207" t="s">
        <v>451</v>
      </c>
      <c r="C663" s="207" t="s">
        <v>451</v>
      </c>
      <c r="D663" s="207" t="s">
        <v>830</v>
      </c>
      <c r="E663" s="207" t="s">
        <v>448</v>
      </c>
      <c r="F663" s="213">
        <v>70</v>
      </c>
      <c r="G663" s="214">
        <v>0</v>
      </c>
    </row>
    <row r="664" spans="1:7" ht="14.3">
      <c r="A664" s="207" t="s">
        <v>545</v>
      </c>
      <c r="B664" s="207" t="s">
        <v>451</v>
      </c>
      <c r="C664" s="207" t="s">
        <v>451</v>
      </c>
      <c r="D664" s="207" t="s">
        <v>830</v>
      </c>
      <c r="E664" s="207" t="s">
        <v>544</v>
      </c>
      <c r="F664" s="213">
        <v>70</v>
      </c>
      <c r="G664" s="214">
        <v>0</v>
      </c>
    </row>
    <row r="665" spans="1:7" ht="14.3">
      <c r="A665" s="210" t="s">
        <v>829</v>
      </c>
      <c r="B665" s="210" t="s">
        <v>666</v>
      </c>
      <c r="C665" s="210"/>
      <c r="D665" s="210"/>
      <c r="E665" s="210"/>
      <c r="F665" s="211">
        <v>236153.8</v>
      </c>
      <c r="G665" s="215">
        <v>0</v>
      </c>
    </row>
    <row r="666" spans="1:7" ht="14.3">
      <c r="A666" s="207" t="s">
        <v>1287</v>
      </c>
      <c r="B666" s="207" t="s">
        <v>666</v>
      </c>
      <c r="C666" s="207" t="s">
        <v>441</v>
      </c>
      <c r="D666" s="207"/>
      <c r="E666" s="207"/>
      <c r="F666" s="213">
        <v>230683.8</v>
      </c>
      <c r="G666" s="214">
        <v>0</v>
      </c>
    </row>
    <row r="667" spans="1:7" ht="28.55">
      <c r="A667" s="207" t="s">
        <v>845</v>
      </c>
      <c r="B667" s="207" t="s">
        <v>666</v>
      </c>
      <c r="C667" s="207" t="s">
        <v>441</v>
      </c>
      <c r="D667" s="207" t="s">
        <v>844</v>
      </c>
      <c r="E667" s="207"/>
      <c r="F667" s="213">
        <v>230683.8</v>
      </c>
      <c r="G667" s="214">
        <v>0</v>
      </c>
    </row>
    <row r="668" spans="1:7" ht="14.3">
      <c r="A668" s="207" t="s">
        <v>1253</v>
      </c>
      <c r="B668" s="207" t="s">
        <v>666</v>
      </c>
      <c r="C668" s="207" t="s">
        <v>441</v>
      </c>
      <c r="D668" s="207" t="s">
        <v>1254</v>
      </c>
      <c r="E668" s="207"/>
      <c r="F668" s="213">
        <v>230683.8</v>
      </c>
      <c r="G668" s="214">
        <v>0</v>
      </c>
    </row>
    <row r="669" spans="1:7" ht="57.1">
      <c r="A669" s="207" t="s">
        <v>1255</v>
      </c>
      <c r="B669" s="207" t="s">
        <v>666</v>
      </c>
      <c r="C669" s="207" t="s">
        <v>441</v>
      </c>
      <c r="D669" s="207" t="s">
        <v>1256</v>
      </c>
      <c r="E669" s="207"/>
      <c r="F669" s="213">
        <v>230683.8</v>
      </c>
      <c r="G669" s="214">
        <v>0</v>
      </c>
    </row>
    <row r="670" spans="1:7" ht="28.55">
      <c r="A670" s="207" t="s">
        <v>1288</v>
      </c>
      <c r="B670" s="207" t="s">
        <v>666</v>
      </c>
      <c r="C670" s="207" t="s">
        <v>441</v>
      </c>
      <c r="D670" s="207" t="s">
        <v>1289</v>
      </c>
      <c r="E670" s="207"/>
      <c r="F670" s="213">
        <v>230683.8</v>
      </c>
      <c r="G670" s="214">
        <v>0</v>
      </c>
    </row>
    <row r="671" spans="1:7" ht="28.55">
      <c r="A671" s="207" t="s">
        <v>1252</v>
      </c>
      <c r="B671" s="207" t="s">
        <v>666</v>
      </c>
      <c r="C671" s="207" t="s">
        <v>441</v>
      </c>
      <c r="D671" s="207" t="s">
        <v>1289</v>
      </c>
      <c r="E671" s="207" t="s">
        <v>736</v>
      </c>
      <c r="F671" s="213">
        <v>230683.8</v>
      </c>
      <c r="G671" s="214">
        <v>0</v>
      </c>
    </row>
    <row r="672" spans="1:7" ht="14.3">
      <c r="A672" s="207" t="s">
        <v>735</v>
      </c>
      <c r="B672" s="207" t="s">
        <v>666</v>
      </c>
      <c r="C672" s="207" t="s">
        <v>441</v>
      </c>
      <c r="D672" s="207" t="s">
        <v>1289</v>
      </c>
      <c r="E672" s="207" t="s">
        <v>733</v>
      </c>
      <c r="F672" s="213">
        <v>230683.8</v>
      </c>
      <c r="G672" s="214">
        <v>0</v>
      </c>
    </row>
    <row r="673" spans="1:7" ht="14.3">
      <c r="A673" s="207" t="s">
        <v>828</v>
      </c>
      <c r="B673" s="207" t="s">
        <v>666</v>
      </c>
      <c r="C673" s="207" t="s">
        <v>467</v>
      </c>
      <c r="D673" s="207"/>
      <c r="E673" s="207"/>
      <c r="F673" s="213">
        <v>5470</v>
      </c>
      <c r="G673" s="214">
        <v>0</v>
      </c>
    </row>
    <row r="674" spans="1:7" ht="14.3">
      <c r="A674" s="207" t="s">
        <v>827</v>
      </c>
      <c r="B674" s="207" t="s">
        <v>666</v>
      </c>
      <c r="C674" s="207" t="s">
        <v>467</v>
      </c>
      <c r="D674" s="207" t="s">
        <v>826</v>
      </c>
      <c r="E674" s="207"/>
      <c r="F674" s="213">
        <v>5470</v>
      </c>
      <c r="G674" s="214">
        <v>0</v>
      </c>
    </row>
    <row r="675" spans="1:7" ht="14.3">
      <c r="A675" s="207" t="s">
        <v>825</v>
      </c>
      <c r="B675" s="207" t="s">
        <v>666</v>
      </c>
      <c r="C675" s="207" t="s">
        <v>467</v>
      </c>
      <c r="D675" s="207" t="s">
        <v>824</v>
      </c>
      <c r="E675" s="207"/>
      <c r="F675" s="213">
        <v>5250</v>
      </c>
      <c r="G675" s="214">
        <v>0</v>
      </c>
    </row>
    <row r="676" spans="1:7" ht="42.85">
      <c r="A676" s="207" t="s">
        <v>895</v>
      </c>
      <c r="B676" s="207" t="s">
        <v>666</v>
      </c>
      <c r="C676" s="207" t="s">
        <v>467</v>
      </c>
      <c r="D676" s="207" t="s">
        <v>894</v>
      </c>
      <c r="E676" s="207"/>
      <c r="F676" s="213">
        <v>5200</v>
      </c>
      <c r="G676" s="214">
        <v>0</v>
      </c>
    </row>
    <row r="677" spans="1:7" ht="28.55">
      <c r="A677" s="207" t="s">
        <v>821</v>
      </c>
      <c r="B677" s="207" t="s">
        <v>666</v>
      </c>
      <c r="C677" s="207" t="s">
        <v>467</v>
      </c>
      <c r="D677" s="207" t="s">
        <v>1270</v>
      </c>
      <c r="E677" s="207"/>
      <c r="F677" s="213">
        <v>1700</v>
      </c>
      <c r="G677" s="214">
        <v>0</v>
      </c>
    </row>
    <row r="678" spans="1:7" ht="28.55">
      <c r="A678" s="207" t="s">
        <v>1195</v>
      </c>
      <c r="B678" s="207" t="s">
        <v>666</v>
      </c>
      <c r="C678" s="207" t="s">
        <v>467</v>
      </c>
      <c r="D678" s="207" t="s">
        <v>1270</v>
      </c>
      <c r="E678" s="207" t="s">
        <v>471</v>
      </c>
      <c r="F678" s="213">
        <v>1700</v>
      </c>
      <c r="G678" s="214">
        <v>0</v>
      </c>
    </row>
    <row r="679" spans="1:7" ht="28.55">
      <c r="A679" s="207" t="s">
        <v>470</v>
      </c>
      <c r="B679" s="207" t="s">
        <v>666</v>
      </c>
      <c r="C679" s="207" t="s">
        <v>467</v>
      </c>
      <c r="D679" s="207" t="s">
        <v>1270</v>
      </c>
      <c r="E679" s="207" t="s">
        <v>466</v>
      </c>
      <c r="F679" s="213">
        <v>1700</v>
      </c>
      <c r="G679" s="214">
        <v>0</v>
      </c>
    </row>
    <row r="680" spans="1:7" ht="28.55">
      <c r="A680" s="207" t="s">
        <v>819</v>
      </c>
      <c r="B680" s="207" t="s">
        <v>666</v>
      </c>
      <c r="C680" s="207" t="s">
        <v>467</v>
      </c>
      <c r="D680" s="207" t="s">
        <v>1290</v>
      </c>
      <c r="E680" s="207"/>
      <c r="F680" s="213">
        <v>2500</v>
      </c>
      <c r="G680" s="214">
        <v>0</v>
      </c>
    </row>
    <row r="681" spans="1:7" ht="28.55">
      <c r="A681" s="207" t="s">
        <v>1195</v>
      </c>
      <c r="B681" s="207" t="s">
        <v>666</v>
      </c>
      <c r="C681" s="207" t="s">
        <v>467</v>
      </c>
      <c r="D681" s="207" t="s">
        <v>1290</v>
      </c>
      <c r="E681" s="207" t="s">
        <v>471</v>
      </c>
      <c r="F681" s="213">
        <v>2500</v>
      </c>
      <c r="G681" s="214">
        <v>0</v>
      </c>
    </row>
    <row r="682" spans="1:7" ht="28.55">
      <c r="A682" s="207" t="s">
        <v>470</v>
      </c>
      <c r="B682" s="207" t="s">
        <v>666</v>
      </c>
      <c r="C682" s="207" t="s">
        <v>467</v>
      </c>
      <c r="D682" s="207" t="s">
        <v>1290</v>
      </c>
      <c r="E682" s="207" t="s">
        <v>466</v>
      </c>
      <c r="F682" s="213">
        <v>2500</v>
      </c>
      <c r="G682" s="214">
        <v>0</v>
      </c>
    </row>
    <row r="683" spans="1:7" ht="28.55">
      <c r="A683" s="207" t="s">
        <v>1271</v>
      </c>
      <c r="B683" s="207" t="s">
        <v>666</v>
      </c>
      <c r="C683" s="207" t="s">
        <v>467</v>
      </c>
      <c r="D683" s="207" t="s">
        <v>890</v>
      </c>
      <c r="E683" s="207"/>
      <c r="F683" s="213">
        <v>1000</v>
      </c>
      <c r="G683" s="214">
        <v>0</v>
      </c>
    </row>
    <row r="684" spans="1:7" ht="28.55">
      <c r="A684" s="207" t="s">
        <v>479</v>
      </c>
      <c r="B684" s="207" t="s">
        <v>666</v>
      </c>
      <c r="C684" s="207" t="s">
        <v>467</v>
      </c>
      <c r="D684" s="207" t="s">
        <v>890</v>
      </c>
      <c r="E684" s="207" t="s">
        <v>458</v>
      </c>
      <c r="F684" s="213">
        <v>1000</v>
      </c>
      <c r="G684" s="214">
        <v>0</v>
      </c>
    </row>
    <row r="685" spans="1:7" ht="14.3">
      <c r="A685" s="207" t="s">
        <v>503</v>
      </c>
      <c r="B685" s="207" t="s">
        <v>666</v>
      </c>
      <c r="C685" s="207" t="s">
        <v>467</v>
      </c>
      <c r="D685" s="207" t="s">
        <v>890</v>
      </c>
      <c r="E685" s="207" t="s">
        <v>461</v>
      </c>
      <c r="F685" s="213">
        <v>1000</v>
      </c>
      <c r="G685" s="214">
        <v>0</v>
      </c>
    </row>
    <row r="686" spans="1:7" ht="28.55">
      <c r="A686" s="207" t="s">
        <v>823</v>
      </c>
      <c r="B686" s="207" t="s">
        <v>666</v>
      </c>
      <c r="C686" s="207" t="s">
        <v>467</v>
      </c>
      <c r="D686" s="207" t="s">
        <v>822</v>
      </c>
      <c r="E686" s="207"/>
      <c r="F686" s="213">
        <v>50</v>
      </c>
      <c r="G686" s="214">
        <v>0</v>
      </c>
    </row>
    <row r="687" spans="1:7" ht="28.55">
      <c r="A687" s="207" t="s">
        <v>821</v>
      </c>
      <c r="B687" s="207" t="s">
        <v>666</v>
      </c>
      <c r="C687" s="207" t="s">
        <v>467</v>
      </c>
      <c r="D687" s="207" t="s">
        <v>820</v>
      </c>
      <c r="E687" s="207"/>
      <c r="F687" s="213">
        <v>50</v>
      </c>
      <c r="G687" s="214">
        <v>0</v>
      </c>
    </row>
    <row r="688" spans="1:7" ht="28.55">
      <c r="A688" s="207" t="s">
        <v>1195</v>
      </c>
      <c r="B688" s="207" t="s">
        <v>666</v>
      </c>
      <c r="C688" s="207" t="s">
        <v>467</v>
      </c>
      <c r="D688" s="207" t="s">
        <v>820</v>
      </c>
      <c r="E688" s="207" t="s">
        <v>471</v>
      </c>
      <c r="F688" s="213">
        <v>50</v>
      </c>
      <c r="G688" s="214">
        <v>0</v>
      </c>
    </row>
    <row r="689" spans="1:7" ht="28.55">
      <c r="A689" s="207" t="s">
        <v>470</v>
      </c>
      <c r="B689" s="207" t="s">
        <v>666</v>
      </c>
      <c r="C689" s="207" t="s">
        <v>467</v>
      </c>
      <c r="D689" s="207" t="s">
        <v>820</v>
      </c>
      <c r="E689" s="207" t="s">
        <v>466</v>
      </c>
      <c r="F689" s="213">
        <v>50</v>
      </c>
      <c r="G689" s="214">
        <v>0</v>
      </c>
    </row>
    <row r="690" spans="1:7" ht="14.3">
      <c r="A690" s="207" t="s">
        <v>1291</v>
      </c>
      <c r="B690" s="207" t="s">
        <v>666</v>
      </c>
      <c r="C690" s="207" t="s">
        <v>467</v>
      </c>
      <c r="D690" s="207" t="s">
        <v>1292</v>
      </c>
      <c r="E690" s="207"/>
      <c r="F690" s="213">
        <v>220</v>
      </c>
      <c r="G690" s="214">
        <v>0</v>
      </c>
    </row>
    <row r="691" spans="1:7" ht="28.55">
      <c r="A691" s="207" t="s">
        <v>1293</v>
      </c>
      <c r="B691" s="207" t="s">
        <v>666</v>
      </c>
      <c r="C691" s="207" t="s">
        <v>467</v>
      </c>
      <c r="D691" s="207" t="s">
        <v>1294</v>
      </c>
      <c r="E691" s="207"/>
      <c r="F691" s="213">
        <v>220</v>
      </c>
      <c r="G691" s="214">
        <v>0</v>
      </c>
    </row>
    <row r="692" spans="1:7" ht="28.55">
      <c r="A692" s="207" t="s">
        <v>1295</v>
      </c>
      <c r="B692" s="207" t="s">
        <v>666</v>
      </c>
      <c r="C692" s="207" t="s">
        <v>467</v>
      </c>
      <c r="D692" s="207" t="s">
        <v>1296</v>
      </c>
      <c r="E692" s="207"/>
      <c r="F692" s="213">
        <v>220</v>
      </c>
      <c r="G692" s="214">
        <v>0</v>
      </c>
    </row>
    <row r="693" spans="1:7" ht="28.55">
      <c r="A693" s="207" t="s">
        <v>1195</v>
      </c>
      <c r="B693" s="207" t="s">
        <v>666</v>
      </c>
      <c r="C693" s="207" t="s">
        <v>467</v>
      </c>
      <c r="D693" s="207" t="s">
        <v>1296</v>
      </c>
      <c r="E693" s="207" t="s">
        <v>471</v>
      </c>
      <c r="F693" s="213">
        <v>220</v>
      </c>
      <c r="G693" s="214">
        <v>0</v>
      </c>
    </row>
    <row r="694" spans="1:7" ht="28.55">
      <c r="A694" s="207" t="s">
        <v>470</v>
      </c>
      <c r="B694" s="207" t="s">
        <v>666</v>
      </c>
      <c r="C694" s="207" t="s">
        <v>467</v>
      </c>
      <c r="D694" s="207" t="s">
        <v>1296</v>
      </c>
      <c r="E694" s="207" t="s">
        <v>466</v>
      </c>
      <c r="F694" s="213">
        <v>220</v>
      </c>
      <c r="G694" s="214">
        <v>0</v>
      </c>
    </row>
    <row r="695" spans="1:7" ht="14.3">
      <c r="A695" s="210" t="s">
        <v>543</v>
      </c>
      <c r="B695" s="210" t="s">
        <v>540</v>
      </c>
      <c r="C695" s="210"/>
      <c r="D695" s="210"/>
      <c r="E695" s="210"/>
      <c r="F695" s="211">
        <v>6383531.5999999996</v>
      </c>
      <c r="G695" s="215">
        <f>G696+G738</f>
        <v>4322942</v>
      </c>
    </row>
    <row r="696" spans="1:7" ht="14.3">
      <c r="A696" s="207" t="s">
        <v>649</v>
      </c>
      <c r="B696" s="207" t="s">
        <v>540</v>
      </c>
      <c r="C696" s="207" t="s">
        <v>437</v>
      </c>
      <c r="D696" s="207"/>
      <c r="E696" s="207"/>
      <c r="F696" s="213">
        <v>2088103.7</v>
      </c>
      <c r="G696" s="214">
        <f>G697</f>
        <v>1440095</v>
      </c>
    </row>
    <row r="697" spans="1:7" ht="14.3">
      <c r="A697" s="207" t="s">
        <v>593</v>
      </c>
      <c r="B697" s="207" t="s">
        <v>540</v>
      </c>
      <c r="C697" s="207" t="s">
        <v>437</v>
      </c>
      <c r="D697" s="207" t="s">
        <v>592</v>
      </c>
      <c r="E697" s="207"/>
      <c r="F697" s="213">
        <v>1974593.7</v>
      </c>
      <c r="G697" s="214">
        <f>G698</f>
        <v>1440095</v>
      </c>
    </row>
    <row r="698" spans="1:7" ht="14.3">
      <c r="A698" s="207" t="s">
        <v>591</v>
      </c>
      <c r="B698" s="207" t="s">
        <v>540</v>
      </c>
      <c r="C698" s="207" t="s">
        <v>437</v>
      </c>
      <c r="D698" s="207" t="s">
        <v>590</v>
      </c>
      <c r="E698" s="207"/>
      <c r="F698" s="213">
        <v>1974593.7</v>
      </c>
      <c r="G698" s="214">
        <f>G699</f>
        <v>1440095</v>
      </c>
    </row>
    <row r="699" spans="1:7" ht="42.85">
      <c r="A699" s="207" t="s">
        <v>589</v>
      </c>
      <c r="B699" s="207" t="s">
        <v>540</v>
      </c>
      <c r="C699" s="207" t="s">
        <v>437</v>
      </c>
      <c r="D699" s="207" t="s">
        <v>588</v>
      </c>
      <c r="E699" s="207"/>
      <c r="F699" s="213">
        <v>1960607.7</v>
      </c>
      <c r="G699" s="214">
        <f>G700+G706+G710</f>
        <v>1440095</v>
      </c>
    </row>
    <row r="700" spans="1:7" ht="28.55">
      <c r="A700" s="207" t="s">
        <v>648</v>
      </c>
      <c r="B700" s="207" t="s">
        <v>540</v>
      </c>
      <c r="C700" s="207" t="s">
        <v>437</v>
      </c>
      <c r="D700" s="207" t="s">
        <v>647</v>
      </c>
      <c r="E700" s="207"/>
      <c r="F700" s="213">
        <v>498425.7</v>
      </c>
      <c r="G700" s="214">
        <v>0</v>
      </c>
    </row>
    <row r="701" spans="1:7" ht="28.55">
      <c r="A701" s="207" t="s">
        <v>1195</v>
      </c>
      <c r="B701" s="207" t="s">
        <v>540</v>
      </c>
      <c r="C701" s="207" t="s">
        <v>437</v>
      </c>
      <c r="D701" s="207" t="s">
        <v>647</v>
      </c>
      <c r="E701" s="207" t="s">
        <v>471</v>
      </c>
      <c r="F701" s="213">
        <v>10000</v>
      </c>
      <c r="G701" s="214">
        <v>0</v>
      </c>
    </row>
    <row r="702" spans="1:7" ht="28.55">
      <c r="A702" s="207" t="s">
        <v>470</v>
      </c>
      <c r="B702" s="207" t="s">
        <v>540</v>
      </c>
      <c r="C702" s="207" t="s">
        <v>437</v>
      </c>
      <c r="D702" s="207" t="s">
        <v>647</v>
      </c>
      <c r="E702" s="207" t="s">
        <v>466</v>
      </c>
      <c r="F702" s="213">
        <v>10000</v>
      </c>
      <c r="G702" s="214">
        <v>0</v>
      </c>
    </row>
    <row r="703" spans="1:7" ht="28.55">
      <c r="A703" s="207" t="s">
        <v>479</v>
      </c>
      <c r="B703" s="207" t="s">
        <v>540</v>
      </c>
      <c r="C703" s="207" t="s">
        <v>437</v>
      </c>
      <c r="D703" s="207" t="s">
        <v>647</v>
      </c>
      <c r="E703" s="207" t="s">
        <v>458</v>
      </c>
      <c r="F703" s="213">
        <v>488425.7</v>
      </c>
      <c r="G703" s="214">
        <v>0</v>
      </c>
    </row>
    <row r="704" spans="1:7" ht="14.3">
      <c r="A704" s="207" t="s">
        <v>503</v>
      </c>
      <c r="B704" s="207" t="s">
        <v>540</v>
      </c>
      <c r="C704" s="207" t="s">
        <v>437</v>
      </c>
      <c r="D704" s="207" t="s">
        <v>647</v>
      </c>
      <c r="E704" s="207" t="s">
        <v>461</v>
      </c>
      <c r="F704" s="213">
        <v>421718.8</v>
      </c>
      <c r="G704" s="214">
        <v>0</v>
      </c>
    </row>
    <row r="705" spans="1:7" ht="14.3">
      <c r="A705" s="207" t="s">
        <v>478</v>
      </c>
      <c r="B705" s="207" t="s">
        <v>540</v>
      </c>
      <c r="C705" s="207" t="s">
        <v>437</v>
      </c>
      <c r="D705" s="207" t="s">
        <v>647</v>
      </c>
      <c r="E705" s="207" t="s">
        <v>476</v>
      </c>
      <c r="F705" s="213">
        <v>66706.899999999994</v>
      </c>
      <c r="G705" s="214">
        <v>0</v>
      </c>
    </row>
    <row r="706" spans="1:7" ht="99.9">
      <c r="A706" s="207" t="s">
        <v>646</v>
      </c>
      <c r="B706" s="207" t="s">
        <v>540</v>
      </c>
      <c r="C706" s="207" t="s">
        <v>437</v>
      </c>
      <c r="D706" s="207" t="s">
        <v>645</v>
      </c>
      <c r="E706" s="207"/>
      <c r="F706" s="213">
        <v>1400262</v>
      </c>
      <c r="G706" s="214">
        <v>1400262</v>
      </c>
    </row>
    <row r="707" spans="1:7" ht="28.55">
      <c r="A707" s="207" t="s">
        <v>479</v>
      </c>
      <c r="B707" s="207" t="s">
        <v>540</v>
      </c>
      <c r="C707" s="207" t="s">
        <v>437</v>
      </c>
      <c r="D707" s="207" t="s">
        <v>645</v>
      </c>
      <c r="E707" s="207" t="s">
        <v>458</v>
      </c>
      <c r="F707" s="213">
        <v>1400262</v>
      </c>
      <c r="G707" s="214">
        <v>1400262</v>
      </c>
    </row>
    <row r="708" spans="1:7" ht="14.3">
      <c r="A708" s="207" t="s">
        <v>503</v>
      </c>
      <c r="B708" s="207" t="s">
        <v>540</v>
      </c>
      <c r="C708" s="207" t="s">
        <v>437</v>
      </c>
      <c r="D708" s="207" t="s">
        <v>645</v>
      </c>
      <c r="E708" s="207" t="s">
        <v>461</v>
      </c>
      <c r="F708" s="213">
        <v>1193169.7</v>
      </c>
      <c r="G708" s="214">
        <v>1193169.7</v>
      </c>
    </row>
    <row r="709" spans="1:7" ht="14.3">
      <c r="A709" s="207" t="s">
        <v>478</v>
      </c>
      <c r="B709" s="207" t="s">
        <v>540</v>
      </c>
      <c r="C709" s="207" t="s">
        <v>437</v>
      </c>
      <c r="D709" s="207" t="s">
        <v>645</v>
      </c>
      <c r="E709" s="207" t="s">
        <v>476</v>
      </c>
      <c r="F709" s="213">
        <v>207092.3</v>
      </c>
      <c r="G709" s="214">
        <v>207092.3</v>
      </c>
    </row>
    <row r="710" spans="1:7" ht="85.65">
      <c r="A710" s="207" t="s">
        <v>644</v>
      </c>
      <c r="B710" s="207" t="s">
        <v>540</v>
      </c>
      <c r="C710" s="207" t="s">
        <v>437</v>
      </c>
      <c r="D710" s="207" t="s">
        <v>643</v>
      </c>
      <c r="E710" s="207"/>
      <c r="F710" s="213">
        <v>39833</v>
      </c>
      <c r="G710" s="214">
        <v>39833</v>
      </c>
    </row>
    <row r="711" spans="1:7" ht="28.55">
      <c r="A711" s="207" t="s">
        <v>479</v>
      </c>
      <c r="B711" s="207" t="s">
        <v>540</v>
      </c>
      <c r="C711" s="207" t="s">
        <v>437</v>
      </c>
      <c r="D711" s="207" t="s">
        <v>643</v>
      </c>
      <c r="E711" s="207" t="s">
        <v>458</v>
      </c>
      <c r="F711" s="213">
        <v>39833</v>
      </c>
      <c r="G711" s="214">
        <v>39833</v>
      </c>
    </row>
    <row r="712" spans="1:7" ht="28.55">
      <c r="A712" s="207" t="s">
        <v>629</v>
      </c>
      <c r="B712" s="207" t="s">
        <v>540</v>
      </c>
      <c r="C712" s="207" t="s">
        <v>437</v>
      </c>
      <c r="D712" s="207" t="s">
        <v>643</v>
      </c>
      <c r="E712" s="207" t="s">
        <v>628</v>
      </c>
      <c r="F712" s="213">
        <v>39833</v>
      </c>
      <c r="G712" s="214">
        <v>39833</v>
      </c>
    </row>
    <row r="713" spans="1:7" ht="28.55">
      <c r="A713" s="207" t="s">
        <v>1313</v>
      </c>
      <c r="B713" s="207" t="s">
        <v>540</v>
      </c>
      <c r="C713" s="207" t="s">
        <v>437</v>
      </c>
      <c r="D713" s="207" t="s">
        <v>1314</v>
      </c>
      <c r="E713" s="207"/>
      <c r="F713" s="213">
        <v>22087</v>
      </c>
      <c r="G713" s="214">
        <v>0</v>
      </c>
    </row>
    <row r="714" spans="1:7" ht="28.55">
      <c r="A714" s="207" t="s">
        <v>479</v>
      </c>
      <c r="B714" s="207" t="s">
        <v>540</v>
      </c>
      <c r="C714" s="207" t="s">
        <v>437</v>
      </c>
      <c r="D714" s="207" t="s">
        <v>1314</v>
      </c>
      <c r="E714" s="207" t="s">
        <v>458</v>
      </c>
      <c r="F714" s="213">
        <v>22087</v>
      </c>
      <c r="G714" s="214">
        <v>0</v>
      </c>
    </row>
    <row r="715" spans="1:7" ht="14.3">
      <c r="A715" s="207" t="s">
        <v>478</v>
      </c>
      <c r="B715" s="207" t="s">
        <v>540</v>
      </c>
      <c r="C715" s="207" t="s">
        <v>437</v>
      </c>
      <c r="D715" s="207" t="s">
        <v>1314</v>
      </c>
      <c r="E715" s="207" t="s">
        <v>476</v>
      </c>
      <c r="F715" s="213">
        <v>22087</v>
      </c>
      <c r="G715" s="214">
        <v>0</v>
      </c>
    </row>
    <row r="716" spans="1:7" ht="28.55">
      <c r="A716" s="207" t="s">
        <v>1315</v>
      </c>
      <c r="B716" s="207" t="s">
        <v>540</v>
      </c>
      <c r="C716" s="207" t="s">
        <v>437</v>
      </c>
      <c r="D716" s="207" t="s">
        <v>1316</v>
      </c>
      <c r="E716" s="207"/>
      <c r="F716" s="213">
        <v>13986</v>
      </c>
      <c r="G716" s="214">
        <v>0</v>
      </c>
    </row>
    <row r="717" spans="1:7" ht="57.1">
      <c r="A717" s="207" t="s">
        <v>1317</v>
      </c>
      <c r="B717" s="207" t="s">
        <v>540</v>
      </c>
      <c r="C717" s="207" t="s">
        <v>437</v>
      </c>
      <c r="D717" s="207" t="s">
        <v>1318</v>
      </c>
      <c r="E717" s="207"/>
      <c r="F717" s="213">
        <v>13986</v>
      </c>
      <c r="G717" s="214">
        <v>0</v>
      </c>
    </row>
    <row r="718" spans="1:7" ht="28.55">
      <c r="A718" s="207" t="s">
        <v>479</v>
      </c>
      <c r="B718" s="207" t="s">
        <v>540</v>
      </c>
      <c r="C718" s="207" t="s">
        <v>437</v>
      </c>
      <c r="D718" s="207" t="s">
        <v>1318</v>
      </c>
      <c r="E718" s="207" t="s">
        <v>458</v>
      </c>
      <c r="F718" s="213">
        <v>13986</v>
      </c>
      <c r="G718" s="214">
        <v>0</v>
      </c>
    </row>
    <row r="719" spans="1:7" ht="28.55">
      <c r="A719" s="207" t="s">
        <v>629</v>
      </c>
      <c r="B719" s="207" t="s">
        <v>540</v>
      </c>
      <c r="C719" s="207" t="s">
        <v>437</v>
      </c>
      <c r="D719" s="207" t="s">
        <v>1318</v>
      </c>
      <c r="E719" s="207" t="s">
        <v>628</v>
      </c>
      <c r="F719" s="213">
        <v>13986</v>
      </c>
      <c r="G719" s="214">
        <v>0</v>
      </c>
    </row>
    <row r="720" spans="1:7" ht="14.3">
      <c r="A720" s="207" t="s">
        <v>500</v>
      </c>
      <c r="B720" s="207" t="s">
        <v>540</v>
      </c>
      <c r="C720" s="207" t="s">
        <v>437</v>
      </c>
      <c r="D720" s="207" t="s">
        <v>499</v>
      </c>
      <c r="E720" s="207"/>
      <c r="F720" s="213">
        <v>3510</v>
      </c>
      <c r="G720" s="214">
        <v>0</v>
      </c>
    </row>
    <row r="721" spans="1:7" ht="14.3">
      <c r="A721" s="207" t="s">
        <v>498</v>
      </c>
      <c r="B721" s="207" t="s">
        <v>540</v>
      </c>
      <c r="C721" s="207" t="s">
        <v>437</v>
      </c>
      <c r="D721" s="207" t="s">
        <v>497</v>
      </c>
      <c r="E721" s="207"/>
      <c r="F721" s="213">
        <v>3510</v>
      </c>
      <c r="G721" s="214">
        <v>0</v>
      </c>
    </row>
    <row r="722" spans="1:7" ht="42.85">
      <c r="A722" s="207" t="s">
        <v>1227</v>
      </c>
      <c r="B722" s="207" t="s">
        <v>540</v>
      </c>
      <c r="C722" s="207" t="s">
        <v>437</v>
      </c>
      <c r="D722" s="207" t="s">
        <v>509</v>
      </c>
      <c r="E722" s="207"/>
      <c r="F722" s="213">
        <v>3510</v>
      </c>
      <c r="G722" s="214">
        <v>0</v>
      </c>
    </row>
    <row r="723" spans="1:7" ht="28.55">
      <c r="A723" s="207" t="s">
        <v>818</v>
      </c>
      <c r="B723" s="207" t="s">
        <v>540</v>
      </c>
      <c r="C723" s="207" t="s">
        <v>437</v>
      </c>
      <c r="D723" s="207" t="s">
        <v>817</v>
      </c>
      <c r="E723" s="207"/>
      <c r="F723" s="213">
        <v>760</v>
      </c>
      <c r="G723" s="214">
        <v>0</v>
      </c>
    </row>
    <row r="724" spans="1:7" ht="28.55">
      <c r="A724" s="207" t="s">
        <v>1195</v>
      </c>
      <c r="B724" s="207" t="s">
        <v>540</v>
      </c>
      <c r="C724" s="207" t="s">
        <v>437</v>
      </c>
      <c r="D724" s="207" t="s">
        <v>817</v>
      </c>
      <c r="E724" s="207" t="s">
        <v>471</v>
      </c>
      <c r="F724" s="213">
        <v>760</v>
      </c>
      <c r="G724" s="214">
        <v>0</v>
      </c>
    </row>
    <row r="725" spans="1:7" ht="28.55">
      <c r="A725" s="207" t="s">
        <v>470</v>
      </c>
      <c r="B725" s="207" t="s">
        <v>540</v>
      </c>
      <c r="C725" s="207" t="s">
        <v>437</v>
      </c>
      <c r="D725" s="207" t="s">
        <v>817</v>
      </c>
      <c r="E725" s="207" t="s">
        <v>466</v>
      </c>
      <c r="F725" s="213">
        <v>760</v>
      </c>
      <c r="G725" s="214">
        <v>0</v>
      </c>
    </row>
    <row r="726" spans="1:7" ht="85.65">
      <c r="A726" s="207" t="s">
        <v>642</v>
      </c>
      <c r="B726" s="207" t="s">
        <v>540</v>
      </c>
      <c r="C726" s="207" t="s">
        <v>437</v>
      </c>
      <c r="D726" s="207" t="s">
        <v>641</v>
      </c>
      <c r="E726" s="207"/>
      <c r="F726" s="213">
        <v>2750</v>
      </c>
      <c r="G726" s="214">
        <v>0</v>
      </c>
    </row>
    <row r="727" spans="1:7" ht="28.55">
      <c r="A727" s="207" t="s">
        <v>479</v>
      </c>
      <c r="B727" s="207" t="s">
        <v>540</v>
      </c>
      <c r="C727" s="207" t="s">
        <v>437</v>
      </c>
      <c r="D727" s="207" t="s">
        <v>641</v>
      </c>
      <c r="E727" s="207" t="s">
        <v>458</v>
      </c>
      <c r="F727" s="213">
        <v>2750</v>
      </c>
      <c r="G727" s="214">
        <v>0</v>
      </c>
    </row>
    <row r="728" spans="1:7" ht="14.3">
      <c r="A728" s="207" t="s">
        <v>503</v>
      </c>
      <c r="B728" s="207" t="s">
        <v>540</v>
      </c>
      <c r="C728" s="207" t="s">
        <v>437</v>
      </c>
      <c r="D728" s="207" t="s">
        <v>641</v>
      </c>
      <c r="E728" s="207" t="s">
        <v>461</v>
      </c>
      <c r="F728" s="213">
        <v>2750</v>
      </c>
      <c r="G728" s="214">
        <v>0</v>
      </c>
    </row>
    <row r="729" spans="1:7" ht="28.55">
      <c r="A729" s="207" t="s">
        <v>812</v>
      </c>
      <c r="B729" s="207" t="s">
        <v>540</v>
      </c>
      <c r="C729" s="207" t="s">
        <v>437</v>
      </c>
      <c r="D729" s="207" t="s">
        <v>811</v>
      </c>
      <c r="E729" s="207"/>
      <c r="F729" s="213">
        <v>110000</v>
      </c>
      <c r="G729" s="214">
        <v>0</v>
      </c>
    </row>
    <row r="730" spans="1:7" ht="14.3">
      <c r="A730" s="207" t="s">
        <v>810</v>
      </c>
      <c r="B730" s="207" t="s">
        <v>540</v>
      </c>
      <c r="C730" s="207" t="s">
        <v>437</v>
      </c>
      <c r="D730" s="207" t="s">
        <v>809</v>
      </c>
      <c r="E730" s="207"/>
      <c r="F730" s="213">
        <v>110000</v>
      </c>
      <c r="G730" s="214">
        <v>0</v>
      </c>
    </row>
    <row r="731" spans="1:7" ht="28.55">
      <c r="A731" s="207" t="s">
        <v>816</v>
      </c>
      <c r="B731" s="207" t="s">
        <v>540</v>
      </c>
      <c r="C731" s="207" t="s">
        <v>437</v>
      </c>
      <c r="D731" s="207" t="s">
        <v>815</v>
      </c>
      <c r="E731" s="207"/>
      <c r="F731" s="213">
        <v>110000</v>
      </c>
      <c r="G731" s="214">
        <v>0</v>
      </c>
    </row>
    <row r="732" spans="1:7" ht="28.55">
      <c r="A732" s="207" t="s">
        <v>814</v>
      </c>
      <c r="B732" s="207" t="s">
        <v>540</v>
      </c>
      <c r="C732" s="207" t="s">
        <v>437</v>
      </c>
      <c r="D732" s="207" t="s">
        <v>813</v>
      </c>
      <c r="E732" s="207"/>
      <c r="F732" s="213">
        <v>10000</v>
      </c>
      <c r="G732" s="214">
        <v>0</v>
      </c>
    </row>
    <row r="733" spans="1:7" ht="28.55">
      <c r="A733" s="207" t="s">
        <v>1252</v>
      </c>
      <c r="B733" s="207" t="s">
        <v>540</v>
      </c>
      <c r="C733" s="207" t="s">
        <v>437</v>
      </c>
      <c r="D733" s="207" t="s">
        <v>813</v>
      </c>
      <c r="E733" s="207" t="s">
        <v>736</v>
      </c>
      <c r="F733" s="213">
        <v>10000</v>
      </c>
      <c r="G733" s="214">
        <v>0</v>
      </c>
    </row>
    <row r="734" spans="1:7" ht="14.3">
      <c r="A734" s="207" t="s">
        <v>735</v>
      </c>
      <c r="B734" s="207" t="s">
        <v>540</v>
      </c>
      <c r="C734" s="207" t="s">
        <v>437</v>
      </c>
      <c r="D734" s="207" t="s">
        <v>813</v>
      </c>
      <c r="E734" s="207" t="s">
        <v>733</v>
      </c>
      <c r="F734" s="213">
        <v>10000</v>
      </c>
      <c r="G734" s="214">
        <v>0</v>
      </c>
    </row>
    <row r="735" spans="1:7" ht="28.55">
      <c r="A735" s="207" t="s">
        <v>1297</v>
      </c>
      <c r="B735" s="207" t="s">
        <v>540</v>
      </c>
      <c r="C735" s="207" t="s">
        <v>437</v>
      </c>
      <c r="D735" s="207" t="s">
        <v>1298</v>
      </c>
      <c r="E735" s="207"/>
      <c r="F735" s="213">
        <v>100000</v>
      </c>
      <c r="G735" s="214">
        <v>0</v>
      </c>
    </row>
    <row r="736" spans="1:7" ht="28.55">
      <c r="A736" s="207" t="s">
        <v>1252</v>
      </c>
      <c r="B736" s="207" t="s">
        <v>540</v>
      </c>
      <c r="C736" s="207" t="s">
        <v>437</v>
      </c>
      <c r="D736" s="207" t="s">
        <v>1298</v>
      </c>
      <c r="E736" s="207" t="s">
        <v>736</v>
      </c>
      <c r="F736" s="213">
        <v>100000</v>
      </c>
      <c r="G736" s="214">
        <v>0</v>
      </c>
    </row>
    <row r="737" spans="1:7" ht="14.3">
      <c r="A737" s="207" t="s">
        <v>735</v>
      </c>
      <c r="B737" s="207" t="s">
        <v>540</v>
      </c>
      <c r="C737" s="207" t="s">
        <v>437</v>
      </c>
      <c r="D737" s="207" t="s">
        <v>1298</v>
      </c>
      <c r="E737" s="207" t="s">
        <v>733</v>
      </c>
      <c r="F737" s="213">
        <v>100000</v>
      </c>
      <c r="G737" s="214">
        <v>0</v>
      </c>
    </row>
    <row r="738" spans="1:7" ht="14.3">
      <c r="A738" s="207" t="s">
        <v>640</v>
      </c>
      <c r="B738" s="207" t="s">
        <v>540</v>
      </c>
      <c r="C738" s="207" t="s">
        <v>441</v>
      </c>
      <c r="D738" s="207"/>
      <c r="E738" s="207"/>
      <c r="F738" s="213">
        <v>3743523</v>
      </c>
      <c r="G738" s="214">
        <f>G739</f>
        <v>2882847</v>
      </c>
    </row>
    <row r="739" spans="1:7" ht="14.3">
      <c r="A739" s="207" t="s">
        <v>593</v>
      </c>
      <c r="B739" s="207" t="s">
        <v>540</v>
      </c>
      <c r="C739" s="207" t="s">
        <v>441</v>
      </c>
      <c r="D739" s="207" t="s">
        <v>592</v>
      </c>
      <c r="E739" s="207"/>
      <c r="F739" s="213">
        <v>3733523</v>
      </c>
      <c r="G739" s="214">
        <f>G740</f>
        <v>2882847</v>
      </c>
    </row>
    <row r="740" spans="1:7" ht="14.3">
      <c r="A740" s="207" t="s">
        <v>615</v>
      </c>
      <c r="B740" s="207" t="s">
        <v>540</v>
      </c>
      <c r="C740" s="207" t="s">
        <v>441</v>
      </c>
      <c r="D740" s="207" t="s">
        <v>614</v>
      </c>
      <c r="E740" s="207"/>
      <c r="F740" s="213">
        <v>3733523</v>
      </c>
      <c r="G740" s="214">
        <f>G741+G759+G763</f>
        <v>2882847</v>
      </c>
    </row>
    <row r="741" spans="1:7" ht="28.55">
      <c r="A741" s="207" t="s">
        <v>613</v>
      </c>
      <c r="B741" s="207" t="s">
        <v>540</v>
      </c>
      <c r="C741" s="207" t="s">
        <v>441</v>
      </c>
      <c r="D741" s="207" t="s">
        <v>612</v>
      </c>
      <c r="E741" s="207"/>
      <c r="F741" s="213">
        <v>3424439.5</v>
      </c>
      <c r="G741" s="214">
        <f>G748+G752+G756</f>
        <v>2876231</v>
      </c>
    </row>
    <row r="742" spans="1:7" ht="28.55">
      <c r="A742" s="207" t="s">
        <v>611</v>
      </c>
      <c r="B742" s="207" t="s">
        <v>540</v>
      </c>
      <c r="C742" s="207" t="s">
        <v>441</v>
      </c>
      <c r="D742" s="207" t="s">
        <v>610</v>
      </c>
      <c r="E742" s="207"/>
      <c r="F742" s="213">
        <v>548208.5</v>
      </c>
      <c r="G742" s="214">
        <v>0</v>
      </c>
    </row>
    <row r="743" spans="1:7" ht="28.55">
      <c r="A743" s="207" t="s">
        <v>1195</v>
      </c>
      <c r="B743" s="207" t="s">
        <v>540</v>
      </c>
      <c r="C743" s="207" t="s">
        <v>441</v>
      </c>
      <c r="D743" s="207" t="s">
        <v>610</v>
      </c>
      <c r="E743" s="207" t="s">
        <v>471</v>
      </c>
      <c r="F743" s="213">
        <v>30000</v>
      </c>
      <c r="G743" s="214">
        <v>0</v>
      </c>
    </row>
    <row r="744" spans="1:7" ht="28.55">
      <c r="A744" s="207" t="s">
        <v>470</v>
      </c>
      <c r="B744" s="207" t="s">
        <v>540</v>
      </c>
      <c r="C744" s="207" t="s">
        <v>441</v>
      </c>
      <c r="D744" s="207" t="s">
        <v>610</v>
      </c>
      <c r="E744" s="207" t="s">
        <v>466</v>
      </c>
      <c r="F744" s="213">
        <v>30000</v>
      </c>
      <c r="G744" s="214">
        <v>0</v>
      </c>
    </row>
    <row r="745" spans="1:7" ht="28.55">
      <c r="A745" s="207" t="s">
        <v>479</v>
      </c>
      <c r="B745" s="207" t="s">
        <v>540</v>
      </c>
      <c r="C745" s="207" t="s">
        <v>441</v>
      </c>
      <c r="D745" s="207" t="s">
        <v>610</v>
      </c>
      <c r="E745" s="207" t="s">
        <v>458</v>
      </c>
      <c r="F745" s="213">
        <v>518208.5</v>
      </c>
      <c r="G745" s="214">
        <v>0</v>
      </c>
    </row>
    <row r="746" spans="1:7" ht="14.3">
      <c r="A746" s="207" t="s">
        <v>503</v>
      </c>
      <c r="B746" s="207" t="s">
        <v>540</v>
      </c>
      <c r="C746" s="207" t="s">
        <v>441</v>
      </c>
      <c r="D746" s="207" t="s">
        <v>610</v>
      </c>
      <c r="E746" s="207" t="s">
        <v>461</v>
      </c>
      <c r="F746" s="213">
        <v>459117.7</v>
      </c>
      <c r="G746" s="214">
        <v>0</v>
      </c>
    </row>
    <row r="747" spans="1:7" ht="14.3">
      <c r="A747" s="207" t="s">
        <v>478</v>
      </c>
      <c r="B747" s="207" t="s">
        <v>540</v>
      </c>
      <c r="C747" s="207" t="s">
        <v>441</v>
      </c>
      <c r="D747" s="207" t="s">
        <v>610</v>
      </c>
      <c r="E747" s="207" t="s">
        <v>476</v>
      </c>
      <c r="F747" s="213">
        <v>59090.8</v>
      </c>
      <c r="G747" s="214">
        <v>0</v>
      </c>
    </row>
    <row r="748" spans="1:7" ht="157">
      <c r="A748" s="207" t="s">
        <v>1319</v>
      </c>
      <c r="B748" s="207" t="s">
        <v>540</v>
      </c>
      <c r="C748" s="207" t="s">
        <v>441</v>
      </c>
      <c r="D748" s="207" t="s">
        <v>1320</v>
      </c>
      <c r="E748" s="207"/>
      <c r="F748" s="213">
        <v>97103</v>
      </c>
      <c r="G748" s="214">
        <v>97103</v>
      </c>
    </row>
    <row r="749" spans="1:7" ht="28.55">
      <c r="A749" s="207" t="s">
        <v>479</v>
      </c>
      <c r="B749" s="207" t="s">
        <v>540</v>
      </c>
      <c r="C749" s="207" t="s">
        <v>441</v>
      </c>
      <c r="D749" s="207" t="s">
        <v>1320</v>
      </c>
      <c r="E749" s="207" t="s">
        <v>458</v>
      </c>
      <c r="F749" s="213">
        <v>97103</v>
      </c>
      <c r="G749" s="214">
        <v>97103</v>
      </c>
    </row>
    <row r="750" spans="1:7" ht="14.3">
      <c r="A750" s="207" t="s">
        <v>503</v>
      </c>
      <c r="B750" s="207" t="s">
        <v>540</v>
      </c>
      <c r="C750" s="207" t="s">
        <v>441</v>
      </c>
      <c r="D750" s="207" t="s">
        <v>1320</v>
      </c>
      <c r="E750" s="207" t="s">
        <v>461</v>
      </c>
      <c r="F750" s="213">
        <v>87728.6</v>
      </c>
      <c r="G750" s="214">
        <v>87728.6</v>
      </c>
    </row>
    <row r="751" spans="1:7" ht="14.3">
      <c r="A751" s="207" t="s">
        <v>478</v>
      </c>
      <c r="B751" s="207" t="s">
        <v>540</v>
      </c>
      <c r="C751" s="207" t="s">
        <v>441</v>
      </c>
      <c r="D751" s="207" t="s">
        <v>1320</v>
      </c>
      <c r="E751" s="207" t="s">
        <v>476</v>
      </c>
      <c r="F751" s="213">
        <v>9374.4</v>
      </c>
      <c r="G751" s="214">
        <v>9374.4</v>
      </c>
    </row>
    <row r="752" spans="1:7" ht="128.44999999999999">
      <c r="A752" s="207" t="s">
        <v>639</v>
      </c>
      <c r="B752" s="207" t="s">
        <v>540</v>
      </c>
      <c r="C752" s="207" t="s">
        <v>441</v>
      </c>
      <c r="D752" s="207" t="s">
        <v>638</v>
      </c>
      <c r="E752" s="207"/>
      <c r="F752" s="213">
        <v>2592404</v>
      </c>
      <c r="G752" s="214">
        <v>2592404</v>
      </c>
    </row>
    <row r="753" spans="1:7" ht="28.55">
      <c r="A753" s="207" t="s">
        <v>479</v>
      </c>
      <c r="B753" s="207" t="s">
        <v>540</v>
      </c>
      <c r="C753" s="207" t="s">
        <v>441</v>
      </c>
      <c r="D753" s="207" t="s">
        <v>638</v>
      </c>
      <c r="E753" s="207" t="s">
        <v>458</v>
      </c>
      <c r="F753" s="213">
        <v>2592404</v>
      </c>
      <c r="G753" s="214">
        <v>2592404</v>
      </c>
    </row>
    <row r="754" spans="1:7" ht="14.3">
      <c r="A754" s="207" t="s">
        <v>503</v>
      </c>
      <c r="B754" s="207" t="s">
        <v>540</v>
      </c>
      <c r="C754" s="207" t="s">
        <v>441</v>
      </c>
      <c r="D754" s="207" t="s">
        <v>638</v>
      </c>
      <c r="E754" s="207" t="s">
        <v>461</v>
      </c>
      <c r="F754" s="213">
        <v>2334879</v>
      </c>
      <c r="G754" s="214">
        <v>2334879</v>
      </c>
    </row>
    <row r="755" spans="1:7" ht="14.3">
      <c r="A755" s="207" t="s">
        <v>478</v>
      </c>
      <c r="B755" s="207" t="s">
        <v>540</v>
      </c>
      <c r="C755" s="207" t="s">
        <v>441</v>
      </c>
      <c r="D755" s="207" t="s">
        <v>638</v>
      </c>
      <c r="E755" s="207" t="s">
        <v>476</v>
      </c>
      <c r="F755" s="213">
        <v>257525</v>
      </c>
      <c r="G755" s="214">
        <v>257525</v>
      </c>
    </row>
    <row r="756" spans="1:7" ht="114.2">
      <c r="A756" s="207" t="s">
        <v>637</v>
      </c>
      <c r="B756" s="207" t="s">
        <v>540</v>
      </c>
      <c r="C756" s="207" t="s">
        <v>441</v>
      </c>
      <c r="D756" s="207" t="s">
        <v>636</v>
      </c>
      <c r="E756" s="207"/>
      <c r="F756" s="213">
        <v>186724</v>
      </c>
      <c r="G756" s="214">
        <v>186724</v>
      </c>
    </row>
    <row r="757" spans="1:7" ht="28.55">
      <c r="A757" s="207" t="s">
        <v>479</v>
      </c>
      <c r="B757" s="207" t="s">
        <v>540</v>
      </c>
      <c r="C757" s="207" t="s">
        <v>441</v>
      </c>
      <c r="D757" s="207" t="s">
        <v>636</v>
      </c>
      <c r="E757" s="207" t="s">
        <v>458</v>
      </c>
      <c r="F757" s="213">
        <v>186724</v>
      </c>
      <c r="G757" s="214">
        <v>186724</v>
      </c>
    </row>
    <row r="758" spans="1:7" ht="28.55">
      <c r="A758" s="207" t="s">
        <v>629</v>
      </c>
      <c r="B758" s="207" t="s">
        <v>540</v>
      </c>
      <c r="C758" s="207" t="s">
        <v>441</v>
      </c>
      <c r="D758" s="207" t="s">
        <v>636</v>
      </c>
      <c r="E758" s="207" t="s">
        <v>628</v>
      </c>
      <c r="F758" s="213">
        <v>186724</v>
      </c>
      <c r="G758" s="214">
        <v>186724</v>
      </c>
    </row>
    <row r="759" spans="1:7" ht="42.85">
      <c r="A759" s="207" t="s">
        <v>635</v>
      </c>
      <c r="B759" s="207" t="s">
        <v>540</v>
      </c>
      <c r="C759" s="207" t="s">
        <v>441</v>
      </c>
      <c r="D759" s="207" t="s">
        <v>634</v>
      </c>
      <c r="E759" s="207"/>
      <c r="F759" s="213">
        <v>6441</v>
      </c>
      <c r="G759" s="214">
        <v>6441</v>
      </c>
    </row>
    <row r="760" spans="1:7" ht="57.1">
      <c r="A760" s="207" t="s">
        <v>633</v>
      </c>
      <c r="B760" s="207" t="s">
        <v>540</v>
      </c>
      <c r="C760" s="207" t="s">
        <v>441</v>
      </c>
      <c r="D760" s="207" t="s">
        <v>632</v>
      </c>
      <c r="E760" s="207"/>
      <c r="F760" s="213">
        <v>6441</v>
      </c>
      <c r="G760" s="214">
        <v>6441</v>
      </c>
    </row>
    <row r="761" spans="1:7" ht="28.55">
      <c r="A761" s="207" t="s">
        <v>479</v>
      </c>
      <c r="B761" s="207" t="s">
        <v>540</v>
      </c>
      <c r="C761" s="207" t="s">
        <v>441</v>
      </c>
      <c r="D761" s="207" t="s">
        <v>632</v>
      </c>
      <c r="E761" s="207" t="s">
        <v>458</v>
      </c>
      <c r="F761" s="213">
        <v>6441</v>
      </c>
      <c r="G761" s="214">
        <v>6441</v>
      </c>
    </row>
    <row r="762" spans="1:7" ht="14.3">
      <c r="A762" s="207" t="s">
        <v>503</v>
      </c>
      <c r="B762" s="207" t="s">
        <v>540</v>
      </c>
      <c r="C762" s="207" t="s">
        <v>441</v>
      </c>
      <c r="D762" s="207" t="s">
        <v>632</v>
      </c>
      <c r="E762" s="207" t="s">
        <v>461</v>
      </c>
      <c r="F762" s="213">
        <v>6441</v>
      </c>
      <c r="G762" s="214">
        <v>6441</v>
      </c>
    </row>
    <row r="763" spans="1:7" ht="57.1">
      <c r="A763" s="207" t="s">
        <v>631</v>
      </c>
      <c r="B763" s="207" t="s">
        <v>540</v>
      </c>
      <c r="C763" s="207" t="s">
        <v>441</v>
      </c>
      <c r="D763" s="207" t="s">
        <v>630</v>
      </c>
      <c r="E763" s="207"/>
      <c r="F763" s="213">
        <v>300565.8</v>
      </c>
      <c r="G763" s="214">
        <f>G764</f>
        <v>175</v>
      </c>
    </row>
    <row r="764" spans="1:7" ht="42.85">
      <c r="A764" s="207" t="s">
        <v>627</v>
      </c>
      <c r="B764" s="207" t="s">
        <v>540</v>
      </c>
      <c r="C764" s="207" t="s">
        <v>441</v>
      </c>
      <c r="D764" s="207" t="s">
        <v>626</v>
      </c>
      <c r="E764" s="207"/>
      <c r="F764" s="213">
        <v>175</v>
      </c>
      <c r="G764" s="214">
        <v>175</v>
      </c>
    </row>
    <row r="765" spans="1:7" ht="28.55">
      <c r="A765" s="207" t="s">
        <v>479</v>
      </c>
      <c r="B765" s="207" t="s">
        <v>540</v>
      </c>
      <c r="C765" s="207" t="s">
        <v>441</v>
      </c>
      <c r="D765" s="207" t="s">
        <v>626</v>
      </c>
      <c r="E765" s="207" t="s">
        <v>458</v>
      </c>
      <c r="F765" s="213">
        <v>175</v>
      </c>
      <c r="G765" s="214">
        <v>175</v>
      </c>
    </row>
    <row r="766" spans="1:7" ht="14.3">
      <c r="A766" s="207" t="s">
        <v>503</v>
      </c>
      <c r="B766" s="207" t="s">
        <v>540</v>
      </c>
      <c r="C766" s="207" t="s">
        <v>441</v>
      </c>
      <c r="D766" s="207" t="s">
        <v>626</v>
      </c>
      <c r="E766" s="207" t="s">
        <v>461</v>
      </c>
      <c r="F766" s="213">
        <v>150</v>
      </c>
      <c r="G766" s="214">
        <v>150</v>
      </c>
    </row>
    <row r="767" spans="1:7" ht="14.3">
      <c r="A767" s="207" t="s">
        <v>478</v>
      </c>
      <c r="B767" s="207" t="s">
        <v>540</v>
      </c>
      <c r="C767" s="207" t="s">
        <v>441</v>
      </c>
      <c r="D767" s="207" t="s">
        <v>626</v>
      </c>
      <c r="E767" s="207" t="s">
        <v>476</v>
      </c>
      <c r="F767" s="213">
        <v>25</v>
      </c>
      <c r="G767" s="214">
        <v>25</v>
      </c>
    </row>
    <row r="768" spans="1:7" ht="42.85">
      <c r="A768" s="207" t="s">
        <v>1321</v>
      </c>
      <c r="B768" s="207" t="s">
        <v>540</v>
      </c>
      <c r="C768" s="207" t="s">
        <v>441</v>
      </c>
      <c r="D768" s="207" t="s">
        <v>1322</v>
      </c>
      <c r="E768" s="207"/>
      <c r="F768" s="213">
        <v>176597.8</v>
      </c>
      <c r="G768" s="214">
        <v>0</v>
      </c>
    </row>
    <row r="769" spans="1:7" ht="28.55">
      <c r="A769" s="207" t="s">
        <v>1195</v>
      </c>
      <c r="B769" s="207" t="s">
        <v>540</v>
      </c>
      <c r="C769" s="207" t="s">
        <v>441</v>
      </c>
      <c r="D769" s="207" t="s">
        <v>1322</v>
      </c>
      <c r="E769" s="207" t="s">
        <v>471</v>
      </c>
      <c r="F769" s="213">
        <v>158805</v>
      </c>
      <c r="G769" s="214">
        <v>0</v>
      </c>
    </row>
    <row r="770" spans="1:7" ht="28.55">
      <c r="A770" s="207" t="s">
        <v>470</v>
      </c>
      <c r="B770" s="207" t="s">
        <v>540</v>
      </c>
      <c r="C770" s="207" t="s">
        <v>441</v>
      </c>
      <c r="D770" s="207" t="s">
        <v>1322</v>
      </c>
      <c r="E770" s="207" t="s">
        <v>466</v>
      </c>
      <c r="F770" s="213">
        <v>158805</v>
      </c>
      <c r="G770" s="214">
        <v>0</v>
      </c>
    </row>
    <row r="771" spans="1:7" ht="28.55">
      <c r="A771" s="207" t="s">
        <v>479</v>
      </c>
      <c r="B771" s="207" t="s">
        <v>540</v>
      </c>
      <c r="C771" s="207" t="s">
        <v>441</v>
      </c>
      <c r="D771" s="207" t="s">
        <v>1322</v>
      </c>
      <c r="E771" s="207" t="s">
        <v>458</v>
      </c>
      <c r="F771" s="213">
        <v>17792.7</v>
      </c>
      <c r="G771" s="214">
        <v>0</v>
      </c>
    </row>
    <row r="772" spans="1:7" ht="14.3">
      <c r="A772" s="207" t="s">
        <v>478</v>
      </c>
      <c r="B772" s="207" t="s">
        <v>540</v>
      </c>
      <c r="C772" s="207" t="s">
        <v>441</v>
      </c>
      <c r="D772" s="207" t="s">
        <v>1322</v>
      </c>
      <c r="E772" s="207" t="s">
        <v>476</v>
      </c>
      <c r="F772" s="213">
        <v>17792.7</v>
      </c>
      <c r="G772" s="214">
        <v>0</v>
      </c>
    </row>
    <row r="773" spans="1:7" ht="57.1">
      <c r="A773" s="207" t="s">
        <v>1323</v>
      </c>
      <c r="B773" s="207" t="s">
        <v>540</v>
      </c>
      <c r="C773" s="207" t="s">
        <v>441</v>
      </c>
      <c r="D773" s="207" t="s">
        <v>1324</v>
      </c>
      <c r="E773" s="207"/>
      <c r="F773" s="213">
        <v>123793</v>
      </c>
      <c r="G773" s="214">
        <v>0</v>
      </c>
    </row>
    <row r="774" spans="1:7" ht="28.55">
      <c r="A774" s="207" t="s">
        <v>1195</v>
      </c>
      <c r="B774" s="207" t="s">
        <v>540</v>
      </c>
      <c r="C774" s="207" t="s">
        <v>441</v>
      </c>
      <c r="D774" s="207" t="s">
        <v>1324</v>
      </c>
      <c r="E774" s="207" t="s">
        <v>471</v>
      </c>
      <c r="F774" s="213">
        <v>104067</v>
      </c>
      <c r="G774" s="214">
        <v>0</v>
      </c>
    </row>
    <row r="775" spans="1:7" ht="28.55">
      <c r="A775" s="207" t="s">
        <v>470</v>
      </c>
      <c r="B775" s="207" t="s">
        <v>540</v>
      </c>
      <c r="C775" s="207" t="s">
        <v>441</v>
      </c>
      <c r="D775" s="207" t="s">
        <v>1324</v>
      </c>
      <c r="E775" s="207" t="s">
        <v>466</v>
      </c>
      <c r="F775" s="213">
        <v>104067</v>
      </c>
      <c r="G775" s="214">
        <v>0</v>
      </c>
    </row>
    <row r="776" spans="1:7" ht="28.55">
      <c r="A776" s="207" t="s">
        <v>479</v>
      </c>
      <c r="B776" s="207" t="s">
        <v>540</v>
      </c>
      <c r="C776" s="207" t="s">
        <v>441</v>
      </c>
      <c r="D776" s="207" t="s">
        <v>1324</v>
      </c>
      <c r="E776" s="207" t="s">
        <v>458</v>
      </c>
      <c r="F776" s="213">
        <v>19726</v>
      </c>
      <c r="G776" s="214">
        <v>0</v>
      </c>
    </row>
    <row r="777" spans="1:7" ht="14.3">
      <c r="A777" s="207" t="s">
        <v>478</v>
      </c>
      <c r="B777" s="207" t="s">
        <v>540</v>
      </c>
      <c r="C777" s="207" t="s">
        <v>441</v>
      </c>
      <c r="D777" s="207" t="s">
        <v>1324</v>
      </c>
      <c r="E777" s="207" t="s">
        <v>476</v>
      </c>
      <c r="F777" s="213">
        <v>10738</v>
      </c>
      <c r="G777" s="214">
        <v>0</v>
      </c>
    </row>
    <row r="778" spans="1:7" ht="28.55">
      <c r="A778" s="207" t="s">
        <v>629</v>
      </c>
      <c r="B778" s="207" t="s">
        <v>540</v>
      </c>
      <c r="C778" s="207" t="s">
        <v>441</v>
      </c>
      <c r="D778" s="207" t="s">
        <v>1324</v>
      </c>
      <c r="E778" s="207" t="s">
        <v>628</v>
      </c>
      <c r="F778" s="213">
        <v>8988</v>
      </c>
      <c r="G778" s="214">
        <v>0</v>
      </c>
    </row>
    <row r="779" spans="1:7" ht="14.3">
      <c r="A779" s="207" t="s">
        <v>804</v>
      </c>
      <c r="B779" s="207" t="s">
        <v>540</v>
      </c>
      <c r="C779" s="207" t="s">
        <v>441</v>
      </c>
      <c r="D779" s="207" t="s">
        <v>1121</v>
      </c>
      <c r="E779" s="207"/>
      <c r="F779" s="213">
        <v>2076.6</v>
      </c>
      <c r="G779" s="214">
        <v>0</v>
      </c>
    </row>
    <row r="780" spans="1:7" ht="57.1">
      <c r="A780" s="207" t="s">
        <v>1325</v>
      </c>
      <c r="B780" s="207" t="s">
        <v>540</v>
      </c>
      <c r="C780" s="207" t="s">
        <v>441</v>
      </c>
      <c r="D780" s="207" t="s">
        <v>1140</v>
      </c>
      <c r="E780" s="207"/>
      <c r="F780" s="213">
        <v>2076.6</v>
      </c>
      <c r="G780" s="214">
        <v>0</v>
      </c>
    </row>
    <row r="781" spans="1:7" ht="28.55">
      <c r="A781" s="207" t="s">
        <v>1195</v>
      </c>
      <c r="B781" s="207" t="s">
        <v>540</v>
      </c>
      <c r="C781" s="207" t="s">
        <v>441</v>
      </c>
      <c r="D781" s="207" t="s">
        <v>1140</v>
      </c>
      <c r="E781" s="207" t="s">
        <v>471</v>
      </c>
      <c r="F781" s="213">
        <v>2076.6</v>
      </c>
      <c r="G781" s="214">
        <v>0</v>
      </c>
    </row>
    <row r="782" spans="1:7" ht="28.55">
      <c r="A782" s="207" t="s">
        <v>470</v>
      </c>
      <c r="B782" s="207" t="s">
        <v>540</v>
      </c>
      <c r="C782" s="207" t="s">
        <v>441</v>
      </c>
      <c r="D782" s="207" t="s">
        <v>1140</v>
      </c>
      <c r="E782" s="207" t="s">
        <v>466</v>
      </c>
      <c r="F782" s="213">
        <v>2076.6</v>
      </c>
      <c r="G782" s="214">
        <v>0</v>
      </c>
    </row>
    <row r="783" spans="1:7" ht="28.55">
      <c r="A783" s="207" t="s">
        <v>812</v>
      </c>
      <c r="B783" s="207" t="s">
        <v>540</v>
      </c>
      <c r="C783" s="207" t="s">
        <v>441</v>
      </c>
      <c r="D783" s="207" t="s">
        <v>811</v>
      </c>
      <c r="E783" s="207"/>
      <c r="F783" s="213">
        <v>10000</v>
      </c>
      <c r="G783" s="214">
        <v>0</v>
      </c>
    </row>
    <row r="784" spans="1:7" ht="14.3">
      <c r="A784" s="207" t="s">
        <v>810</v>
      </c>
      <c r="B784" s="207" t="s">
        <v>540</v>
      </c>
      <c r="C784" s="207" t="s">
        <v>441</v>
      </c>
      <c r="D784" s="207" t="s">
        <v>809</v>
      </c>
      <c r="E784" s="207"/>
      <c r="F784" s="213">
        <v>10000</v>
      </c>
      <c r="G784" s="214">
        <v>0</v>
      </c>
    </row>
    <row r="785" spans="1:7" ht="28.55">
      <c r="A785" s="207" t="s">
        <v>808</v>
      </c>
      <c r="B785" s="207" t="s">
        <v>540</v>
      </c>
      <c r="C785" s="207" t="s">
        <v>441</v>
      </c>
      <c r="D785" s="207" t="s">
        <v>807</v>
      </c>
      <c r="E785" s="207"/>
      <c r="F785" s="213">
        <v>10000</v>
      </c>
      <c r="G785" s="214">
        <v>0</v>
      </c>
    </row>
    <row r="786" spans="1:7" ht="28.55">
      <c r="A786" s="207" t="s">
        <v>806</v>
      </c>
      <c r="B786" s="207" t="s">
        <v>540</v>
      </c>
      <c r="C786" s="207" t="s">
        <v>441</v>
      </c>
      <c r="D786" s="207" t="s">
        <v>805</v>
      </c>
      <c r="E786" s="207"/>
      <c r="F786" s="213">
        <v>10000</v>
      </c>
      <c r="G786" s="214">
        <v>0</v>
      </c>
    </row>
    <row r="787" spans="1:7" ht="28.55">
      <c r="A787" s="207" t="s">
        <v>1252</v>
      </c>
      <c r="B787" s="207" t="s">
        <v>540</v>
      </c>
      <c r="C787" s="207" t="s">
        <v>441</v>
      </c>
      <c r="D787" s="207" t="s">
        <v>805</v>
      </c>
      <c r="E787" s="207" t="s">
        <v>736</v>
      </c>
      <c r="F787" s="213">
        <v>10000</v>
      </c>
      <c r="G787" s="214">
        <v>0</v>
      </c>
    </row>
    <row r="788" spans="1:7" ht="14.3">
      <c r="A788" s="207" t="s">
        <v>735</v>
      </c>
      <c r="B788" s="207" t="s">
        <v>540</v>
      </c>
      <c r="C788" s="207" t="s">
        <v>441</v>
      </c>
      <c r="D788" s="207" t="s">
        <v>805</v>
      </c>
      <c r="E788" s="207" t="s">
        <v>733</v>
      </c>
      <c r="F788" s="213">
        <v>10000</v>
      </c>
      <c r="G788" s="214">
        <v>0</v>
      </c>
    </row>
    <row r="789" spans="1:7" ht="14.3">
      <c r="A789" s="207" t="s">
        <v>625</v>
      </c>
      <c r="B789" s="207" t="s">
        <v>540</v>
      </c>
      <c r="C789" s="207" t="s">
        <v>467</v>
      </c>
      <c r="D789" s="207"/>
      <c r="E789" s="207"/>
      <c r="F789" s="213">
        <v>360144.9</v>
      </c>
      <c r="G789" s="214">
        <v>0</v>
      </c>
    </row>
    <row r="790" spans="1:7" ht="14.3">
      <c r="A790" s="207" t="s">
        <v>593</v>
      </c>
      <c r="B790" s="207" t="s">
        <v>540</v>
      </c>
      <c r="C790" s="207" t="s">
        <v>467</v>
      </c>
      <c r="D790" s="207" t="s">
        <v>592</v>
      </c>
      <c r="E790" s="207"/>
      <c r="F790" s="213">
        <v>359444.9</v>
      </c>
      <c r="G790" s="214">
        <v>0</v>
      </c>
    </row>
    <row r="791" spans="1:7" ht="28.55">
      <c r="A791" s="207" t="s">
        <v>624</v>
      </c>
      <c r="B791" s="207" t="s">
        <v>540</v>
      </c>
      <c r="C791" s="207" t="s">
        <v>467</v>
      </c>
      <c r="D791" s="207" t="s">
        <v>623</v>
      </c>
      <c r="E791" s="207"/>
      <c r="F791" s="213">
        <v>359444.9</v>
      </c>
      <c r="G791" s="214">
        <v>0</v>
      </c>
    </row>
    <row r="792" spans="1:7" ht="28.55">
      <c r="A792" s="207" t="s">
        <v>622</v>
      </c>
      <c r="B792" s="207" t="s">
        <v>540</v>
      </c>
      <c r="C792" s="207" t="s">
        <v>467</v>
      </c>
      <c r="D792" s="207" t="s">
        <v>621</v>
      </c>
      <c r="E792" s="207"/>
      <c r="F792" s="213">
        <v>313622</v>
      </c>
      <c r="G792" s="214">
        <v>0</v>
      </c>
    </row>
    <row r="793" spans="1:7" ht="28.55">
      <c r="A793" s="207" t="s">
        <v>620</v>
      </c>
      <c r="B793" s="207" t="s">
        <v>540</v>
      </c>
      <c r="C793" s="207" t="s">
        <v>467</v>
      </c>
      <c r="D793" s="207" t="s">
        <v>619</v>
      </c>
      <c r="E793" s="207"/>
      <c r="F793" s="213">
        <v>313622</v>
      </c>
      <c r="G793" s="214">
        <v>0</v>
      </c>
    </row>
    <row r="794" spans="1:7" ht="28.55">
      <c r="A794" s="207" t="s">
        <v>479</v>
      </c>
      <c r="B794" s="207" t="s">
        <v>540</v>
      </c>
      <c r="C794" s="207" t="s">
        <v>467</v>
      </c>
      <c r="D794" s="207" t="s">
        <v>619</v>
      </c>
      <c r="E794" s="207" t="s">
        <v>458</v>
      </c>
      <c r="F794" s="213">
        <v>313622</v>
      </c>
      <c r="G794" s="214">
        <v>0</v>
      </c>
    </row>
    <row r="795" spans="1:7" ht="14.3">
      <c r="A795" s="207" t="s">
        <v>503</v>
      </c>
      <c r="B795" s="207" t="s">
        <v>540</v>
      </c>
      <c r="C795" s="207" t="s">
        <v>467</v>
      </c>
      <c r="D795" s="207" t="s">
        <v>619</v>
      </c>
      <c r="E795" s="207" t="s">
        <v>461</v>
      </c>
      <c r="F795" s="213">
        <v>271413.2</v>
      </c>
      <c r="G795" s="214">
        <v>0</v>
      </c>
    </row>
    <row r="796" spans="1:7" ht="14.3">
      <c r="A796" s="207" t="s">
        <v>478</v>
      </c>
      <c r="B796" s="207" t="s">
        <v>540</v>
      </c>
      <c r="C796" s="207" t="s">
        <v>467</v>
      </c>
      <c r="D796" s="207" t="s">
        <v>619</v>
      </c>
      <c r="E796" s="207" t="s">
        <v>476</v>
      </c>
      <c r="F796" s="213">
        <v>42208.800000000003</v>
      </c>
      <c r="G796" s="214">
        <v>0</v>
      </c>
    </row>
    <row r="797" spans="1:7" ht="42.85">
      <c r="A797" s="207" t="s">
        <v>618</v>
      </c>
      <c r="B797" s="207" t="s">
        <v>540</v>
      </c>
      <c r="C797" s="207" t="s">
        <v>467</v>
      </c>
      <c r="D797" s="207" t="s">
        <v>1326</v>
      </c>
      <c r="E797" s="207"/>
      <c r="F797" s="213">
        <v>45822.9</v>
      </c>
      <c r="G797" s="214">
        <v>0</v>
      </c>
    </row>
    <row r="798" spans="1:7" ht="42.85">
      <c r="A798" s="207" t="s">
        <v>617</v>
      </c>
      <c r="B798" s="207" t="s">
        <v>540</v>
      </c>
      <c r="C798" s="207" t="s">
        <v>467</v>
      </c>
      <c r="D798" s="207" t="s">
        <v>1327</v>
      </c>
      <c r="E798" s="207"/>
      <c r="F798" s="213">
        <v>45822.9</v>
      </c>
      <c r="G798" s="214">
        <v>0</v>
      </c>
    </row>
    <row r="799" spans="1:7" ht="28.55">
      <c r="A799" s="207" t="s">
        <v>479</v>
      </c>
      <c r="B799" s="207" t="s">
        <v>540</v>
      </c>
      <c r="C799" s="207" t="s">
        <v>467</v>
      </c>
      <c r="D799" s="207" t="s">
        <v>1327</v>
      </c>
      <c r="E799" s="207" t="s">
        <v>458</v>
      </c>
      <c r="F799" s="213">
        <v>45822.9</v>
      </c>
      <c r="G799" s="214">
        <v>0</v>
      </c>
    </row>
    <row r="800" spans="1:7" ht="14.3">
      <c r="A800" s="207" t="s">
        <v>503</v>
      </c>
      <c r="B800" s="207" t="s">
        <v>540</v>
      </c>
      <c r="C800" s="207" t="s">
        <v>467</v>
      </c>
      <c r="D800" s="207" t="s">
        <v>1327</v>
      </c>
      <c r="E800" s="207" t="s">
        <v>461</v>
      </c>
      <c r="F800" s="213">
        <v>45115.6</v>
      </c>
      <c r="G800" s="214">
        <v>0</v>
      </c>
    </row>
    <row r="801" spans="1:7" ht="14.3">
      <c r="A801" s="207" t="s">
        <v>478</v>
      </c>
      <c r="B801" s="207" t="s">
        <v>540</v>
      </c>
      <c r="C801" s="207" t="s">
        <v>467</v>
      </c>
      <c r="D801" s="207" t="s">
        <v>1327</v>
      </c>
      <c r="E801" s="207" t="s">
        <v>476</v>
      </c>
      <c r="F801" s="213">
        <v>707.3</v>
      </c>
      <c r="G801" s="214">
        <v>0</v>
      </c>
    </row>
    <row r="802" spans="1:7" ht="14.3">
      <c r="A802" s="207" t="s">
        <v>500</v>
      </c>
      <c r="B802" s="207" t="s">
        <v>540</v>
      </c>
      <c r="C802" s="207" t="s">
        <v>467</v>
      </c>
      <c r="D802" s="207" t="s">
        <v>499</v>
      </c>
      <c r="E802" s="207"/>
      <c r="F802" s="213">
        <v>700</v>
      </c>
      <c r="G802" s="214">
        <v>0</v>
      </c>
    </row>
    <row r="803" spans="1:7" ht="14.3">
      <c r="A803" s="207" t="s">
        <v>602</v>
      </c>
      <c r="B803" s="207" t="s">
        <v>540</v>
      </c>
      <c r="C803" s="207" t="s">
        <v>467</v>
      </c>
      <c r="D803" s="207" t="s">
        <v>601</v>
      </c>
      <c r="E803" s="207"/>
      <c r="F803" s="213">
        <v>700</v>
      </c>
      <c r="G803" s="214">
        <v>0</v>
      </c>
    </row>
    <row r="804" spans="1:7" ht="42.85">
      <c r="A804" s="207" t="s">
        <v>600</v>
      </c>
      <c r="B804" s="207" t="s">
        <v>540</v>
      </c>
      <c r="C804" s="207" t="s">
        <v>467</v>
      </c>
      <c r="D804" s="207" t="s">
        <v>599</v>
      </c>
      <c r="E804" s="207"/>
      <c r="F804" s="213">
        <v>700</v>
      </c>
      <c r="G804" s="214">
        <v>0</v>
      </c>
    </row>
    <row r="805" spans="1:7" ht="14.3">
      <c r="A805" s="207" t="s">
        <v>598</v>
      </c>
      <c r="B805" s="207" t="s">
        <v>540</v>
      </c>
      <c r="C805" s="207" t="s">
        <v>467</v>
      </c>
      <c r="D805" s="207" t="s">
        <v>596</v>
      </c>
      <c r="E805" s="207"/>
      <c r="F805" s="213">
        <v>700</v>
      </c>
      <c r="G805" s="214">
        <v>0</v>
      </c>
    </row>
    <row r="806" spans="1:7" ht="28.55">
      <c r="A806" s="207" t="s">
        <v>479</v>
      </c>
      <c r="B806" s="207" t="s">
        <v>540</v>
      </c>
      <c r="C806" s="207" t="s">
        <v>467</v>
      </c>
      <c r="D806" s="207" t="s">
        <v>596</v>
      </c>
      <c r="E806" s="207" t="s">
        <v>458</v>
      </c>
      <c r="F806" s="213">
        <v>700</v>
      </c>
      <c r="G806" s="214">
        <v>0</v>
      </c>
    </row>
    <row r="807" spans="1:7" ht="14.3">
      <c r="A807" s="207" t="s">
        <v>503</v>
      </c>
      <c r="B807" s="207" t="s">
        <v>540</v>
      </c>
      <c r="C807" s="207" t="s">
        <v>467</v>
      </c>
      <c r="D807" s="207" t="s">
        <v>596</v>
      </c>
      <c r="E807" s="207" t="s">
        <v>461</v>
      </c>
      <c r="F807" s="213">
        <v>700</v>
      </c>
      <c r="G807" s="214">
        <v>0</v>
      </c>
    </row>
    <row r="808" spans="1:7" ht="28.55">
      <c r="A808" s="207" t="s">
        <v>803</v>
      </c>
      <c r="B808" s="207" t="s">
        <v>540</v>
      </c>
      <c r="C808" s="207" t="s">
        <v>451</v>
      </c>
      <c r="D808" s="207"/>
      <c r="E808" s="207"/>
      <c r="F808" s="213">
        <v>250</v>
      </c>
      <c r="G808" s="214">
        <v>0</v>
      </c>
    </row>
    <row r="809" spans="1:7" ht="28.55">
      <c r="A809" s="207" t="s">
        <v>535</v>
      </c>
      <c r="B809" s="207" t="s">
        <v>540</v>
      </c>
      <c r="C809" s="207" t="s">
        <v>451</v>
      </c>
      <c r="D809" s="207" t="s">
        <v>534</v>
      </c>
      <c r="E809" s="207"/>
      <c r="F809" s="213">
        <v>250</v>
      </c>
      <c r="G809" s="214">
        <v>0</v>
      </c>
    </row>
    <row r="810" spans="1:7" ht="28.55">
      <c r="A810" s="207" t="s">
        <v>802</v>
      </c>
      <c r="B810" s="207" t="s">
        <v>540</v>
      </c>
      <c r="C810" s="207" t="s">
        <v>451</v>
      </c>
      <c r="D810" s="207" t="s">
        <v>801</v>
      </c>
      <c r="E810" s="207"/>
      <c r="F810" s="213">
        <v>250</v>
      </c>
      <c r="G810" s="214">
        <v>0</v>
      </c>
    </row>
    <row r="811" spans="1:7" ht="28.55">
      <c r="A811" s="207" t="s">
        <v>800</v>
      </c>
      <c r="B811" s="207" t="s">
        <v>540</v>
      </c>
      <c r="C811" s="207" t="s">
        <v>451</v>
      </c>
      <c r="D811" s="207" t="s">
        <v>799</v>
      </c>
      <c r="E811" s="207"/>
      <c r="F811" s="213">
        <v>250</v>
      </c>
      <c r="G811" s="214">
        <v>0</v>
      </c>
    </row>
    <row r="812" spans="1:7" ht="85.65">
      <c r="A812" s="207" t="s">
        <v>798</v>
      </c>
      <c r="B812" s="207" t="s">
        <v>540</v>
      </c>
      <c r="C812" s="207" t="s">
        <v>451</v>
      </c>
      <c r="D812" s="207" t="s">
        <v>797</v>
      </c>
      <c r="E812" s="207"/>
      <c r="F812" s="213">
        <v>250</v>
      </c>
      <c r="G812" s="214">
        <v>0</v>
      </c>
    </row>
    <row r="813" spans="1:7" ht="28.55">
      <c r="A813" s="207" t="s">
        <v>1195</v>
      </c>
      <c r="B813" s="207" t="s">
        <v>540</v>
      </c>
      <c r="C813" s="207" t="s">
        <v>451</v>
      </c>
      <c r="D813" s="207" t="s">
        <v>797</v>
      </c>
      <c r="E813" s="207" t="s">
        <v>471</v>
      </c>
      <c r="F813" s="213">
        <v>250</v>
      </c>
      <c r="G813" s="214">
        <v>0</v>
      </c>
    </row>
    <row r="814" spans="1:7" ht="28.55">
      <c r="A814" s="207" t="s">
        <v>470</v>
      </c>
      <c r="B814" s="207" t="s">
        <v>540</v>
      </c>
      <c r="C814" s="207" t="s">
        <v>451</v>
      </c>
      <c r="D814" s="207" t="s">
        <v>797</v>
      </c>
      <c r="E814" s="207" t="s">
        <v>466</v>
      </c>
      <c r="F814" s="213">
        <v>250</v>
      </c>
      <c r="G814" s="214">
        <v>0</v>
      </c>
    </row>
    <row r="815" spans="1:7" ht="14.3">
      <c r="A815" s="207" t="s">
        <v>1334</v>
      </c>
      <c r="B815" s="207" t="s">
        <v>540</v>
      </c>
      <c r="C815" s="207" t="s">
        <v>540</v>
      </c>
      <c r="D815" s="207"/>
      <c r="E815" s="207"/>
      <c r="F815" s="213">
        <v>71097.8</v>
      </c>
      <c r="G815" s="214">
        <v>0</v>
      </c>
    </row>
    <row r="816" spans="1:7" ht="14.3">
      <c r="A816" s="207" t="s">
        <v>500</v>
      </c>
      <c r="B816" s="207" t="s">
        <v>540</v>
      </c>
      <c r="C816" s="207" t="s">
        <v>540</v>
      </c>
      <c r="D816" s="207" t="s">
        <v>499</v>
      </c>
      <c r="E816" s="207"/>
      <c r="F816" s="213">
        <v>10</v>
      </c>
      <c r="G816" s="214">
        <v>0</v>
      </c>
    </row>
    <row r="817" spans="1:7" ht="14.3">
      <c r="A817" s="207" t="s">
        <v>498</v>
      </c>
      <c r="B817" s="207" t="s">
        <v>540</v>
      </c>
      <c r="C817" s="207" t="s">
        <v>540</v>
      </c>
      <c r="D817" s="207" t="s">
        <v>497</v>
      </c>
      <c r="E817" s="207"/>
      <c r="F817" s="213">
        <v>10</v>
      </c>
      <c r="G817" s="214">
        <v>0</v>
      </c>
    </row>
    <row r="818" spans="1:7" ht="42.85">
      <c r="A818" s="207" t="s">
        <v>1227</v>
      </c>
      <c r="B818" s="207" t="s">
        <v>540</v>
      </c>
      <c r="C818" s="207" t="s">
        <v>540</v>
      </c>
      <c r="D818" s="207" t="s">
        <v>509</v>
      </c>
      <c r="E818" s="207"/>
      <c r="F818" s="213">
        <v>10</v>
      </c>
      <c r="G818" s="214">
        <v>0</v>
      </c>
    </row>
    <row r="819" spans="1:7" ht="57.1">
      <c r="A819" s="207" t="s">
        <v>1333</v>
      </c>
      <c r="B819" s="207" t="s">
        <v>540</v>
      </c>
      <c r="C819" s="207" t="s">
        <v>540</v>
      </c>
      <c r="D819" s="207" t="s">
        <v>508</v>
      </c>
      <c r="E819" s="207"/>
      <c r="F819" s="213">
        <v>10</v>
      </c>
      <c r="G819" s="214">
        <v>0</v>
      </c>
    </row>
    <row r="820" spans="1:7" ht="28.55">
      <c r="A820" s="207" t="s">
        <v>479</v>
      </c>
      <c r="B820" s="207" t="s">
        <v>540</v>
      </c>
      <c r="C820" s="207" t="s">
        <v>540</v>
      </c>
      <c r="D820" s="207" t="s">
        <v>508</v>
      </c>
      <c r="E820" s="207" t="s">
        <v>458</v>
      </c>
      <c r="F820" s="213">
        <v>10</v>
      </c>
      <c r="G820" s="214">
        <v>0</v>
      </c>
    </row>
    <row r="821" spans="1:7" ht="14.3">
      <c r="A821" s="207" t="s">
        <v>503</v>
      </c>
      <c r="B821" s="207" t="s">
        <v>540</v>
      </c>
      <c r="C821" s="207" t="s">
        <v>540</v>
      </c>
      <c r="D821" s="207" t="s">
        <v>508</v>
      </c>
      <c r="E821" s="207" t="s">
        <v>461</v>
      </c>
      <c r="F821" s="213">
        <v>10</v>
      </c>
      <c r="G821" s="214">
        <v>0</v>
      </c>
    </row>
    <row r="822" spans="1:7" ht="42.85">
      <c r="A822" s="207" t="s">
        <v>519</v>
      </c>
      <c r="B822" s="207" t="s">
        <v>540</v>
      </c>
      <c r="C822" s="207" t="s">
        <v>540</v>
      </c>
      <c r="D822" s="207" t="s">
        <v>518</v>
      </c>
      <c r="E822" s="207"/>
      <c r="F822" s="213">
        <v>71087.8</v>
      </c>
      <c r="G822" s="214">
        <v>0</v>
      </c>
    </row>
    <row r="823" spans="1:7" ht="14.3">
      <c r="A823" s="207" t="s">
        <v>517</v>
      </c>
      <c r="B823" s="207" t="s">
        <v>540</v>
      </c>
      <c r="C823" s="207" t="s">
        <v>540</v>
      </c>
      <c r="D823" s="207" t="s">
        <v>516</v>
      </c>
      <c r="E823" s="207"/>
      <c r="F823" s="213">
        <v>71087.8</v>
      </c>
      <c r="G823" s="214">
        <v>0</v>
      </c>
    </row>
    <row r="824" spans="1:7" ht="57.1">
      <c r="A824" s="207" t="s">
        <v>515</v>
      </c>
      <c r="B824" s="207" t="s">
        <v>540</v>
      </c>
      <c r="C824" s="207" t="s">
        <v>540</v>
      </c>
      <c r="D824" s="207" t="s">
        <v>514</v>
      </c>
      <c r="E824" s="207"/>
      <c r="F824" s="213">
        <v>71087.8</v>
      </c>
      <c r="G824" s="214">
        <v>0</v>
      </c>
    </row>
    <row r="825" spans="1:7" ht="28.55">
      <c r="A825" s="207" t="s">
        <v>513</v>
      </c>
      <c r="B825" s="207" t="s">
        <v>540</v>
      </c>
      <c r="C825" s="207" t="s">
        <v>540</v>
      </c>
      <c r="D825" s="207" t="s">
        <v>512</v>
      </c>
      <c r="E825" s="207"/>
      <c r="F825" s="213">
        <v>1883</v>
      </c>
      <c r="G825" s="214">
        <v>0</v>
      </c>
    </row>
    <row r="826" spans="1:7" ht="28.55">
      <c r="A826" s="207" t="s">
        <v>1195</v>
      </c>
      <c r="B826" s="207" t="s">
        <v>540</v>
      </c>
      <c r="C826" s="207" t="s">
        <v>540</v>
      </c>
      <c r="D826" s="207" t="s">
        <v>512</v>
      </c>
      <c r="E826" s="207" t="s">
        <v>471</v>
      </c>
      <c r="F826" s="213">
        <v>1683</v>
      </c>
      <c r="G826" s="214">
        <v>0</v>
      </c>
    </row>
    <row r="827" spans="1:7" ht="28.55">
      <c r="A827" s="207" t="s">
        <v>470</v>
      </c>
      <c r="B827" s="207" t="s">
        <v>540</v>
      </c>
      <c r="C827" s="207" t="s">
        <v>540</v>
      </c>
      <c r="D827" s="207" t="s">
        <v>512</v>
      </c>
      <c r="E827" s="207" t="s">
        <v>466</v>
      </c>
      <c r="F827" s="213">
        <v>1683</v>
      </c>
      <c r="G827" s="214">
        <v>0</v>
      </c>
    </row>
    <row r="828" spans="1:7" ht="28.55">
      <c r="A828" s="207" t="s">
        <v>479</v>
      </c>
      <c r="B828" s="207" t="s">
        <v>540</v>
      </c>
      <c r="C828" s="207" t="s">
        <v>540</v>
      </c>
      <c r="D828" s="207" t="s">
        <v>512</v>
      </c>
      <c r="E828" s="207" t="s">
        <v>458</v>
      </c>
      <c r="F828" s="213">
        <v>200</v>
      </c>
      <c r="G828" s="214">
        <v>0</v>
      </c>
    </row>
    <row r="829" spans="1:7" ht="14.3">
      <c r="A829" s="207" t="s">
        <v>503</v>
      </c>
      <c r="B829" s="207" t="s">
        <v>540</v>
      </c>
      <c r="C829" s="207" t="s">
        <v>540</v>
      </c>
      <c r="D829" s="207" t="s">
        <v>512</v>
      </c>
      <c r="E829" s="207" t="s">
        <v>461</v>
      </c>
      <c r="F829" s="213">
        <v>200</v>
      </c>
      <c r="G829" s="214">
        <v>0</v>
      </c>
    </row>
    <row r="830" spans="1:7" ht="28.55">
      <c r="A830" s="207" t="s">
        <v>542</v>
      </c>
      <c r="B830" s="207" t="s">
        <v>540</v>
      </c>
      <c r="C830" s="207" t="s">
        <v>540</v>
      </c>
      <c r="D830" s="207" t="s">
        <v>539</v>
      </c>
      <c r="E830" s="207"/>
      <c r="F830" s="213">
        <v>69204.800000000003</v>
      </c>
      <c r="G830" s="214">
        <v>0</v>
      </c>
    </row>
    <row r="831" spans="1:7" ht="28.55">
      <c r="A831" s="207" t="s">
        <v>479</v>
      </c>
      <c r="B831" s="207" t="s">
        <v>540</v>
      </c>
      <c r="C831" s="207" t="s">
        <v>540</v>
      </c>
      <c r="D831" s="207" t="s">
        <v>539</v>
      </c>
      <c r="E831" s="207" t="s">
        <v>458</v>
      </c>
      <c r="F831" s="213">
        <v>69204.800000000003</v>
      </c>
      <c r="G831" s="214">
        <v>0</v>
      </c>
    </row>
    <row r="832" spans="1:7" ht="14.3">
      <c r="A832" s="207" t="s">
        <v>503</v>
      </c>
      <c r="B832" s="207" t="s">
        <v>540</v>
      </c>
      <c r="C832" s="207" t="s">
        <v>540</v>
      </c>
      <c r="D832" s="207" t="s">
        <v>539</v>
      </c>
      <c r="E832" s="207" t="s">
        <v>461</v>
      </c>
      <c r="F832" s="213">
        <v>69204.800000000003</v>
      </c>
      <c r="G832" s="214">
        <v>0</v>
      </c>
    </row>
    <row r="833" spans="1:7" ht="14.3">
      <c r="A833" s="207" t="s">
        <v>616</v>
      </c>
      <c r="B833" s="207" t="s">
        <v>540</v>
      </c>
      <c r="C833" s="207" t="s">
        <v>597</v>
      </c>
      <c r="D833" s="207"/>
      <c r="E833" s="207"/>
      <c r="F833" s="213">
        <v>120412.2</v>
      </c>
      <c r="G833" s="214">
        <v>0</v>
      </c>
    </row>
    <row r="834" spans="1:7" ht="14.3">
      <c r="A834" s="207" t="s">
        <v>593</v>
      </c>
      <c r="B834" s="207" t="s">
        <v>540</v>
      </c>
      <c r="C834" s="207" t="s">
        <v>597</v>
      </c>
      <c r="D834" s="207" t="s">
        <v>592</v>
      </c>
      <c r="E834" s="207"/>
      <c r="F834" s="213">
        <v>63613.7</v>
      </c>
      <c r="G834" s="214">
        <v>0</v>
      </c>
    </row>
    <row r="835" spans="1:7" ht="14.3">
      <c r="A835" s="207" t="s">
        <v>615</v>
      </c>
      <c r="B835" s="207" t="s">
        <v>540</v>
      </c>
      <c r="C835" s="207" t="s">
        <v>597</v>
      </c>
      <c r="D835" s="207" t="s">
        <v>614</v>
      </c>
      <c r="E835" s="207"/>
      <c r="F835" s="213">
        <v>42025.1</v>
      </c>
      <c r="G835" s="214">
        <v>0</v>
      </c>
    </row>
    <row r="836" spans="1:7" ht="28.55">
      <c r="A836" s="207" t="s">
        <v>613</v>
      </c>
      <c r="B836" s="207" t="s">
        <v>540</v>
      </c>
      <c r="C836" s="207" t="s">
        <v>597</v>
      </c>
      <c r="D836" s="207" t="s">
        <v>612</v>
      </c>
      <c r="E836" s="207"/>
      <c r="F836" s="213">
        <v>42025.1</v>
      </c>
      <c r="G836" s="214">
        <v>0</v>
      </c>
    </row>
    <row r="837" spans="1:7" ht="28.55">
      <c r="A837" s="207" t="s">
        <v>611</v>
      </c>
      <c r="B837" s="207" t="s">
        <v>540</v>
      </c>
      <c r="C837" s="207" t="s">
        <v>597</v>
      </c>
      <c r="D837" s="207" t="s">
        <v>610</v>
      </c>
      <c r="E837" s="207"/>
      <c r="F837" s="213">
        <v>42025.1</v>
      </c>
      <c r="G837" s="214">
        <v>0</v>
      </c>
    </row>
    <row r="838" spans="1:7" ht="28.55">
      <c r="A838" s="207" t="s">
        <v>1195</v>
      </c>
      <c r="B838" s="207" t="s">
        <v>540</v>
      </c>
      <c r="C838" s="207" t="s">
        <v>597</v>
      </c>
      <c r="D838" s="207" t="s">
        <v>610</v>
      </c>
      <c r="E838" s="207" t="s">
        <v>471</v>
      </c>
      <c r="F838" s="213">
        <v>3000</v>
      </c>
      <c r="G838" s="214">
        <v>0</v>
      </c>
    </row>
    <row r="839" spans="1:7" ht="28.55">
      <c r="A839" s="207" t="s">
        <v>470</v>
      </c>
      <c r="B839" s="207" t="s">
        <v>540</v>
      </c>
      <c r="C839" s="207" t="s">
        <v>597</v>
      </c>
      <c r="D839" s="207" t="s">
        <v>610</v>
      </c>
      <c r="E839" s="207" t="s">
        <v>466</v>
      </c>
      <c r="F839" s="213">
        <v>3000</v>
      </c>
      <c r="G839" s="214">
        <v>0</v>
      </c>
    </row>
    <row r="840" spans="1:7" ht="28.55">
      <c r="A840" s="207" t="s">
        <v>479</v>
      </c>
      <c r="B840" s="207" t="s">
        <v>540</v>
      </c>
      <c r="C840" s="207" t="s">
        <v>597</v>
      </c>
      <c r="D840" s="207" t="s">
        <v>610</v>
      </c>
      <c r="E840" s="207" t="s">
        <v>458</v>
      </c>
      <c r="F840" s="213">
        <v>39025.1</v>
      </c>
      <c r="G840" s="214">
        <v>0</v>
      </c>
    </row>
    <row r="841" spans="1:7" ht="14.3">
      <c r="A841" s="207" t="s">
        <v>503</v>
      </c>
      <c r="B841" s="207" t="s">
        <v>540</v>
      </c>
      <c r="C841" s="207" t="s">
        <v>597</v>
      </c>
      <c r="D841" s="207" t="s">
        <v>610</v>
      </c>
      <c r="E841" s="207" t="s">
        <v>461</v>
      </c>
      <c r="F841" s="213">
        <v>39025.1</v>
      </c>
      <c r="G841" s="214">
        <v>0</v>
      </c>
    </row>
    <row r="842" spans="1:7" ht="14.3">
      <c r="A842" s="207" t="s">
        <v>609</v>
      </c>
      <c r="B842" s="207" t="s">
        <v>540</v>
      </c>
      <c r="C842" s="207" t="s">
        <v>597</v>
      </c>
      <c r="D842" s="207" t="s">
        <v>608</v>
      </c>
      <c r="E842" s="207"/>
      <c r="F842" s="213">
        <v>21588.6</v>
      </c>
      <c r="G842" s="214">
        <v>0</v>
      </c>
    </row>
    <row r="843" spans="1:7" ht="28.55">
      <c r="A843" s="207" t="s">
        <v>531</v>
      </c>
      <c r="B843" s="207" t="s">
        <v>540</v>
      </c>
      <c r="C843" s="207" t="s">
        <v>597</v>
      </c>
      <c r="D843" s="207" t="s">
        <v>607</v>
      </c>
      <c r="E843" s="207"/>
      <c r="F843" s="213">
        <v>21588.6</v>
      </c>
      <c r="G843" s="214">
        <v>0</v>
      </c>
    </row>
    <row r="844" spans="1:7" ht="14.3">
      <c r="A844" s="207" t="s">
        <v>606</v>
      </c>
      <c r="B844" s="207" t="s">
        <v>540</v>
      </c>
      <c r="C844" s="207" t="s">
        <v>597</v>
      </c>
      <c r="D844" s="207" t="s">
        <v>605</v>
      </c>
      <c r="E844" s="207"/>
      <c r="F844" s="213">
        <v>1850</v>
      </c>
      <c r="G844" s="214">
        <v>0</v>
      </c>
    </row>
    <row r="845" spans="1:7" ht="28.55">
      <c r="A845" s="207" t="s">
        <v>479</v>
      </c>
      <c r="B845" s="207" t="s">
        <v>540</v>
      </c>
      <c r="C845" s="207" t="s">
        <v>597</v>
      </c>
      <c r="D845" s="207" t="s">
        <v>605</v>
      </c>
      <c r="E845" s="207" t="s">
        <v>458</v>
      </c>
      <c r="F845" s="213">
        <v>1850</v>
      </c>
      <c r="G845" s="214">
        <v>0</v>
      </c>
    </row>
    <row r="846" spans="1:7" ht="14.3">
      <c r="A846" s="207" t="s">
        <v>503</v>
      </c>
      <c r="B846" s="207" t="s">
        <v>540</v>
      </c>
      <c r="C846" s="207" t="s">
        <v>597</v>
      </c>
      <c r="D846" s="207" t="s">
        <v>605</v>
      </c>
      <c r="E846" s="207" t="s">
        <v>461</v>
      </c>
      <c r="F846" s="213">
        <v>1850</v>
      </c>
      <c r="G846" s="214">
        <v>0</v>
      </c>
    </row>
    <row r="847" spans="1:7" ht="14.3">
      <c r="A847" s="207" t="s">
        <v>604</v>
      </c>
      <c r="B847" s="207" t="s">
        <v>540</v>
      </c>
      <c r="C847" s="207" t="s">
        <v>597</v>
      </c>
      <c r="D847" s="207" t="s">
        <v>603</v>
      </c>
      <c r="E847" s="207"/>
      <c r="F847" s="213">
        <v>19738.599999999999</v>
      </c>
      <c r="G847" s="214">
        <v>0</v>
      </c>
    </row>
    <row r="848" spans="1:7" ht="28.55">
      <c r="A848" s="207" t="s">
        <v>479</v>
      </c>
      <c r="B848" s="207" t="s">
        <v>540</v>
      </c>
      <c r="C848" s="207" t="s">
        <v>597</v>
      </c>
      <c r="D848" s="207" t="s">
        <v>603</v>
      </c>
      <c r="E848" s="207" t="s">
        <v>458</v>
      </c>
      <c r="F848" s="213">
        <v>19738.599999999999</v>
      </c>
      <c r="G848" s="214">
        <v>0</v>
      </c>
    </row>
    <row r="849" spans="1:7" ht="14.3">
      <c r="A849" s="207" t="s">
        <v>503</v>
      </c>
      <c r="B849" s="207" t="s">
        <v>540</v>
      </c>
      <c r="C849" s="207" t="s">
        <v>597</v>
      </c>
      <c r="D849" s="207" t="s">
        <v>603</v>
      </c>
      <c r="E849" s="207" t="s">
        <v>461</v>
      </c>
      <c r="F849" s="213">
        <v>19738.599999999999</v>
      </c>
      <c r="G849" s="214">
        <v>0</v>
      </c>
    </row>
    <row r="850" spans="1:7" ht="14.3">
      <c r="A850" s="207" t="s">
        <v>500</v>
      </c>
      <c r="B850" s="207" t="s">
        <v>540</v>
      </c>
      <c r="C850" s="207" t="s">
        <v>597</v>
      </c>
      <c r="D850" s="207" t="s">
        <v>499</v>
      </c>
      <c r="E850" s="207"/>
      <c r="F850" s="213">
        <v>26679.5</v>
      </c>
      <c r="G850" s="214">
        <v>0</v>
      </c>
    </row>
    <row r="851" spans="1:7" ht="14.3">
      <c r="A851" s="207" t="s">
        <v>602</v>
      </c>
      <c r="B851" s="207" t="s">
        <v>540</v>
      </c>
      <c r="C851" s="207" t="s">
        <v>597</v>
      </c>
      <c r="D851" s="207" t="s">
        <v>601</v>
      </c>
      <c r="E851" s="207"/>
      <c r="F851" s="213">
        <v>26679.5</v>
      </c>
      <c r="G851" s="214">
        <v>0</v>
      </c>
    </row>
    <row r="852" spans="1:7" ht="42.85">
      <c r="A852" s="207" t="s">
        <v>600</v>
      </c>
      <c r="B852" s="207" t="s">
        <v>540</v>
      </c>
      <c r="C852" s="207" t="s">
        <v>597</v>
      </c>
      <c r="D852" s="207" t="s">
        <v>599</v>
      </c>
      <c r="E852" s="207"/>
      <c r="F852" s="213">
        <v>26679.5</v>
      </c>
      <c r="G852" s="214">
        <v>0</v>
      </c>
    </row>
    <row r="853" spans="1:7" ht="14.3">
      <c r="A853" s="207" t="s">
        <v>598</v>
      </c>
      <c r="B853" s="207" t="s">
        <v>540</v>
      </c>
      <c r="C853" s="207" t="s">
        <v>597</v>
      </c>
      <c r="D853" s="207" t="s">
        <v>596</v>
      </c>
      <c r="E853" s="207"/>
      <c r="F853" s="213">
        <v>26679.5</v>
      </c>
      <c r="G853" s="214">
        <v>0</v>
      </c>
    </row>
    <row r="854" spans="1:7" ht="14.3">
      <c r="A854" s="207" t="s">
        <v>485</v>
      </c>
      <c r="B854" s="207" t="s">
        <v>540</v>
      </c>
      <c r="C854" s="207" t="s">
        <v>597</v>
      </c>
      <c r="D854" s="207" t="s">
        <v>596</v>
      </c>
      <c r="E854" s="207" t="s">
        <v>484</v>
      </c>
      <c r="F854" s="213">
        <v>15273.2</v>
      </c>
      <c r="G854" s="214">
        <v>0</v>
      </c>
    </row>
    <row r="855" spans="1:7" ht="28.55">
      <c r="A855" s="207" t="s">
        <v>743</v>
      </c>
      <c r="B855" s="207" t="s">
        <v>540</v>
      </c>
      <c r="C855" s="207" t="s">
        <v>597</v>
      </c>
      <c r="D855" s="207" t="s">
        <v>596</v>
      </c>
      <c r="E855" s="207" t="s">
        <v>741</v>
      </c>
      <c r="F855" s="213">
        <v>15273.2</v>
      </c>
      <c r="G855" s="214">
        <v>0</v>
      </c>
    </row>
    <row r="856" spans="1:7" ht="28.55">
      <c r="A856" s="207" t="s">
        <v>479</v>
      </c>
      <c r="B856" s="207" t="s">
        <v>540</v>
      </c>
      <c r="C856" s="207" t="s">
        <v>597</v>
      </c>
      <c r="D856" s="207" t="s">
        <v>596</v>
      </c>
      <c r="E856" s="207" t="s">
        <v>458</v>
      </c>
      <c r="F856" s="213">
        <v>11406.3</v>
      </c>
      <c r="G856" s="214">
        <v>0</v>
      </c>
    </row>
    <row r="857" spans="1:7" ht="14.3">
      <c r="A857" s="207" t="s">
        <v>503</v>
      </c>
      <c r="B857" s="207" t="s">
        <v>540</v>
      </c>
      <c r="C857" s="207" t="s">
        <v>597</v>
      </c>
      <c r="D857" s="207" t="s">
        <v>596</v>
      </c>
      <c r="E857" s="207" t="s">
        <v>461</v>
      </c>
      <c r="F857" s="213">
        <v>10019.299999999999</v>
      </c>
      <c r="G857" s="214">
        <v>0</v>
      </c>
    </row>
    <row r="858" spans="1:7" ht="14.3">
      <c r="A858" s="207" t="s">
        <v>478</v>
      </c>
      <c r="B858" s="207" t="s">
        <v>540</v>
      </c>
      <c r="C858" s="207" t="s">
        <v>597</v>
      </c>
      <c r="D858" s="207" t="s">
        <v>596</v>
      </c>
      <c r="E858" s="207" t="s">
        <v>476</v>
      </c>
      <c r="F858" s="213">
        <v>1387</v>
      </c>
      <c r="G858" s="214">
        <v>0</v>
      </c>
    </row>
    <row r="859" spans="1:7" ht="28.55">
      <c r="A859" s="207" t="s">
        <v>535</v>
      </c>
      <c r="B859" s="207" t="s">
        <v>540</v>
      </c>
      <c r="C859" s="207" t="s">
        <v>597</v>
      </c>
      <c r="D859" s="207" t="s">
        <v>534</v>
      </c>
      <c r="E859" s="207"/>
      <c r="F859" s="213">
        <v>30119</v>
      </c>
      <c r="G859" s="214">
        <v>0</v>
      </c>
    </row>
    <row r="860" spans="1:7" ht="14.3">
      <c r="A860" s="207" t="s">
        <v>533</v>
      </c>
      <c r="B860" s="207" t="s">
        <v>540</v>
      </c>
      <c r="C860" s="207" t="s">
        <v>597</v>
      </c>
      <c r="D860" s="207" t="s">
        <v>532</v>
      </c>
      <c r="E860" s="207"/>
      <c r="F860" s="213">
        <v>30119</v>
      </c>
      <c r="G860" s="214">
        <v>0</v>
      </c>
    </row>
    <row r="861" spans="1:7" ht="28.55">
      <c r="A861" s="207" t="s">
        <v>531</v>
      </c>
      <c r="B861" s="207" t="s">
        <v>540</v>
      </c>
      <c r="C861" s="207" t="s">
        <v>597</v>
      </c>
      <c r="D861" s="207" t="s">
        <v>530</v>
      </c>
      <c r="E861" s="207"/>
      <c r="F861" s="213">
        <v>30119</v>
      </c>
      <c r="G861" s="214">
        <v>0</v>
      </c>
    </row>
    <row r="862" spans="1:7" ht="42.85">
      <c r="A862" s="207" t="s">
        <v>794</v>
      </c>
      <c r="B862" s="207" t="s">
        <v>540</v>
      </c>
      <c r="C862" s="207" t="s">
        <v>597</v>
      </c>
      <c r="D862" s="207" t="s">
        <v>793</v>
      </c>
      <c r="E862" s="207"/>
      <c r="F862" s="213">
        <v>18321.099999999999</v>
      </c>
      <c r="G862" s="214">
        <v>0</v>
      </c>
    </row>
    <row r="863" spans="1:7" ht="28.55">
      <c r="A863" s="207" t="s">
        <v>479</v>
      </c>
      <c r="B863" s="207" t="s">
        <v>540</v>
      </c>
      <c r="C863" s="207" t="s">
        <v>597</v>
      </c>
      <c r="D863" s="207" t="s">
        <v>793</v>
      </c>
      <c r="E863" s="207" t="s">
        <v>458</v>
      </c>
      <c r="F863" s="213">
        <v>18321.099999999999</v>
      </c>
      <c r="G863" s="214">
        <v>0</v>
      </c>
    </row>
    <row r="864" spans="1:7" ht="14.3">
      <c r="A864" s="207" t="s">
        <v>503</v>
      </c>
      <c r="B864" s="207" t="s">
        <v>540</v>
      </c>
      <c r="C864" s="207" t="s">
        <v>597</v>
      </c>
      <c r="D864" s="207" t="s">
        <v>793</v>
      </c>
      <c r="E864" s="207" t="s">
        <v>461</v>
      </c>
      <c r="F864" s="213">
        <v>18321.099999999999</v>
      </c>
      <c r="G864" s="214">
        <v>0</v>
      </c>
    </row>
    <row r="865" spans="1:7" ht="42.85">
      <c r="A865" s="207" t="s">
        <v>792</v>
      </c>
      <c r="B865" s="207" t="s">
        <v>540</v>
      </c>
      <c r="C865" s="207" t="s">
        <v>597</v>
      </c>
      <c r="D865" s="207" t="s">
        <v>791</v>
      </c>
      <c r="E865" s="207"/>
      <c r="F865" s="213">
        <v>11797.9</v>
      </c>
      <c r="G865" s="214">
        <v>0</v>
      </c>
    </row>
    <row r="866" spans="1:7" ht="28.55">
      <c r="A866" s="207" t="s">
        <v>479</v>
      </c>
      <c r="B866" s="207" t="s">
        <v>540</v>
      </c>
      <c r="C866" s="207" t="s">
        <v>597</v>
      </c>
      <c r="D866" s="207" t="s">
        <v>791</v>
      </c>
      <c r="E866" s="207" t="s">
        <v>458</v>
      </c>
      <c r="F866" s="213">
        <v>11797.9</v>
      </c>
      <c r="G866" s="214">
        <v>0</v>
      </c>
    </row>
    <row r="867" spans="1:7" ht="14.3">
      <c r="A867" s="207" t="s">
        <v>503</v>
      </c>
      <c r="B867" s="207" t="s">
        <v>540</v>
      </c>
      <c r="C867" s="207" t="s">
        <v>597</v>
      </c>
      <c r="D867" s="207" t="s">
        <v>791</v>
      </c>
      <c r="E867" s="207" t="s">
        <v>461</v>
      </c>
      <c r="F867" s="213">
        <v>11797.9</v>
      </c>
      <c r="G867" s="214">
        <v>0</v>
      </c>
    </row>
    <row r="868" spans="1:7" ht="14.3">
      <c r="A868" s="210" t="s">
        <v>1299</v>
      </c>
      <c r="B868" s="210" t="s">
        <v>548</v>
      </c>
      <c r="C868" s="210"/>
      <c r="D868" s="210"/>
      <c r="E868" s="210"/>
      <c r="F868" s="211">
        <v>504988.3</v>
      </c>
      <c r="G868" s="215">
        <v>0</v>
      </c>
    </row>
    <row r="869" spans="1:7" ht="14.3">
      <c r="A869" s="207" t="s">
        <v>580</v>
      </c>
      <c r="B869" s="207" t="s">
        <v>548</v>
      </c>
      <c r="C869" s="207" t="s">
        <v>437</v>
      </c>
      <c r="D869" s="207"/>
      <c r="E869" s="207"/>
      <c r="F869" s="213">
        <v>504988.3</v>
      </c>
      <c r="G869" s="214">
        <v>0</v>
      </c>
    </row>
    <row r="870" spans="1:7" ht="14.3">
      <c r="A870" s="207" t="s">
        <v>579</v>
      </c>
      <c r="B870" s="207" t="s">
        <v>548</v>
      </c>
      <c r="C870" s="207" t="s">
        <v>437</v>
      </c>
      <c r="D870" s="207" t="s">
        <v>578</v>
      </c>
      <c r="E870" s="207"/>
      <c r="F870" s="213">
        <v>499175.1</v>
      </c>
      <c r="G870" s="214">
        <v>0</v>
      </c>
    </row>
    <row r="871" spans="1:7" ht="14.3">
      <c r="A871" s="207" t="s">
        <v>1328</v>
      </c>
      <c r="B871" s="207" t="s">
        <v>548</v>
      </c>
      <c r="C871" s="207" t="s">
        <v>437</v>
      </c>
      <c r="D871" s="207" t="s">
        <v>577</v>
      </c>
      <c r="E871" s="207"/>
      <c r="F871" s="213">
        <v>26761.7</v>
      </c>
      <c r="G871" s="214">
        <v>0</v>
      </c>
    </row>
    <row r="872" spans="1:7" ht="28.55">
      <c r="A872" s="207" t="s">
        <v>576</v>
      </c>
      <c r="B872" s="207" t="s">
        <v>548</v>
      </c>
      <c r="C872" s="207" t="s">
        <v>437</v>
      </c>
      <c r="D872" s="207" t="s">
        <v>575</v>
      </c>
      <c r="E872" s="207"/>
      <c r="F872" s="213">
        <v>26761.7</v>
      </c>
      <c r="G872" s="214">
        <v>0</v>
      </c>
    </row>
    <row r="873" spans="1:7" ht="28.55">
      <c r="A873" s="207" t="s">
        <v>574</v>
      </c>
      <c r="B873" s="207" t="s">
        <v>548</v>
      </c>
      <c r="C873" s="207" t="s">
        <v>437</v>
      </c>
      <c r="D873" s="207" t="s">
        <v>573</v>
      </c>
      <c r="E873" s="207"/>
      <c r="F873" s="213">
        <v>26761.7</v>
      </c>
      <c r="G873" s="214">
        <v>0</v>
      </c>
    </row>
    <row r="874" spans="1:7" ht="28.55">
      <c r="A874" s="207" t="s">
        <v>479</v>
      </c>
      <c r="B874" s="207" t="s">
        <v>548</v>
      </c>
      <c r="C874" s="207" t="s">
        <v>437</v>
      </c>
      <c r="D874" s="207" t="s">
        <v>573</v>
      </c>
      <c r="E874" s="207" t="s">
        <v>458</v>
      </c>
      <c r="F874" s="213">
        <v>26761.7</v>
      </c>
      <c r="G874" s="214">
        <v>0</v>
      </c>
    </row>
    <row r="875" spans="1:7" ht="14.3">
      <c r="A875" s="207" t="s">
        <v>503</v>
      </c>
      <c r="B875" s="207" t="s">
        <v>548</v>
      </c>
      <c r="C875" s="207" t="s">
        <v>437</v>
      </c>
      <c r="D875" s="207" t="s">
        <v>573</v>
      </c>
      <c r="E875" s="207" t="s">
        <v>461</v>
      </c>
      <c r="F875" s="213">
        <v>26761.7</v>
      </c>
      <c r="G875" s="214">
        <v>0</v>
      </c>
    </row>
    <row r="876" spans="1:7" ht="14.3">
      <c r="A876" s="207" t="s">
        <v>1329</v>
      </c>
      <c r="B876" s="207" t="s">
        <v>548</v>
      </c>
      <c r="C876" s="207" t="s">
        <v>437</v>
      </c>
      <c r="D876" s="207" t="s">
        <v>572</v>
      </c>
      <c r="E876" s="207"/>
      <c r="F876" s="213">
        <v>81528</v>
      </c>
      <c r="G876" s="214">
        <v>0</v>
      </c>
    </row>
    <row r="877" spans="1:7" ht="28.55">
      <c r="A877" s="207" t="s">
        <v>571</v>
      </c>
      <c r="B877" s="207" t="s">
        <v>548</v>
      </c>
      <c r="C877" s="207" t="s">
        <v>437</v>
      </c>
      <c r="D877" s="207" t="s">
        <v>570</v>
      </c>
      <c r="E877" s="207"/>
      <c r="F877" s="213">
        <v>81528</v>
      </c>
      <c r="G877" s="214">
        <v>0</v>
      </c>
    </row>
    <row r="878" spans="1:7" ht="28.55">
      <c r="A878" s="207" t="s">
        <v>569</v>
      </c>
      <c r="B878" s="207" t="s">
        <v>548</v>
      </c>
      <c r="C878" s="207" t="s">
        <v>437</v>
      </c>
      <c r="D878" s="207" t="s">
        <v>568</v>
      </c>
      <c r="E878" s="207"/>
      <c r="F878" s="213">
        <v>81528</v>
      </c>
      <c r="G878" s="214">
        <v>0</v>
      </c>
    </row>
    <row r="879" spans="1:7" ht="28.55">
      <c r="A879" s="207" t="s">
        <v>479</v>
      </c>
      <c r="B879" s="207" t="s">
        <v>548</v>
      </c>
      <c r="C879" s="207" t="s">
        <v>437</v>
      </c>
      <c r="D879" s="207" t="s">
        <v>568</v>
      </c>
      <c r="E879" s="207" t="s">
        <v>458</v>
      </c>
      <c r="F879" s="213">
        <v>81528</v>
      </c>
      <c r="G879" s="214">
        <v>0</v>
      </c>
    </row>
    <row r="880" spans="1:7" ht="14.3">
      <c r="A880" s="207" t="s">
        <v>478</v>
      </c>
      <c r="B880" s="207" t="s">
        <v>548</v>
      </c>
      <c r="C880" s="207" t="s">
        <v>437</v>
      </c>
      <c r="D880" s="207" t="s">
        <v>568</v>
      </c>
      <c r="E880" s="207" t="s">
        <v>476</v>
      </c>
      <c r="F880" s="213">
        <v>81528</v>
      </c>
      <c r="G880" s="214">
        <v>0</v>
      </c>
    </row>
    <row r="881" spans="1:7" ht="42.85">
      <c r="A881" s="275" t="s">
        <v>1569</v>
      </c>
      <c r="B881" s="207" t="s">
        <v>548</v>
      </c>
      <c r="C881" s="207" t="s">
        <v>437</v>
      </c>
      <c r="D881" s="207" t="s">
        <v>567</v>
      </c>
      <c r="E881" s="207"/>
      <c r="F881" s="213">
        <v>384607.2</v>
      </c>
      <c r="G881" s="214">
        <v>0</v>
      </c>
    </row>
    <row r="882" spans="1:7" ht="37.65" customHeight="1">
      <c r="A882" s="209" t="s">
        <v>1568</v>
      </c>
      <c r="B882" s="207" t="s">
        <v>548</v>
      </c>
      <c r="C882" s="207" t="s">
        <v>437</v>
      </c>
      <c r="D882" s="207" t="s">
        <v>566</v>
      </c>
      <c r="E882" s="207"/>
      <c r="F882" s="213">
        <v>123402.6</v>
      </c>
      <c r="G882" s="214">
        <v>0</v>
      </c>
    </row>
    <row r="883" spans="1:7" ht="14.3">
      <c r="A883" s="207" t="s">
        <v>553</v>
      </c>
      <c r="B883" s="207" t="s">
        <v>548</v>
      </c>
      <c r="C883" s="207" t="s">
        <v>437</v>
      </c>
      <c r="D883" s="207" t="s">
        <v>565</v>
      </c>
      <c r="E883" s="207"/>
      <c r="F883" s="213">
        <v>9104.4</v>
      </c>
      <c r="G883" s="214">
        <v>0</v>
      </c>
    </row>
    <row r="884" spans="1:7" ht="28.55">
      <c r="A884" s="207" t="s">
        <v>479</v>
      </c>
      <c r="B884" s="207" t="s">
        <v>548</v>
      </c>
      <c r="C884" s="207" t="s">
        <v>437</v>
      </c>
      <c r="D884" s="207" t="s">
        <v>565</v>
      </c>
      <c r="E884" s="207" t="s">
        <v>458</v>
      </c>
      <c r="F884" s="213">
        <v>9104.4</v>
      </c>
      <c r="G884" s="214">
        <v>0</v>
      </c>
    </row>
    <row r="885" spans="1:7" ht="14.3">
      <c r="A885" s="207" t="s">
        <v>503</v>
      </c>
      <c r="B885" s="207" t="s">
        <v>548</v>
      </c>
      <c r="C885" s="207" t="s">
        <v>437</v>
      </c>
      <c r="D885" s="207" t="s">
        <v>565</v>
      </c>
      <c r="E885" s="207" t="s">
        <v>461</v>
      </c>
      <c r="F885" s="213">
        <v>6760</v>
      </c>
      <c r="G885" s="214">
        <v>0</v>
      </c>
    </row>
    <row r="886" spans="1:7" ht="14.3">
      <c r="A886" s="207" t="s">
        <v>478</v>
      </c>
      <c r="B886" s="207" t="s">
        <v>548</v>
      </c>
      <c r="C886" s="207" t="s">
        <v>437</v>
      </c>
      <c r="D886" s="207" t="s">
        <v>565</v>
      </c>
      <c r="E886" s="207" t="s">
        <v>476</v>
      </c>
      <c r="F886" s="213">
        <v>2344.4</v>
      </c>
      <c r="G886" s="214">
        <v>0</v>
      </c>
    </row>
    <row r="887" spans="1:7" ht="28.55">
      <c r="A887" s="207" t="s">
        <v>564</v>
      </c>
      <c r="B887" s="207" t="s">
        <v>548</v>
      </c>
      <c r="C887" s="207" t="s">
        <v>437</v>
      </c>
      <c r="D887" s="207" t="s">
        <v>563</v>
      </c>
      <c r="E887" s="207"/>
      <c r="F887" s="213">
        <v>109096</v>
      </c>
      <c r="G887" s="214">
        <v>0</v>
      </c>
    </row>
    <row r="888" spans="1:7" ht="28.55">
      <c r="A888" s="207" t="s">
        <v>479</v>
      </c>
      <c r="B888" s="207" t="s">
        <v>548</v>
      </c>
      <c r="C888" s="207" t="s">
        <v>437</v>
      </c>
      <c r="D888" s="207" t="s">
        <v>563</v>
      </c>
      <c r="E888" s="207" t="s">
        <v>458</v>
      </c>
      <c r="F888" s="213">
        <v>109096</v>
      </c>
      <c r="G888" s="214">
        <v>0</v>
      </c>
    </row>
    <row r="889" spans="1:7" ht="14.3">
      <c r="A889" s="207" t="s">
        <v>503</v>
      </c>
      <c r="B889" s="207" t="s">
        <v>548</v>
      </c>
      <c r="C889" s="207" t="s">
        <v>437</v>
      </c>
      <c r="D889" s="207" t="s">
        <v>563</v>
      </c>
      <c r="E889" s="207" t="s">
        <v>461</v>
      </c>
      <c r="F889" s="213">
        <v>109096</v>
      </c>
      <c r="G889" s="214">
        <v>0</v>
      </c>
    </row>
    <row r="890" spans="1:7" ht="42.85">
      <c r="A890" s="207" t="s">
        <v>562</v>
      </c>
      <c r="B890" s="207" t="s">
        <v>548</v>
      </c>
      <c r="C890" s="207" t="s">
        <v>437</v>
      </c>
      <c r="D890" s="207" t="s">
        <v>561</v>
      </c>
      <c r="E890" s="207"/>
      <c r="F890" s="213">
        <v>5202.1000000000004</v>
      </c>
      <c r="G890" s="214">
        <v>0</v>
      </c>
    </row>
    <row r="891" spans="1:7" ht="28.55">
      <c r="A891" s="207" t="s">
        <v>479</v>
      </c>
      <c r="B891" s="207" t="s">
        <v>548</v>
      </c>
      <c r="C891" s="207" t="s">
        <v>437</v>
      </c>
      <c r="D891" s="207" t="s">
        <v>561</v>
      </c>
      <c r="E891" s="207" t="s">
        <v>458</v>
      </c>
      <c r="F891" s="213">
        <v>5202.1000000000004</v>
      </c>
      <c r="G891" s="214">
        <v>0</v>
      </c>
    </row>
    <row r="892" spans="1:7" ht="14.3">
      <c r="A892" s="207" t="s">
        <v>503</v>
      </c>
      <c r="B892" s="207" t="s">
        <v>548</v>
      </c>
      <c r="C892" s="207" t="s">
        <v>437</v>
      </c>
      <c r="D892" s="207" t="s">
        <v>561</v>
      </c>
      <c r="E892" s="207" t="s">
        <v>461</v>
      </c>
      <c r="F892" s="213">
        <v>5202.1000000000004</v>
      </c>
      <c r="G892" s="214">
        <v>0</v>
      </c>
    </row>
    <row r="893" spans="1:7" ht="28.55">
      <c r="A893" s="207" t="s">
        <v>560</v>
      </c>
      <c r="B893" s="207" t="s">
        <v>548</v>
      </c>
      <c r="C893" s="207" t="s">
        <v>437</v>
      </c>
      <c r="D893" s="207" t="s">
        <v>559</v>
      </c>
      <c r="E893" s="207"/>
      <c r="F893" s="213">
        <v>290</v>
      </c>
      <c r="G893" s="214">
        <v>0</v>
      </c>
    </row>
    <row r="894" spans="1:7" ht="14.3">
      <c r="A894" s="207" t="s">
        <v>558</v>
      </c>
      <c r="B894" s="207" t="s">
        <v>548</v>
      </c>
      <c r="C894" s="207" t="s">
        <v>437</v>
      </c>
      <c r="D894" s="207" t="s">
        <v>557</v>
      </c>
      <c r="E894" s="207"/>
      <c r="F894" s="213">
        <v>290</v>
      </c>
      <c r="G894" s="214">
        <v>0</v>
      </c>
    </row>
    <row r="895" spans="1:7" ht="28.55">
      <c r="A895" s="207" t="s">
        <v>1195</v>
      </c>
      <c r="B895" s="207" t="s">
        <v>548</v>
      </c>
      <c r="C895" s="207" t="s">
        <v>437</v>
      </c>
      <c r="D895" s="207" t="s">
        <v>557</v>
      </c>
      <c r="E895" s="207" t="s">
        <v>471</v>
      </c>
      <c r="F895" s="213">
        <v>25</v>
      </c>
      <c r="G895" s="214">
        <v>0</v>
      </c>
    </row>
    <row r="896" spans="1:7" ht="28.55">
      <c r="A896" s="207" t="s">
        <v>470</v>
      </c>
      <c r="B896" s="207" t="s">
        <v>548</v>
      </c>
      <c r="C896" s="207" t="s">
        <v>437</v>
      </c>
      <c r="D896" s="207" t="s">
        <v>557</v>
      </c>
      <c r="E896" s="207" t="s">
        <v>466</v>
      </c>
      <c r="F896" s="213">
        <v>25</v>
      </c>
      <c r="G896" s="214">
        <v>0</v>
      </c>
    </row>
    <row r="897" spans="1:7" ht="14.3">
      <c r="A897" s="207" t="s">
        <v>485</v>
      </c>
      <c r="B897" s="207" t="s">
        <v>548</v>
      </c>
      <c r="C897" s="207" t="s">
        <v>437</v>
      </c>
      <c r="D897" s="207" t="s">
        <v>557</v>
      </c>
      <c r="E897" s="207" t="s">
        <v>484</v>
      </c>
      <c r="F897" s="213">
        <v>265</v>
      </c>
      <c r="G897" s="214">
        <v>0</v>
      </c>
    </row>
    <row r="898" spans="1:7" ht="14.3">
      <c r="A898" s="207" t="s">
        <v>552</v>
      </c>
      <c r="B898" s="207" t="s">
        <v>548</v>
      </c>
      <c r="C898" s="207" t="s">
        <v>437</v>
      </c>
      <c r="D898" s="207" t="s">
        <v>557</v>
      </c>
      <c r="E898" s="207" t="s">
        <v>550</v>
      </c>
      <c r="F898" s="213">
        <v>265</v>
      </c>
      <c r="G898" s="214">
        <v>0</v>
      </c>
    </row>
    <row r="899" spans="1:7" ht="28.55">
      <c r="A899" s="207" t="s">
        <v>1330</v>
      </c>
      <c r="B899" s="207" t="s">
        <v>548</v>
      </c>
      <c r="C899" s="207" t="s">
        <v>437</v>
      </c>
      <c r="D899" s="207" t="s">
        <v>1331</v>
      </c>
      <c r="E899" s="207"/>
      <c r="F899" s="213">
        <v>260914.6</v>
      </c>
      <c r="G899" s="214">
        <v>0</v>
      </c>
    </row>
    <row r="900" spans="1:7" ht="28.55">
      <c r="A900" s="207" t="s">
        <v>556</v>
      </c>
      <c r="B900" s="207" t="s">
        <v>548</v>
      </c>
      <c r="C900" s="207" t="s">
        <v>437</v>
      </c>
      <c r="D900" s="207" t="s">
        <v>1332</v>
      </c>
      <c r="E900" s="207"/>
      <c r="F900" s="213">
        <v>260914.6</v>
      </c>
      <c r="G900" s="214">
        <v>0</v>
      </c>
    </row>
    <row r="901" spans="1:7" ht="28.55">
      <c r="A901" s="207" t="s">
        <v>479</v>
      </c>
      <c r="B901" s="207" t="s">
        <v>548</v>
      </c>
      <c r="C901" s="207" t="s">
        <v>437</v>
      </c>
      <c r="D901" s="207" t="s">
        <v>1332</v>
      </c>
      <c r="E901" s="207" t="s">
        <v>458</v>
      </c>
      <c r="F901" s="213">
        <v>260914.6</v>
      </c>
      <c r="G901" s="214">
        <v>0</v>
      </c>
    </row>
    <row r="902" spans="1:7" ht="14.3">
      <c r="A902" s="207" t="s">
        <v>503</v>
      </c>
      <c r="B902" s="207" t="s">
        <v>548</v>
      </c>
      <c r="C902" s="207" t="s">
        <v>437</v>
      </c>
      <c r="D902" s="207" t="s">
        <v>1332</v>
      </c>
      <c r="E902" s="207" t="s">
        <v>461</v>
      </c>
      <c r="F902" s="213">
        <v>150264.6</v>
      </c>
      <c r="G902" s="214">
        <v>0</v>
      </c>
    </row>
    <row r="903" spans="1:7" ht="14.3">
      <c r="A903" s="207" t="s">
        <v>478</v>
      </c>
      <c r="B903" s="207" t="s">
        <v>548</v>
      </c>
      <c r="C903" s="207" t="s">
        <v>437</v>
      </c>
      <c r="D903" s="207" t="s">
        <v>1332</v>
      </c>
      <c r="E903" s="207" t="s">
        <v>476</v>
      </c>
      <c r="F903" s="213">
        <v>110650</v>
      </c>
      <c r="G903" s="214">
        <v>0</v>
      </c>
    </row>
    <row r="904" spans="1:7" ht="14.3">
      <c r="A904" s="207" t="s">
        <v>533</v>
      </c>
      <c r="B904" s="207" t="s">
        <v>548</v>
      </c>
      <c r="C904" s="207" t="s">
        <v>437</v>
      </c>
      <c r="D904" s="207" t="s">
        <v>555</v>
      </c>
      <c r="E904" s="207"/>
      <c r="F904" s="213">
        <v>6278.2</v>
      </c>
      <c r="G904" s="214">
        <v>0</v>
      </c>
    </row>
    <row r="905" spans="1:7" ht="28.55">
      <c r="A905" s="207" t="s">
        <v>531</v>
      </c>
      <c r="B905" s="207" t="s">
        <v>548</v>
      </c>
      <c r="C905" s="207" t="s">
        <v>437</v>
      </c>
      <c r="D905" s="207" t="s">
        <v>554</v>
      </c>
      <c r="E905" s="207"/>
      <c r="F905" s="213">
        <v>6278.2</v>
      </c>
      <c r="G905" s="214">
        <v>0</v>
      </c>
    </row>
    <row r="906" spans="1:7" ht="14.3">
      <c r="A906" s="207" t="s">
        <v>553</v>
      </c>
      <c r="B906" s="207" t="s">
        <v>548</v>
      </c>
      <c r="C906" s="207" t="s">
        <v>437</v>
      </c>
      <c r="D906" s="207" t="s">
        <v>551</v>
      </c>
      <c r="E906" s="207"/>
      <c r="F906" s="213">
        <v>6278.2</v>
      </c>
      <c r="G906" s="214">
        <v>0</v>
      </c>
    </row>
    <row r="907" spans="1:7" ht="28.55">
      <c r="A907" s="207" t="s">
        <v>1195</v>
      </c>
      <c r="B907" s="207" t="s">
        <v>548</v>
      </c>
      <c r="C907" s="207" t="s">
        <v>437</v>
      </c>
      <c r="D907" s="207" t="s">
        <v>551</v>
      </c>
      <c r="E907" s="207" t="s">
        <v>471</v>
      </c>
      <c r="F907" s="213">
        <v>3918.2</v>
      </c>
      <c r="G907" s="214">
        <v>0</v>
      </c>
    </row>
    <row r="908" spans="1:7" ht="28.55">
      <c r="A908" s="207" t="s">
        <v>470</v>
      </c>
      <c r="B908" s="207" t="s">
        <v>548</v>
      </c>
      <c r="C908" s="207" t="s">
        <v>437</v>
      </c>
      <c r="D908" s="207" t="s">
        <v>551</v>
      </c>
      <c r="E908" s="207" t="s">
        <v>466</v>
      </c>
      <c r="F908" s="213">
        <v>3918.2</v>
      </c>
      <c r="G908" s="214">
        <v>0</v>
      </c>
    </row>
    <row r="909" spans="1:7" ht="14.3">
      <c r="A909" s="207" t="s">
        <v>485</v>
      </c>
      <c r="B909" s="207" t="s">
        <v>548</v>
      </c>
      <c r="C909" s="207" t="s">
        <v>437</v>
      </c>
      <c r="D909" s="207" t="s">
        <v>551</v>
      </c>
      <c r="E909" s="207" t="s">
        <v>484</v>
      </c>
      <c r="F909" s="213">
        <v>2360</v>
      </c>
      <c r="G909" s="214">
        <v>0</v>
      </c>
    </row>
    <row r="910" spans="1:7" ht="14.3">
      <c r="A910" s="207" t="s">
        <v>552</v>
      </c>
      <c r="B910" s="207" t="s">
        <v>548</v>
      </c>
      <c r="C910" s="207" t="s">
        <v>437</v>
      </c>
      <c r="D910" s="207" t="s">
        <v>551</v>
      </c>
      <c r="E910" s="207" t="s">
        <v>550</v>
      </c>
      <c r="F910" s="213">
        <v>2360</v>
      </c>
      <c r="G910" s="214">
        <v>0</v>
      </c>
    </row>
    <row r="911" spans="1:7" ht="14.3">
      <c r="A911" s="207" t="s">
        <v>500</v>
      </c>
      <c r="B911" s="207" t="s">
        <v>548</v>
      </c>
      <c r="C911" s="207" t="s">
        <v>437</v>
      </c>
      <c r="D911" s="207" t="s">
        <v>499</v>
      </c>
      <c r="E911" s="207"/>
      <c r="F911" s="213">
        <v>500</v>
      </c>
      <c r="G911" s="214">
        <v>0</v>
      </c>
    </row>
    <row r="912" spans="1:7" ht="14.3">
      <c r="A912" s="207" t="s">
        <v>498</v>
      </c>
      <c r="B912" s="207" t="s">
        <v>548</v>
      </c>
      <c r="C912" s="207" t="s">
        <v>437</v>
      </c>
      <c r="D912" s="207" t="s">
        <v>497</v>
      </c>
      <c r="E912" s="207"/>
      <c r="F912" s="213">
        <v>500</v>
      </c>
      <c r="G912" s="214">
        <v>0</v>
      </c>
    </row>
    <row r="913" spans="1:7" ht="42.85">
      <c r="A913" s="207" t="s">
        <v>1227</v>
      </c>
      <c r="B913" s="207" t="s">
        <v>548</v>
      </c>
      <c r="C913" s="207" t="s">
        <v>437</v>
      </c>
      <c r="D913" s="207" t="s">
        <v>509</v>
      </c>
      <c r="E913" s="207"/>
      <c r="F913" s="213">
        <v>400</v>
      </c>
      <c r="G913" s="214">
        <v>0</v>
      </c>
    </row>
    <row r="914" spans="1:7" ht="57.1">
      <c r="A914" s="207" t="s">
        <v>1333</v>
      </c>
      <c r="B914" s="207" t="s">
        <v>548</v>
      </c>
      <c r="C914" s="207" t="s">
        <v>437</v>
      </c>
      <c r="D914" s="207" t="s">
        <v>508</v>
      </c>
      <c r="E914" s="207"/>
      <c r="F914" s="213">
        <v>400</v>
      </c>
      <c r="G914" s="214">
        <v>0</v>
      </c>
    </row>
    <row r="915" spans="1:7" ht="28.55">
      <c r="A915" s="207" t="s">
        <v>479</v>
      </c>
      <c r="B915" s="207" t="s">
        <v>548</v>
      </c>
      <c r="C915" s="207" t="s">
        <v>437</v>
      </c>
      <c r="D915" s="207" t="s">
        <v>508</v>
      </c>
      <c r="E915" s="207" t="s">
        <v>458</v>
      </c>
      <c r="F915" s="213">
        <v>400</v>
      </c>
      <c r="G915" s="214">
        <v>0</v>
      </c>
    </row>
    <row r="916" spans="1:7" ht="14.3">
      <c r="A916" s="207" t="s">
        <v>503</v>
      </c>
      <c r="B916" s="207" t="s">
        <v>548</v>
      </c>
      <c r="C916" s="207" t="s">
        <v>437</v>
      </c>
      <c r="D916" s="207" t="s">
        <v>508</v>
      </c>
      <c r="E916" s="207" t="s">
        <v>461</v>
      </c>
      <c r="F916" s="213">
        <v>200</v>
      </c>
      <c r="G916" s="214">
        <v>0</v>
      </c>
    </row>
    <row r="917" spans="1:7" ht="14.3">
      <c r="A917" s="207" t="s">
        <v>478</v>
      </c>
      <c r="B917" s="207" t="s">
        <v>548</v>
      </c>
      <c r="C917" s="207" t="s">
        <v>437</v>
      </c>
      <c r="D917" s="207" t="s">
        <v>508</v>
      </c>
      <c r="E917" s="207" t="s">
        <v>476</v>
      </c>
      <c r="F917" s="213">
        <v>200</v>
      </c>
      <c r="G917" s="214">
        <v>0</v>
      </c>
    </row>
    <row r="918" spans="1:7" ht="42.85">
      <c r="A918" s="207" t="s">
        <v>496</v>
      </c>
      <c r="B918" s="207" t="s">
        <v>548</v>
      </c>
      <c r="C918" s="207" t="s">
        <v>437</v>
      </c>
      <c r="D918" s="207" t="s">
        <v>495</v>
      </c>
      <c r="E918" s="207"/>
      <c r="F918" s="213">
        <v>100</v>
      </c>
      <c r="G918" s="214">
        <v>0</v>
      </c>
    </row>
    <row r="919" spans="1:7" ht="42.85">
      <c r="A919" s="207" t="s">
        <v>494</v>
      </c>
      <c r="B919" s="207" t="s">
        <v>548</v>
      </c>
      <c r="C919" s="207" t="s">
        <v>437</v>
      </c>
      <c r="D919" s="207" t="s">
        <v>493</v>
      </c>
      <c r="E919" s="207"/>
      <c r="F919" s="213">
        <v>100</v>
      </c>
      <c r="G919" s="214">
        <v>0</v>
      </c>
    </row>
    <row r="920" spans="1:7" ht="28.55">
      <c r="A920" s="207" t="s">
        <v>479</v>
      </c>
      <c r="B920" s="207" t="s">
        <v>548</v>
      </c>
      <c r="C920" s="207" t="s">
        <v>437</v>
      </c>
      <c r="D920" s="207" t="s">
        <v>493</v>
      </c>
      <c r="E920" s="207" t="s">
        <v>458</v>
      </c>
      <c r="F920" s="213">
        <v>100</v>
      </c>
      <c r="G920" s="214">
        <v>0</v>
      </c>
    </row>
    <row r="921" spans="1:7" ht="14.3">
      <c r="A921" s="207" t="s">
        <v>478</v>
      </c>
      <c r="B921" s="207" t="s">
        <v>548</v>
      </c>
      <c r="C921" s="207" t="s">
        <v>437</v>
      </c>
      <c r="D921" s="207" t="s">
        <v>493</v>
      </c>
      <c r="E921" s="207" t="s">
        <v>476</v>
      </c>
      <c r="F921" s="213">
        <v>100</v>
      </c>
      <c r="G921" s="214">
        <v>0</v>
      </c>
    </row>
    <row r="922" spans="1:7" ht="14.3">
      <c r="A922" s="207" t="s">
        <v>790</v>
      </c>
      <c r="B922" s="207" t="s">
        <v>548</v>
      </c>
      <c r="C922" s="207" t="s">
        <v>437</v>
      </c>
      <c r="D922" s="207" t="s">
        <v>789</v>
      </c>
      <c r="E922" s="207"/>
      <c r="F922" s="213">
        <v>2498</v>
      </c>
      <c r="G922" s="214">
        <v>0</v>
      </c>
    </row>
    <row r="923" spans="1:7" ht="14.3">
      <c r="A923" s="207" t="s">
        <v>788</v>
      </c>
      <c r="B923" s="207" t="s">
        <v>548</v>
      </c>
      <c r="C923" s="207" t="s">
        <v>437</v>
      </c>
      <c r="D923" s="207" t="s">
        <v>787</v>
      </c>
      <c r="E923" s="207"/>
      <c r="F923" s="213">
        <v>2498</v>
      </c>
      <c r="G923" s="214">
        <v>0</v>
      </c>
    </row>
    <row r="924" spans="1:7" ht="14.3">
      <c r="A924" s="207" t="s">
        <v>786</v>
      </c>
      <c r="B924" s="207" t="s">
        <v>548</v>
      </c>
      <c r="C924" s="207" t="s">
        <v>437</v>
      </c>
      <c r="D924" s="207" t="s">
        <v>785</v>
      </c>
      <c r="E924" s="207"/>
      <c r="F924" s="213">
        <v>2498</v>
      </c>
      <c r="G924" s="214">
        <v>0</v>
      </c>
    </row>
    <row r="925" spans="1:7" ht="28.55">
      <c r="A925" s="207" t="s">
        <v>784</v>
      </c>
      <c r="B925" s="207" t="s">
        <v>548</v>
      </c>
      <c r="C925" s="207" t="s">
        <v>437</v>
      </c>
      <c r="D925" s="207" t="s">
        <v>783</v>
      </c>
      <c r="E925" s="207"/>
      <c r="F925" s="213">
        <v>2498</v>
      </c>
      <c r="G925" s="214">
        <v>0</v>
      </c>
    </row>
    <row r="926" spans="1:7" ht="28.55">
      <c r="A926" s="207" t="s">
        <v>1195</v>
      </c>
      <c r="B926" s="207" t="s">
        <v>548</v>
      </c>
      <c r="C926" s="207" t="s">
        <v>437</v>
      </c>
      <c r="D926" s="207" t="s">
        <v>783</v>
      </c>
      <c r="E926" s="207" t="s">
        <v>471</v>
      </c>
      <c r="F926" s="213">
        <v>2498</v>
      </c>
      <c r="G926" s="214">
        <v>0</v>
      </c>
    </row>
    <row r="927" spans="1:7" ht="28.55">
      <c r="A927" s="207" t="s">
        <v>470</v>
      </c>
      <c r="B927" s="207" t="s">
        <v>548</v>
      </c>
      <c r="C927" s="207" t="s">
        <v>437</v>
      </c>
      <c r="D927" s="207" t="s">
        <v>783</v>
      </c>
      <c r="E927" s="207" t="s">
        <v>466</v>
      </c>
      <c r="F927" s="213">
        <v>2498</v>
      </c>
      <c r="G927" s="214">
        <v>0</v>
      </c>
    </row>
    <row r="928" spans="1:7" ht="14.3">
      <c r="A928" s="207" t="s">
        <v>526</v>
      </c>
      <c r="B928" s="207" t="s">
        <v>548</v>
      </c>
      <c r="C928" s="207" t="s">
        <v>437</v>
      </c>
      <c r="D928" s="207" t="s">
        <v>525</v>
      </c>
      <c r="E928" s="207"/>
      <c r="F928" s="213">
        <v>2815.2</v>
      </c>
      <c r="G928" s="214">
        <v>0</v>
      </c>
    </row>
    <row r="929" spans="1:7" ht="28.55">
      <c r="A929" s="207" t="s">
        <v>782</v>
      </c>
      <c r="B929" s="207" t="s">
        <v>548</v>
      </c>
      <c r="C929" s="207" t="s">
        <v>437</v>
      </c>
      <c r="D929" s="207" t="s">
        <v>781</v>
      </c>
      <c r="E929" s="207"/>
      <c r="F929" s="213">
        <v>2815.2</v>
      </c>
      <c r="G929" s="214">
        <v>0</v>
      </c>
    </row>
    <row r="930" spans="1:7" ht="28.55">
      <c r="A930" s="207" t="s">
        <v>1195</v>
      </c>
      <c r="B930" s="207" t="s">
        <v>548</v>
      </c>
      <c r="C930" s="207" t="s">
        <v>437</v>
      </c>
      <c r="D930" s="207" t="s">
        <v>781</v>
      </c>
      <c r="E930" s="207" t="s">
        <v>471</v>
      </c>
      <c r="F930" s="213">
        <v>2815.2</v>
      </c>
      <c r="G930" s="214">
        <v>0</v>
      </c>
    </row>
    <row r="931" spans="1:7" ht="28.55">
      <c r="A931" s="207" t="s">
        <v>470</v>
      </c>
      <c r="B931" s="207" t="s">
        <v>548</v>
      </c>
      <c r="C931" s="207" t="s">
        <v>437</v>
      </c>
      <c r="D931" s="207" t="s">
        <v>781</v>
      </c>
      <c r="E931" s="207" t="s">
        <v>466</v>
      </c>
      <c r="F931" s="213">
        <v>2815.2</v>
      </c>
      <c r="G931" s="214">
        <v>0</v>
      </c>
    </row>
    <row r="932" spans="1:7" ht="14.3">
      <c r="A932" s="210" t="s">
        <v>595</v>
      </c>
      <c r="B932" s="210" t="s">
        <v>584</v>
      </c>
      <c r="C932" s="210"/>
      <c r="D932" s="210"/>
      <c r="E932" s="210"/>
      <c r="F932" s="211">
        <v>339589.2</v>
      </c>
      <c r="G932" s="215">
        <f>G940+G973</f>
        <v>282628</v>
      </c>
    </row>
    <row r="933" spans="1:7" ht="14.3">
      <c r="A933" s="207" t="s">
        <v>780</v>
      </c>
      <c r="B933" s="207" t="s">
        <v>584</v>
      </c>
      <c r="C933" s="207" t="s">
        <v>437</v>
      </c>
      <c r="D933" s="207"/>
      <c r="E933" s="207"/>
      <c r="F933" s="213">
        <v>26400</v>
      </c>
      <c r="G933" s="214">
        <v>0</v>
      </c>
    </row>
    <row r="934" spans="1:7" ht="14.3">
      <c r="A934" s="207" t="s">
        <v>500</v>
      </c>
      <c r="B934" s="207" t="s">
        <v>584</v>
      </c>
      <c r="C934" s="207" t="s">
        <v>437</v>
      </c>
      <c r="D934" s="207" t="s">
        <v>499</v>
      </c>
      <c r="E934" s="207"/>
      <c r="F934" s="213">
        <v>26400</v>
      </c>
      <c r="G934" s="214">
        <v>0</v>
      </c>
    </row>
    <row r="935" spans="1:7" ht="14.3">
      <c r="A935" s="207" t="s">
        <v>766</v>
      </c>
      <c r="B935" s="207" t="s">
        <v>584</v>
      </c>
      <c r="C935" s="207" t="s">
        <v>437</v>
      </c>
      <c r="D935" s="207" t="s">
        <v>765</v>
      </c>
      <c r="E935" s="207"/>
      <c r="F935" s="213">
        <v>26400</v>
      </c>
      <c r="G935" s="214">
        <v>0</v>
      </c>
    </row>
    <row r="936" spans="1:7" ht="28.55">
      <c r="A936" s="207" t="s">
        <v>779</v>
      </c>
      <c r="B936" s="207" t="s">
        <v>584</v>
      </c>
      <c r="C936" s="207" t="s">
        <v>437</v>
      </c>
      <c r="D936" s="207" t="s">
        <v>778</v>
      </c>
      <c r="E936" s="207"/>
      <c r="F936" s="213">
        <v>26400</v>
      </c>
      <c r="G936" s="214">
        <v>0</v>
      </c>
    </row>
    <row r="937" spans="1:7" ht="28.55">
      <c r="A937" s="207" t="s">
        <v>777</v>
      </c>
      <c r="B937" s="207" t="s">
        <v>584</v>
      </c>
      <c r="C937" s="207" t="s">
        <v>437</v>
      </c>
      <c r="D937" s="207" t="s">
        <v>776</v>
      </c>
      <c r="E937" s="207"/>
      <c r="F937" s="213">
        <v>26400</v>
      </c>
      <c r="G937" s="214">
        <v>0</v>
      </c>
    </row>
    <row r="938" spans="1:7" ht="14.3">
      <c r="A938" s="207" t="s">
        <v>485</v>
      </c>
      <c r="B938" s="207" t="s">
        <v>584</v>
      </c>
      <c r="C938" s="207" t="s">
        <v>437</v>
      </c>
      <c r="D938" s="207" t="s">
        <v>776</v>
      </c>
      <c r="E938" s="207" t="s">
        <v>484</v>
      </c>
      <c r="F938" s="213">
        <v>26400</v>
      </c>
      <c r="G938" s="214">
        <v>0</v>
      </c>
    </row>
    <row r="939" spans="1:7" ht="28.55">
      <c r="A939" s="207" t="s">
        <v>743</v>
      </c>
      <c r="B939" s="207" t="s">
        <v>584</v>
      </c>
      <c r="C939" s="207" t="s">
        <v>437</v>
      </c>
      <c r="D939" s="207" t="s">
        <v>776</v>
      </c>
      <c r="E939" s="207" t="s">
        <v>741</v>
      </c>
      <c r="F939" s="213">
        <v>26400</v>
      </c>
      <c r="G939" s="214">
        <v>0</v>
      </c>
    </row>
    <row r="940" spans="1:7" ht="14.3">
      <c r="A940" s="207" t="s">
        <v>775</v>
      </c>
      <c r="B940" s="207" t="s">
        <v>584</v>
      </c>
      <c r="C940" s="207" t="s">
        <v>467</v>
      </c>
      <c r="D940" s="207"/>
      <c r="E940" s="207"/>
      <c r="F940" s="213">
        <v>155764</v>
      </c>
      <c r="G940" s="214">
        <f>G941+G947+G955</f>
        <v>132978</v>
      </c>
    </row>
    <row r="941" spans="1:7" ht="14.3">
      <c r="A941" s="207" t="s">
        <v>774</v>
      </c>
      <c r="B941" s="207" t="s">
        <v>584</v>
      </c>
      <c r="C941" s="207" t="s">
        <v>467</v>
      </c>
      <c r="D941" s="207" t="s">
        <v>773</v>
      </c>
      <c r="E941" s="207"/>
      <c r="F941" s="213">
        <v>4860</v>
      </c>
      <c r="G941" s="214">
        <v>0</v>
      </c>
    </row>
    <row r="942" spans="1:7" ht="28.55">
      <c r="A942" s="207" t="s">
        <v>772</v>
      </c>
      <c r="B942" s="207" t="s">
        <v>584</v>
      </c>
      <c r="C942" s="207" t="s">
        <v>467</v>
      </c>
      <c r="D942" s="207" t="s">
        <v>771</v>
      </c>
      <c r="E942" s="207"/>
      <c r="F942" s="213">
        <v>4860</v>
      </c>
      <c r="G942" s="214">
        <v>0</v>
      </c>
    </row>
    <row r="943" spans="1:7" ht="28.55">
      <c r="A943" s="207" t="s">
        <v>770</v>
      </c>
      <c r="B943" s="207" t="s">
        <v>584</v>
      </c>
      <c r="C943" s="207" t="s">
        <v>467</v>
      </c>
      <c r="D943" s="207" t="s">
        <v>769</v>
      </c>
      <c r="E943" s="207"/>
      <c r="F943" s="213">
        <v>4860</v>
      </c>
      <c r="G943" s="214">
        <v>0</v>
      </c>
    </row>
    <row r="944" spans="1:7" ht="57.1">
      <c r="A944" s="207" t="s">
        <v>768</v>
      </c>
      <c r="B944" s="207" t="s">
        <v>584</v>
      </c>
      <c r="C944" s="207" t="s">
        <v>467</v>
      </c>
      <c r="D944" s="207" t="s">
        <v>767</v>
      </c>
      <c r="E944" s="207"/>
      <c r="F944" s="213">
        <v>4860</v>
      </c>
      <c r="G944" s="214">
        <v>0</v>
      </c>
    </row>
    <row r="945" spans="1:7" ht="14.3">
      <c r="A945" s="207" t="s">
        <v>485</v>
      </c>
      <c r="B945" s="207" t="s">
        <v>584</v>
      </c>
      <c r="C945" s="207" t="s">
        <v>467</v>
      </c>
      <c r="D945" s="207" t="s">
        <v>767</v>
      </c>
      <c r="E945" s="207" t="s">
        <v>484</v>
      </c>
      <c r="F945" s="213">
        <v>4860</v>
      </c>
      <c r="G945" s="214">
        <v>0</v>
      </c>
    </row>
    <row r="946" spans="1:7" ht="14.3">
      <c r="A946" s="207" t="s">
        <v>586</v>
      </c>
      <c r="B946" s="207" t="s">
        <v>584</v>
      </c>
      <c r="C946" s="207" t="s">
        <v>467</v>
      </c>
      <c r="D946" s="207" t="s">
        <v>767</v>
      </c>
      <c r="E946" s="207" t="s">
        <v>582</v>
      </c>
      <c r="F946" s="213">
        <v>4860</v>
      </c>
      <c r="G946" s="214">
        <v>0</v>
      </c>
    </row>
    <row r="947" spans="1:7" ht="14.3">
      <c r="A947" s="207" t="s">
        <v>500</v>
      </c>
      <c r="B947" s="207" t="s">
        <v>584</v>
      </c>
      <c r="C947" s="207" t="s">
        <v>467</v>
      </c>
      <c r="D947" s="207" t="s">
        <v>499</v>
      </c>
      <c r="E947" s="207"/>
      <c r="F947" s="213">
        <v>132978</v>
      </c>
      <c r="G947" s="214">
        <v>132978</v>
      </c>
    </row>
    <row r="948" spans="1:7" ht="14.3">
      <c r="A948" s="207" t="s">
        <v>766</v>
      </c>
      <c r="B948" s="207" t="s">
        <v>584</v>
      </c>
      <c r="C948" s="207" t="s">
        <v>467</v>
      </c>
      <c r="D948" s="207" t="s">
        <v>765</v>
      </c>
      <c r="E948" s="207"/>
      <c r="F948" s="213">
        <v>132978</v>
      </c>
      <c r="G948" s="214">
        <v>132978</v>
      </c>
    </row>
    <row r="949" spans="1:7" ht="57.1">
      <c r="A949" s="207" t="s">
        <v>764</v>
      </c>
      <c r="B949" s="207" t="s">
        <v>584</v>
      </c>
      <c r="C949" s="207" t="s">
        <v>467</v>
      </c>
      <c r="D949" s="207" t="s">
        <v>763</v>
      </c>
      <c r="E949" s="207"/>
      <c r="F949" s="213">
        <v>132978</v>
      </c>
      <c r="G949" s="214">
        <v>132978</v>
      </c>
    </row>
    <row r="950" spans="1:7" ht="28.55">
      <c r="A950" s="207" t="s">
        <v>762</v>
      </c>
      <c r="B950" s="207" t="s">
        <v>584</v>
      </c>
      <c r="C950" s="207" t="s">
        <v>467</v>
      </c>
      <c r="D950" s="207" t="s">
        <v>761</v>
      </c>
      <c r="E950" s="207"/>
      <c r="F950" s="213">
        <v>132978</v>
      </c>
      <c r="G950" s="214">
        <v>132978</v>
      </c>
    </row>
    <row r="951" spans="1:7" ht="28.55">
      <c r="A951" s="207" t="s">
        <v>1195</v>
      </c>
      <c r="B951" s="207" t="s">
        <v>584</v>
      </c>
      <c r="C951" s="207" t="s">
        <v>467</v>
      </c>
      <c r="D951" s="207" t="s">
        <v>761</v>
      </c>
      <c r="E951" s="207" t="s">
        <v>471</v>
      </c>
      <c r="F951" s="213">
        <v>987.2</v>
      </c>
      <c r="G951" s="214">
        <v>987.2</v>
      </c>
    </row>
    <row r="952" spans="1:7" ht="28.55">
      <c r="A952" s="207" t="s">
        <v>470</v>
      </c>
      <c r="B952" s="207" t="s">
        <v>584</v>
      </c>
      <c r="C952" s="207" t="s">
        <v>467</v>
      </c>
      <c r="D952" s="207" t="s">
        <v>761</v>
      </c>
      <c r="E952" s="207" t="s">
        <v>466</v>
      </c>
      <c r="F952" s="213">
        <v>987.2</v>
      </c>
      <c r="G952" s="214">
        <v>987.2</v>
      </c>
    </row>
    <row r="953" spans="1:7" ht="14.3">
      <c r="A953" s="207" t="s">
        <v>485</v>
      </c>
      <c r="B953" s="207" t="s">
        <v>584</v>
      </c>
      <c r="C953" s="207" t="s">
        <v>467</v>
      </c>
      <c r="D953" s="207" t="s">
        <v>761</v>
      </c>
      <c r="E953" s="207" t="s">
        <v>484</v>
      </c>
      <c r="F953" s="213">
        <v>131990.79999999999</v>
      </c>
      <c r="G953" s="214">
        <v>131990.79999999999</v>
      </c>
    </row>
    <row r="954" spans="1:7" ht="28.55">
      <c r="A954" s="207" t="s">
        <v>743</v>
      </c>
      <c r="B954" s="207" t="s">
        <v>584</v>
      </c>
      <c r="C954" s="207" t="s">
        <v>467</v>
      </c>
      <c r="D954" s="207" t="s">
        <v>761</v>
      </c>
      <c r="E954" s="207" t="s">
        <v>741</v>
      </c>
      <c r="F954" s="213">
        <v>131990.79999999999</v>
      </c>
      <c r="G954" s="214">
        <v>131990.79999999999</v>
      </c>
    </row>
    <row r="955" spans="1:7" ht="14.3">
      <c r="A955" s="207" t="s">
        <v>750</v>
      </c>
      <c r="B955" s="207" t="s">
        <v>584</v>
      </c>
      <c r="C955" s="207" t="s">
        <v>467</v>
      </c>
      <c r="D955" s="207" t="s">
        <v>749</v>
      </c>
      <c r="E955" s="207"/>
      <c r="F955" s="213">
        <v>8110</v>
      </c>
      <c r="G955" s="214">
        <v>0</v>
      </c>
    </row>
    <row r="956" spans="1:7" ht="14.3">
      <c r="A956" s="207" t="s">
        <v>760</v>
      </c>
      <c r="B956" s="207" t="s">
        <v>584</v>
      </c>
      <c r="C956" s="207" t="s">
        <v>467</v>
      </c>
      <c r="D956" s="207" t="s">
        <v>759</v>
      </c>
      <c r="E956" s="207"/>
      <c r="F956" s="213">
        <v>294</v>
      </c>
      <c r="G956" s="214">
        <v>0</v>
      </c>
    </row>
    <row r="957" spans="1:7" ht="28.55">
      <c r="A957" s="207" t="s">
        <v>758</v>
      </c>
      <c r="B957" s="207" t="s">
        <v>584</v>
      </c>
      <c r="C957" s="207" t="s">
        <v>467</v>
      </c>
      <c r="D957" s="207" t="s">
        <v>757</v>
      </c>
      <c r="E957" s="207"/>
      <c r="F957" s="213">
        <v>294</v>
      </c>
      <c r="G957" s="214">
        <v>0</v>
      </c>
    </row>
    <row r="958" spans="1:7" ht="14.3">
      <c r="A958" s="207" t="s">
        <v>756</v>
      </c>
      <c r="B958" s="207" t="s">
        <v>584</v>
      </c>
      <c r="C958" s="207" t="s">
        <v>467</v>
      </c>
      <c r="D958" s="207" t="s">
        <v>755</v>
      </c>
      <c r="E958" s="207"/>
      <c r="F958" s="213">
        <v>294</v>
      </c>
      <c r="G958" s="214">
        <v>0</v>
      </c>
    </row>
    <row r="959" spans="1:7" ht="14.3">
      <c r="A959" s="207" t="s">
        <v>485</v>
      </c>
      <c r="B959" s="207" t="s">
        <v>584</v>
      </c>
      <c r="C959" s="207" t="s">
        <v>467</v>
      </c>
      <c r="D959" s="207" t="s">
        <v>755</v>
      </c>
      <c r="E959" s="207" t="s">
        <v>484</v>
      </c>
      <c r="F959" s="213">
        <v>294</v>
      </c>
      <c r="G959" s="214">
        <v>0</v>
      </c>
    </row>
    <row r="960" spans="1:7" ht="28.55">
      <c r="A960" s="207" t="s">
        <v>743</v>
      </c>
      <c r="B960" s="207" t="s">
        <v>584</v>
      </c>
      <c r="C960" s="207" t="s">
        <v>467</v>
      </c>
      <c r="D960" s="207" t="s">
        <v>755</v>
      </c>
      <c r="E960" s="207" t="s">
        <v>741</v>
      </c>
      <c r="F960" s="213">
        <v>294</v>
      </c>
      <c r="G960" s="214">
        <v>0</v>
      </c>
    </row>
    <row r="961" spans="1:7" ht="28.55">
      <c r="A961" s="207" t="s">
        <v>1128</v>
      </c>
      <c r="B961" s="207" t="s">
        <v>584</v>
      </c>
      <c r="C961" s="207" t="s">
        <v>467</v>
      </c>
      <c r="D961" s="207" t="s">
        <v>1129</v>
      </c>
      <c r="E961" s="207"/>
      <c r="F961" s="213">
        <v>7816</v>
      </c>
      <c r="G961" s="214">
        <v>0</v>
      </c>
    </row>
    <row r="962" spans="1:7" ht="42.85">
      <c r="A962" s="207" t="s">
        <v>1130</v>
      </c>
      <c r="B962" s="207" t="s">
        <v>584</v>
      </c>
      <c r="C962" s="207" t="s">
        <v>467</v>
      </c>
      <c r="D962" s="207" t="s">
        <v>1131</v>
      </c>
      <c r="E962" s="207"/>
      <c r="F962" s="213">
        <v>7816</v>
      </c>
      <c r="G962" s="214">
        <v>0</v>
      </c>
    </row>
    <row r="963" spans="1:7" ht="28.55">
      <c r="A963" s="207" t="s">
        <v>1132</v>
      </c>
      <c r="B963" s="207" t="s">
        <v>584</v>
      </c>
      <c r="C963" s="207" t="s">
        <v>467</v>
      </c>
      <c r="D963" s="207" t="s">
        <v>1133</v>
      </c>
      <c r="E963" s="207"/>
      <c r="F963" s="213">
        <v>7816</v>
      </c>
      <c r="G963" s="214">
        <v>0</v>
      </c>
    </row>
    <row r="964" spans="1:7" ht="14.3">
      <c r="A964" s="207" t="s">
        <v>485</v>
      </c>
      <c r="B964" s="207" t="s">
        <v>584</v>
      </c>
      <c r="C964" s="207" t="s">
        <v>467</v>
      </c>
      <c r="D964" s="207" t="s">
        <v>1133</v>
      </c>
      <c r="E964" s="207" t="s">
        <v>484</v>
      </c>
      <c r="F964" s="213">
        <v>7816</v>
      </c>
      <c r="G964" s="214">
        <v>0</v>
      </c>
    </row>
    <row r="965" spans="1:7" ht="28.55">
      <c r="A965" s="207" t="s">
        <v>743</v>
      </c>
      <c r="B965" s="207" t="s">
        <v>584</v>
      </c>
      <c r="C965" s="207" t="s">
        <v>467</v>
      </c>
      <c r="D965" s="207" t="s">
        <v>1133</v>
      </c>
      <c r="E965" s="207" t="s">
        <v>741</v>
      </c>
      <c r="F965" s="213">
        <v>7816</v>
      </c>
      <c r="G965" s="214">
        <v>0</v>
      </c>
    </row>
    <row r="966" spans="1:7" ht="14.3">
      <c r="A966" s="207" t="s">
        <v>526</v>
      </c>
      <c r="B966" s="207" t="s">
        <v>584</v>
      </c>
      <c r="C966" s="207" t="s">
        <v>467</v>
      </c>
      <c r="D966" s="207" t="s">
        <v>525</v>
      </c>
      <c r="E966" s="207"/>
      <c r="F966" s="213">
        <v>9816</v>
      </c>
      <c r="G966" s="214">
        <v>0</v>
      </c>
    </row>
    <row r="967" spans="1:7" ht="14.3">
      <c r="A967" s="207" t="s">
        <v>754</v>
      </c>
      <c r="B967" s="207" t="s">
        <v>584</v>
      </c>
      <c r="C967" s="207" t="s">
        <v>467</v>
      </c>
      <c r="D967" s="207" t="s">
        <v>753</v>
      </c>
      <c r="E967" s="207"/>
      <c r="F967" s="213">
        <v>8316</v>
      </c>
      <c r="G967" s="214">
        <v>0</v>
      </c>
    </row>
    <row r="968" spans="1:7" ht="14.3">
      <c r="A968" s="207" t="s">
        <v>485</v>
      </c>
      <c r="B968" s="207" t="s">
        <v>584</v>
      </c>
      <c r="C968" s="207" t="s">
        <v>467</v>
      </c>
      <c r="D968" s="207" t="s">
        <v>753</v>
      </c>
      <c r="E968" s="207" t="s">
        <v>484</v>
      </c>
      <c r="F968" s="213">
        <v>8316</v>
      </c>
      <c r="G968" s="214">
        <v>0</v>
      </c>
    </row>
    <row r="969" spans="1:7" ht="14.3">
      <c r="A969" s="207" t="s">
        <v>586</v>
      </c>
      <c r="B969" s="207" t="s">
        <v>584</v>
      </c>
      <c r="C969" s="207" t="s">
        <v>467</v>
      </c>
      <c r="D969" s="207" t="s">
        <v>753</v>
      </c>
      <c r="E969" s="207" t="s">
        <v>582</v>
      </c>
      <c r="F969" s="213">
        <v>8316</v>
      </c>
      <c r="G969" s="214">
        <v>0</v>
      </c>
    </row>
    <row r="970" spans="1:7" ht="28.55">
      <c r="A970" s="207" t="s">
        <v>524</v>
      </c>
      <c r="B970" s="207" t="s">
        <v>584</v>
      </c>
      <c r="C970" s="207" t="s">
        <v>467</v>
      </c>
      <c r="D970" s="207" t="s">
        <v>522</v>
      </c>
      <c r="E970" s="207"/>
      <c r="F970" s="213">
        <v>1500</v>
      </c>
      <c r="G970" s="214">
        <v>0</v>
      </c>
    </row>
    <row r="971" spans="1:7" ht="14.3">
      <c r="A971" s="207" t="s">
        <v>485</v>
      </c>
      <c r="B971" s="207" t="s">
        <v>584</v>
      </c>
      <c r="C971" s="207" t="s">
        <v>467</v>
      </c>
      <c r="D971" s="207" t="s">
        <v>522</v>
      </c>
      <c r="E971" s="207" t="s">
        <v>484</v>
      </c>
      <c r="F971" s="213">
        <v>1500</v>
      </c>
      <c r="G971" s="214">
        <v>0</v>
      </c>
    </row>
    <row r="972" spans="1:7" ht="14.3">
      <c r="A972" s="207" t="s">
        <v>752</v>
      </c>
      <c r="B972" s="207" t="s">
        <v>584</v>
      </c>
      <c r="C972" s="207" t="s">
        <v>467</v>
      </c>
      <c r="D972" s="207" t="s">
        <v>522</v>
      </c>
      <c r="E972" s="207" t="s">
        <v>751</v>
      </c>
      <c r="F972" s="213">
        <v>1500</v>
      </c>
      <c r="G972" s="214">
        <v>0</v>
      </c>
    </row>
    <row r="973" spans="1:7" ht="14.3">
      <c r="A973" s="207" t="s">
        <v>594</v>
      </c>
      <c r="B973" s="207" t="s">
        <v>584</v>
      </c>
      <c r="C973" s="207" t="s">
        <v>446</v>
      </c>
      <c r="D973" s="207"/>
      <c r="E973" s="207"/>
      <c r="F973" s="213">
        <v>157225.20000000001</v>
      </c>
      <c r="G973" s="214">
        <f>G974+G988</f>
        <v>149650</v>
      </c>
    </row>
    <row r="974" spans="1:7" ht="14.3">
      <c r="A974" s="207" t="s">
        <v>593</v>
      </c>
      <c r="B974" s="207" t="s">
        <v>584</v>
      </c>
      <c r="C974" s="207" t="s">
        <v>446</v>
      </c>
      <c r="D974" s="207" t="s">
        <v>592</v>
      </c>
      <c r="E974" s="207"/>
      <c r="F974" s="213">
        <v>84152</v>
      </c>
      <c r="G974" s="214">
        <v>84152</v>
      </c>
    </row>
    <row r="975" spans="1:7" ht="14.3">
      <c r="A975" s="207" t="s">
        <v>591</v>
      </c>
      <c r="B975" s="207" t="s">
        <v>584</v>
      </c>
      <c r="C975" s="207" t="s">
        <v>446</v>
      </c>
      <c r="D975" s="207" t="s">
        <v>590</v>
      </c>
      <c r="E975" s="207"/>
      <c r="F975" s="213">
        <v>84152</v>
      </c>
      <c r="G975" s="214">
        <v>84152</v>
      </c>
    </row>
    <row r="976" spans="1:7" ht="42.85">
      <c r="A976" s="207" t="s">
        <v>589</v>
      </c>
      <c r="B976" s="207" t="s">
        <v>584</v>
      </c>
      <c r="C976" s="207" t="s">
        <v>446</v>
      </c>
      <c r="D976" s="207" t="s">
        <v>588</v>
      </c>
      <c r="E976" s="207"/>
      <c r="F976" s="213">
        <v>84152</v>
      </c>
      <c r="G976" s="214">
        <v>84152</v>
      </c>
    </row>
    <row r="977" spans="1:7" ht="57.1">
      <c r="A977" s="207" t="s">
        <v>587</v>
      </c>
      <c r="B977" s="207" t="s">
        <v>584</v>
      </c>
      <c r="C977" s="207" t="s">
        <v>446</v>
      </c>
      <c r="D977" s="207" t="s">
        <v>583</v>
      </c>
      <c r="E977" s="207"/>
      <c r="F977" s="213">
        <v>84152</v>
      </c>
      <c r="G977" s="214">
        <v>84152</v>
      </c>
    </row>
    <row r="978" spans="1:7" ht="28.55">
      <c r="A978" s="207" t="s">
        <v>1195</v>
      </c>
      <c r="B978" s="207" t="s">
        <v>584</v>
      </c>
      <c r="C978" s="207" t="s">
        <v>446</v>
      </c>
      <c r="D978" s="207" t="s">
        <v>583</v>
      </c>
      <c r="E978" s="207" t="s">
        <v>471</v>
      </c>
      <c r="F978" s="213">
        <v>833</v>
      </c>
      <c r="G978" s="214">
        <v>833</v>
      </c>
    </row>
    <row r="979" spans="1:7" ht="28.55">
      <c r="A979" s="207" t="s">
        <v>470</v>
      </c>
      <c r="B979" s="207" t="s">
        <v>584</v>
      </c>
      <c r="C979" s="207" t="s">
        <v>446</v>
      </c>
      <c r="D979" s="207" t="s">
        <v>583</v>
      </c>
      <c r="E979" s="207" t="s">
        <v>466</v>
      </c>
      <c r="F979" s="213">
        <v>833</v>
      </c>
      <c r="G979" s="214">
        <v>833</v>
      </c>
    </row>
    <row r="980" spans="1:7" ht="14.3">
      <c r="A980" s="207" t="s">
        <v>485</v>
      </c>
      <c r="B980" s="207" t="s">
        <v>584</v>
      </c>
      <c r="C980" s="207" t="s">
        <v>446</v>
      </c>
      <c r="D980" s="207" t="s">
        <v>583</v>
      </c>
      <c r="E980" s="207" t="s">
        <v>484</v>
      </c>
      <c r="F980" s="213">
        <v>83319</v>
      </c>
      <c r="G980" s="214">
        <v>83319</v>
      </c>
    </row>
    <row r="981" spans="1:7" ht="14.3">
      <c r="A981" s="207" t="s">
        <v>586</v>
      </c>
      <c r="B981" s="207" t="s">
        <v>584</v>
      </c>
      <c r="C981" s="207" t="s">
        <v>446</v>
      </c>
      <c r="D981" s="207" t="s">
        <v>583</v>
      </c>
      <c r="E981" s="207" t="s">
        <v>582</v>
      </c>
      <c r="F981" s="213">
        <v>83319</v>
      </c>
      <c r="G981" s="214">
        <v>83319</v>
      </c>
    </row>
    <row r="982" spans="1:7" ht="14.3">
      <c r="A982" s="207" t="s">
        <v>750</v>
      </c>
      <c r="B982" s="207" t="s">
        <v>584</v>
      </c>
      <c r="C982" s="207" t="s">
        <v>446</v>
      </c>
      <c r="D982" s="207" t="s">
        <v>749</v>
      </c>
      <c r="E982" s="207"/>
      <c r="F982" s="213">
        <v>73073.2</v>
      </c>
      <c r="G982" s="214">
        <f>G988</f>
        <v>65498</v>
      </c>
    </row>
    <row r="983" spans="1:7" ht="14.3">
      <c r="A983" s="207" t="s">
        <v>748</v>
      </c>
      <c r="B983" s="207" t="s">
        <v>584</v>
      </c>
      <c r="C983" s="207" t="s">
        <v>446</v>
      </c>
      <c r="D983" s="207" t="s">
        <v>747</v>
      </c>
      <c r="E983" s="207"/>
      <c r="F983" s="213">
        <v>7575.2</v>
      </c>
      <c r="G983" s="214">
        <v>0</v>
      </c>
    </row>
    <row r="984" spans="1:7" ht="42.85">
      <c r="A984" s="207" t="s">
        <v>746</v>
      </c>
      <c r="B984" s="207" t="s">
        <v>584</v>
      </c>
      <c r="C984" s="207" t="s">
        <v>446</v>
      </c>
      <c r="D984" s="207" t="s">
        <v>745</v>
      </c>
      <c r="E984" s="207"/>
      <c r="F984" s="213">
        <v>7575.2</v>
      </c>
      <c r="G984" s="214">
        <v>0</v>
      </c>
    </row>
    <row r="985" spans="1:7" ht="14.3">
      <c r="A985" s="207" t="s">
        <v>744</v>
      </c>
      <c r="B985" s="207" t="s">
        <v>584</v>
      </c>
      <c r="C985" s="207" t="s">
        <v>446</v>
      </c>
      <c r="D985" s="207" t="s">
        <v>742</v>
      </c>
      <c r="E985" s="207"/>
      <c r="F985" s="213">
        <v>7575.2</v>
      </c>
      <c r="G985" s="214">
        <v>0</v>
      </c>
    </row>
    <row r="986" spans="1:7" ht="14.3">
      <c r="A986" s="207" t="s">
        <v>485</v>
      </c>
      <c r="B986" s="207" t="s">
        <v>584</v>
      </c>
      <c r="C986" s="207" t="s">
        <v>446</v>
      </c>
      <c r="D986" s="207" t="s">
        <v>742</v>
      </c>
      <c r="E986" s="207" t="s">
        <v>484</v>
      </c>
      <c r="F986" s="213">
        <v>7575.2</v>
      </c>
      <c r="G986" s="214">
        <v>0</v>
      </c>
    </row>
    <row r="987" spans="1:7" ht="28.55">
      <c r="A987" s="207" t="s">
        <v>743</v>
      </c>
      <c r="B987" s="207" t="s">
        <v>584</v>
      </c>
      <c r="C987" s="207" t="s">
        <v>446</v>
      </c>
      <c r="D987" s="207" t="s">
        <v>742</v>
      </c>
      <c r="E987" s="207" t="s">
        <v>741</v>
      </c>
      <c r="F987" s="213">
        <v>7575.2</v>
      </c>
      <c r="G987" s="214">
        <v>0</v>
      </c>
    </row>
    <row r="988" spans="1:7" ht="42.85">
      <c r="A988" s="207" t="s">
        <v>740</v>
      </c>
      <c r="B988" s="207" t="s">
        <v>584</v>
      </c>
      <c r="C988" s="207" t="s">
        <v>446</v>
      </c>
      <c r="D988" s="207" t="s">
        <v>739</v>
      </c>
      <c r="E988" s="207"/>
      <c r="F988" s="213">
        <v>65498</v>
      </c>
      <c r="G988" s="214">
        <v>65498</v>
      </c>
    </row>
    <row r="989" spans="1:7" ht="57.1">
      <c r="A989" s="207" t="s">
        <v>1300</v>
      </c>
      <c r="B989" s="207" t="s">
        <v>584</v>
      </c>
      <c r="C989" s="207" t="s">
        <v>446</v>
      </c>
      <c r="D989" s="207" t="s">
        <v>738</v>
      </c>
      <c r="E989" s="207"/>
      <c r="F989" s="213">
        <v>65498</v>
      </c>
      <c r="G989" s="214">
        <v>65498</v>
      </c>
    </row>
    <row r="990" spans="1:7" ht="57.1">
      <c r="A990" s="207" t="s">
        <v>737</v>
      </c>
      <c r="B990" s="207" t="s">
        <v>584</v>
      </c>
      <c r="C990" s="207" t="s">
        <v>446</v>
      </c>
      <c r="D990" s="207" t="s">
        <v>734</v>
      </c>
      <c r="E990" s="207"/>
      <c r="F990" s="213">
        <v>65498</v>
      </c>
      <c r="G990" s="214">
        <v>65498</v>
      </c>
    </row>
    <row r="991" spans="1:7" ht="28.55">
      <c r="A991" s="207" t="s">
        <v>1252</v>
      </c>
      <c r="B991" s="207" t="s">
        <v>584</v>
      </c>
      <c r="C991" s="207" t="s">
        <v>446</v>
      </c>
      <c r="D991" s="207" t="s">
        <v>734</v>
      </c>
      <c r="E991" s="207" t="s">
        <v>736</v>
      </c>
      <c r="F991" s="213">
        <v>65498</v>
      </c>
      <c r="G991" s="214">
        <v>65498</v>
      </c>
    </row>
    <row r="992" spans="1:7" ht="14.3">
      <c r="A992" s="207" t="s">
        <v>735</v>
      </c>
      <c r="B992" s="207" t="s">
        <v>584</v>
      </c>
      <c r="C992" s="207" t="s">
        <v>446</v>
      </c>
      <c r="D992" s="207" t="s">
        <v>734</v>
      </c>
      <c r="E992" s="207" t="s">
        <v>733</v>
      </c>
      <c r="F992" s="213">
        <v>65498</v>
      </c>
      <c r="G992" s="214">
        <v>65498</v>
      </c>
    </row>
    <row r="993" spans="1:7" ht="14.3">
      <c r="A993" s="207" t="s">
        <v>732</v>
      </c>
      <c r="B993" s="207" t="s">
        <v>584</v>
      </c>
      <c r="C993" s="207" t="s">
        <v>666</v>
      </c>
      <c r="D993" s="207"/>
      <c r="E993" s="207"/>
      <c r="F993" s="213">
        <v>200</v>
      </c>
      <c r="G993" s="214">
        <v>0</v>
      </c>
    </row>
    <row r="994" spans="1:7" ht="14.3">
      <c r="A994" s="207" t="s">
        <v>500</v>
      </c>
      <c r="B994" s="207" t="s">
        <v>584</v>
      </c>
      <c r="C994" s="207" t="s">
        <v>666</v>
      </c>
      <c r="D994" s="207" t="s">
        <v>499</v>
      </c>
      <c r="E994" s="207"/>
      <c r="F994" s="213">
        <v>200</v>
      </c>
      <c r="G994" s="214">
        <v>0</v>
      </c>
    </row>
    <row r="995" spans="1:7" ht="28.55">
      <c r="A995" s="207" t="s">
        <v>731</v>
      </c>
      <c r="B995" s="207" t="s">
        <v>584</v>
      </c>
      <c r="C995" s="207" t="s">
        <v>666</v>
      </c>
      <c r="D995" s="207" t="s">
        <v>730</v>
      </c>
      <c r="E995" s="207"/>
      <c r="F995" s="213">
        <v>200</v>
      </c>
      <c r="G995" s="214">
        <v>0</v>
      </c>
    </row>
    <row r="996" spans="1:7" ht="14.3">
      <c r="A996" s="207" t="s">
        <v>729</v>
      </c>
      <c r="B996" s="207" t="s">
        <v>584</v>
      </c>
      <c r="C996" s="207" t="s">
        <v>666</v>
      </c>
      <c r="D996" s="207" t="s">
        <v>728</v>
      </c>
      <c r="E996" s="207"/>
      <c r="F996" s="213">
        <v>200</v>
      </c>
      <c r="G996" s="214">
        <v>0</v>
      </c>
    </row>
    <row r="997" spans="1:7" ht="28.55">
      <c r="A997" s="207" t="s">
        <v>1301</v>
      </c>
      <c r="B997" s="207" t="s">
        <v>584</v>
      </c>
      <c r="C997" s="207" t="s">
        <v>666</v>
      </c>
      <c r="D997" s="207" t="s">
        <v>1302</v>
      </c>
      <c r="E997" s="207"/>
      <c r="F997" s="213">
        <v>200</v>
      </c>
      <c r="G997" s="214">
        <v>0</v>
      </c>
    </row>
    <row r="998" spans="1:7" ht="28.55">
      <c r="A998" s="207" t="s">
        <v>479</v>
      </c>
      <c r="B998" s="207" t="s">
        <v>584</v>
      </c>
      <c r="C998" s="207" t="s">
        <v>666</v>
      </c>
      <c r="D998" s="207" t="s">
        <v>1302</v>
      </c>
      <c r="E998" s="207" t="s">
        <v>458</v>
      </c>
      <c r="F998" s="213">
        <v>200</v>
      </c>
      <c r="G998" s="214">
        <v>0</v>
      </c>
    </row>
    <row r="999" spans="1:7" ht="28.55">
      <c r="A999" s="207" t="s">
        <v>629</v>
      </c>
      <c r="B999" s="207" t="s">
        <v>584</v>
      </c>
      <c r="C999" s="207" t="s">
        <v>666</v>
      </c>
      <c r="D999" s="207" t="s">
        <v>1302</v>
      </c>
      <c r="E999" s="207" t="s">
        <v>628</v>
      </c>
      <c r="F999" s="213">
        <v>200</v>
      </c>
      <c r="G999" s="214">
        <v>0</v>
      </c>
    </row>
    <row r="1000" spans="1:7" ht="14.3">
      <c r="A1000" s="210" t="s">
        <v>511</v>
      </c>
      <c r="B1000" s="210" t="s">
        <v>468</v>
      </c>
      <c r="C1000" s="210"/>
      <c r="D1000" s="210"/>
      <c r="E1000" s="210"/>
      <c r="F1000" s="211">
        <f>F1001+F1035</f>
        <v>555120.1</v>
      </c>
      <c r="G1000" s="215">
        <v>0</v>
      </c>
    </row>
    <row r="1001" spans="1:7" ht="14.3">
      <c r="A1001" s="207" t="s">
        <v>510</v>
      </c>
      <c r="B1001" s="207" t="s">
        <v>468</v>
      </c>
      <c r="C1001" s="207" t="s">
        <v>437</v>
      </c>
      <c r="D1001" s="207"/>
      <c r="E1001" s="207"/>
      <c r="F1001" s="213">
        <f>F1002+F1009+F1026</f>
        <v>519881.6</v>
      </c>
      <c r="G1001" s="214">
        <v>0</v>
      </c>
    </row>
    <row r="1002" spans="1:7" ht="14.3">
      <c r="A1002" s="207" t="s">
        <v>500</v>
      </c>
      <c r="B1002" s="207" t="s">
        <v>468</v>
      </c>
      <c r="C1002" s="207" t="s">
        <v>437</v>
      </c>
      <c r="D1002" s="207" t="s">
        <v>499</v>
      </c>
      <c r="E1002" s="207"/>
      <c r="F1002" s="213">
        <v>385</v>
      </c>
      <c r="G1002" s="214">
        <v>0</v>
      </c>
    </row>
    <row r="1003" spans="1:7" ht="14.3">
      <c r="A1003" s="207" t="s">
        <v>498</v>
      </c>
      <c r="B1003" s="207" t="s">
        <v>468</v>
      </c>
      <c r="C1003" s="207" t="s">
        <v>437</v>
      </c>
      <c r="D1003" s="207" t="s">
        <v>497</v>
      </c>
      <c r="E1003" s="207"/>
      <c r="F1003" s="213">
        <v>385</v>
      </c>
      <c r="G1003" s="214">
        <v>0</v>
      </c>
    </row>
    <row r="1004" spans="1:7" ht="42.85">
      <c r="A1004" s="207" t="s">
        <v>1227</v>
      </c>
      <c r="B1004" s="207" t="s">
        <v>468</v>
      </c>
      <c r="C1004" s="207" t="s">
        <v>437</v>
      </c>
      <c r="D1004" s="207" t="s">
        <v>509</v>
      </c>
      <c r="E1004" s="207"/>
      <c r="F1004" s="213">
        <v>385</v>
      </c>
      <c r="G1004" s="214">
        <v>0</v>
      </c>
    </row>
    <row r="1005" spans="1:7" ht="57.1">
      <c r="A1005" s="207" t="s">
        <v>1333</v>
      </c>
      <c r="B1005" s="207" t="s">
        <v>468</v>
      </c>
      <c r="C1005" s="207" t="s">
        <v>437</v>
      </c>
      <c r="D1005" s="207" t="s">
        <v>508</v>
      </c>
      <c r="E1005" s="207"/>
      <c r="F1005" s="213">
        <v>385</v>
      </c>
      <c r="G1005" s="214">
        <v>0</v>
      </c>
    </row>
    <row r="1006" spans="1:7" ht="28.55">
      <c r="A1006" s="207" t="s">
        <v>479</v>
      </c>
      <c r="B1006" s="207" t="s">
        <v>468</v>
      </c>
      <c r="C1006" s="207" t="s">
        <v>437</v>
      </c>
      <c r="D1006" s="207" t="s">
        <v>508</v>
      </c>
      <c r="E1006" s="207" t="s">
        <v>458</v>
      </c>
      <c r="F1006" s="213">
        <v>385</v>
      </c>
      <c r="G1006" s="214">
        <v>0</v>
      </c>
    </row>
    <row r="1007" spans="1:7" ht="14.3">
      <c r="A1007" s="207" t="s">
        <v>503</v>
      </c>
      <c r="B1007" s="207" t="s">
        <v>468</v>
      </c>
      <c r="C1007" s="207" t="s">
        <v>437</v>
      </c>
      <c r="D1007" s="207" t="s">
        <v>508</v>
      </c>
      <c r="E1007" s="207" t="s">
        <v>461</v>
      </c>
      <c r="F1007" s="213">
        <v>51</v>
      </c>
      <c r="G1007" s="214">
        <v>0</v>
      </c>
    </row>
    <row r="1008" spans="1:7" ht="14.3">
      <c r="A1008" s="207" t="s">
        <v>478</v>
      </c>
      <c r="B1008" s="207" t="s">
        <v>468</v>
      </c>
      <c r="C1008" s="207" t="s">
        <v>437</v>
      </c>
      <c r="D1008" s="207" t="s">
        <v>508</v>
      </c>
      <c r="E1008" s="207" t="s">
        <v>476</v>
      </c>
      <c r="F1008" s="213">
        <v>334</v>
      </c>
      <c r="G1008" s="214">
        <v>0</v>
      </c>
    </row>
    <row r="1009" spans="1:7" ht="14.3">
      <c r="A1009" s="207" t="s">
        <v>475</v>
      </c>
      <c r="B1009" s="207" t="s">
        <v>468</v>
      </c>
      <c r="C1009" s="207" t="s">
        <v>437</v>
      </c>
      <c r="D1009" s="207" t="s">
        <v>474</v>
      </c>
      <c r="E1009" s="207"/>
      <c r="F1009" s="213">
        <f>F1010+F1020</f>
        <v>395879.6</v>
      </c>
      <c r="G1009" s="214">
        <v>0</v>
      </c>
    </row>
    <row r="1010" spans="1:7" ht="14.3">
      <c r="A1010" s="207" t="s">
        <v>492</v>
      </c>
      <c r="B1010" s="207" t="s">
        <v>468</v>
      </c>
      <c r="C1010" s="207" t="s">
        <v>437</v>
      </c>
      <c r="D1010" s="207" t="s">
        <v>491</v>
      </c>
      <c r="E1010" s="207"/>
      <c r="F1010" s="213">
        <f>F1011</f>
        <v>212477.5</v>
      </c>
      <c r="G1010" s="214">
        <v>0</v>
      </c>
    </row>
    <row r="1011" spans="1:7" ht="42.85">
      <c r="A1011" s="207" t="s">
        <v>490</v>
      </c>
      <c r="B1011" s="207" t="s">
        <v>468</v>
      </c>
      <c r="C1011" s="207" t="s">
        <v>437</v>
      </c>
      <c r="D1011" s="207" t="s">
        <v>489</v>
      </c>
      <c r="E1011" s="207"/>
      <c r="F1011" s="213">
        <f>F1012+F1016</f>
        <v>212477.5</v>
      </c>
      <c r="G1011" s="214">
        <v>0</v>
      </c>
    </row>
    <row r="1012" spans="1:7" s="254" customFormat="1" ht="28.55">
      <c r="A1012" s="207" t="s">
        <v>507</v>
      </c>
      <c r="B1012" s="207" t="s">
        <v>468</v>
      </c>
      <c r="C1012" s="207" t="s">
        <v>437</v>
      </c>
      <c r="D1012" s="207" t="s">
        <v>506</v>
      </c>
      <c r="E1012" s="207"/>
      <c r="F1012" s="213">
        <f>F1013</f>
        <v>5545</v>
      </c>
      <c r="G1012" s="214">
        <v>0</v>
      </c>
    </row>
    <row r="1013" spans="1:7" s="254" customFormat="1" ht="28.55">
      <c r="A1013" s="207" t="s">
        <v>479</v>
      </c>
      <c r="B1013" s="207" t="s">
        <v>468</v>
      </c>
      <c r="C1013" s="207" t="s">
        <v>437</v>
      </c>
      <c r="D1013" s="207" t="s">
        <v>506</v>
      </c>
      <c r="E1013" s="207" t="s">
        <v>458</v>
      </c>
      <c r="F1013" s="213">
        <f>F1015+F1014</f>
        <v>5545</v>
      </c>
      <c r="G1013" s="214">
        <v>0</v>
      </c>
    </row>
    <row r="1014" spans="1:7" s="254" customFormat="1" ht="14.3">
      <c r="A1014" s="207" t="s">
        <v>503</v>
      </c>
      <c r="B1014" s="207" t="s">
        <v>468</v>
      </c>
      <c r="C1014" s="207" t="s">
        <v>437</v>
      </c>
      <c r="D1014" s="207" t="s">
        <v>506</v>
      </c>
      <c r="E1014" s="207">
        <v>610</v>
      </c>
      <c r="F1014" s="213">
        <v>400</v>
      </c>
      <c r="G1014" s="214">
        <v>0</v>
      </c>
    </row>
    <row r="1015" spans="1:7" s="254" customFormat="1" ht="14.3">
      <c r="A1015" s="207" t="s">
        <v>478</v>
      </c>
      <c r="B1015" s="207" t="s">
        <v>468</v>
      </c>
      <c r="C1015" s="207" t="s">
        <v>437</v>
      </c>
      <c r="D1015" s="207" t="s">
        <v>506</v>
      </c>
      <c r="E1015" s="207" t="s">
        <v>476</v>
      </c>
      <c r="F1015" s="213">
        <f>3000+2145</f>
        <v>5145</v>
      </c>
      <c r="G1015" s="214">
        <v>0</v>
      </c>
    </row>
    <row r="1016" spans="1:7" s="254" customFormat="1" ht="28.55">
      <c r="A1016" s="207" t="s">
        <v>480</v>
      </c>
      <c r="B1016" s="207" t="s">
        <v>468</v>
      </c>
      <c r="C1016" s="207" t="s">
        <v>437</v>
      </c>
      <c r="D1016" s="207" t="s">
        <v>477</v>
      </c>
      <c r="E1016" s="207"/>
      <c r="F1016" s="213">
        <f>F1017</f>
        <v>206932.5</v>
      </c>
      <c r="G1016" s="214">
        <v>0</v>
      </c>
    </row>
    <row r="1017" spans="1:7" s="254" customFormat="1" ht="28.55">
      <c r="A1017" s="207" t="s">
        <v>479</v>
      </c>
      <c r="B1017" s="207" t="s">
        <v>468</v>
      </c>
      <c r="C1017" s="207" t="s">
        <v>437</v>
      </c>
      <c r="D1017" s="207" t="s">
        <v>477</v>
      </c>
      <c r="E1017" s="207" t="s">
        <v>458</v>
      </c>
      <c r="F1017" s="213">
        <f>F1018+F1019</f>
        <v>206932.5</v>
      </c>
      <c r="G1017" s="214">
        <v>0</v>
      </c>
    </row>
    <row r="1018" spans="1:7" s="254" customFormat="1" ht="14.3">
      <c r="A1018" s="207" t="s">
        <v>503</v>
      </c>
      <c r="B1018" s="207" t="s">
        <v>468</v>
      </c>
      <c r="C1018" s="207" t="s">
        <v>437</v>
      </c>
      <c r="D1018" s="207" t="s">
        <v>477</v>
      </c>
      <c r="E1018" s="207" t="s">
        <v>461</v>
      </c>
      <c r="F1018" s="213">
        <v>14894</v>
      </c>
      <c r="G1018" s="214">
        <v>0</v>
      </c>
    </row>
    <row r="1019" spans="1:7" s="254" customFormat="1" ht="14.3">
      <c r="A1019" s="207" t="s">
        <v>478</v>
      </c>
      <c r="B1019" s="207" t="s">
        <v>468</v>
      </c>
      <c r="C1019" s="207" t="s">
        <v>437</v>
      </c>
      <c r="D1019" s="207" t="s">
        <v>477</v>
      </c>
      <c r="E1019" s="207" t="s">
        <v>476</v>
      </c>
      <c r="F1019" s="213">
        <f>198438.5-6400</f>
        <v>192038.5</v>
      </c>
      <c r="G1019" s="214">
        <v>0</v>
      </c>
    </row>
    <row r="1020" spans="1:7" s="254" customFormat="1" ht="14.3">
      <c r="A1020" s="207" t="s">
        <v>473</v>
      </c>
      <c r="B1020" s="207" t="s">
        <v>468</v>
      </c>
      <c r="C1020" s="207" t="s">
        <v>437</v>
      </c>
      <c r="D1020" s="207" t="s">
        <v>472</v>
      </c>
      <c r="E1020" s="207"/>
      <c r="F1020" s="213">
        <f>F1021</f>
        <v>183402.1</v>
      </c>
      <c r="G1020" s="214">
        <v>0</v>
      </c>
    </row>
    <row r="1021" spans="1:7" s="254" customFormat="1" ht="14.3">
      <c r="A1021" s="207" t="s">
        <v>1335</v>
      </c>
      <c r="B1021" s="207" t="s">
        <v>468</v>
      </c>
      <c r="C1021" s="207" t="s">
        <v>437</v>
      </c>
      <c r="D1021" s="207" t="s">
        <v>505</v>
      </c>
      <c r="E1021" s="207"/>
      <c r="F1021" s="213">
        <f>F1022</f>
        <v>183402.1</v>
      </c>
      <c r="G1021" s="214">
        <v>0</v>
      </c>
    </row>
    <row r="1022" spans="1:7" s="254" customFormat="1" ht="28.55">
      <c r="A1022" s="207" t="s">
        <v>504</v>
      </c>
      <c r="B1022" s="207" t="s">
        <v>468</v>
      </c>
      <c r="C1022" s="207" t="s">
        <v>437</v>
      </c>
      <c r="D1022" s="207" t="s">
        <v>502</v>
      </c>
      <c r="E1022" s="207"/>
      <c r="F1022" s="213">
        <f>F1023</f>
        <v>183402.1</v>
      </c>
      <c r="G1022" s="214">
        <v>0</v>
      </c>
    </row>
    <row r="1023" spans="1:7" s="254" customFormat="1" ht="28.55">
      <c r="A1023" s="207" t="s">
        <v>479</v>
      </c>
      <c r="B1023" s="207" t="s">
        <v>468</v>
      </c>
      <c r="C1023" s="207" t="s">
        <v>437</v>
      </c>
      <c r="D1023" s="207" t="s">
        <v>502</v>
      </c>
      <c r="E1023" s="207" t="s">
        <v>458</v>
      </c>
      <c r="F1023" s="213">
        <f>F1024+F1025</f>
        <v>183402.1</v>
      </c>
      <c r="G1023" s="214">
        <v>0</v>
      </c>
    </row>
    <row r="1024" spans="1:7" s="254" customFormat="1" ht="14.3">
      <c r="A1024" s="207" t="s">
        <v>503</v>
      </c>
      <c r="B1024" s="207" t="s">
        <v>468</v>
      </c>
      <c r="C1024" s="207" t="s">
        <v>437</v>
      </c>
      <c r="D1024" s="207" t="s">
        <v>502</v>
      </c>
      <c r="E1024" s="207" t="s">
        <v>461</v>
      </c>
      <c r="F1024" s="213">
        <f>127903.8+3000</f>
        <v>130903.8</v>
      </c>
      <c r="G1024" s="214">
        <v>0</v>
      </c>
    </row>
    <row r="1025" spans="1:7" s="254" customFormat="1" ht="14.3">
      <c r="A1025" s="207" t="s">
        <v>478</v>
      </c>
      <c r="B1025" s="207" t="s">
        <v>468</v>
      </c>
      <c r="C1025" s="207" t="s">
        <v>437</v>
      </c>
      <c r="D1025" s="207" t="s">
        <v>502</v>
      </c>
      <c r="E1025" s="207" t="s">
        <v>476</v>
      </c>
      <c r="F1025" s="213">
        <v>52498.3</v>
      </c>
      <c r="G1025" s="214">
        <v>0</v>
      </c>
    </row>
    <row r="1026" spans="1:7" s="254" customFormat="1" ht="28.55">
      <c r="A1026" s="207" t="s">
        <v>812</v>
      </c>
      <c r="B1026" s="207" t="s">
        <v>468</v>
      </c>
      <c r="C1026" s="207" t="s">
        <v>437</v>
      </c>
      <c r="D1026" s="207" t="s">
        <v>811</v>
      </c>
      <c r="E1026" s="207"/>
      <c r="F1026" s="213">
        <v>123617</v>
      </c>
      <c r="G1026" s="214">
        <v>0</v>
      </c>
    </row>
    <row r="1027" spans="1:7" s="254" customFormat="1" ht="28.55">
      <c r="A1027" s="207" t="s">
        <v>1134</v>
      </c>
      <c r="B1027" s="207" t="s">
        <v>468</v>
      </c>
      <c r="C1027" s="207" t="s">
        <v>437</v>
      </c>
      <c r="D1027" s="207" t="s">
        <v>1135</v>
      </c>
      <c r="E1027" s="207"/>
      <c r="F1027" s="213">
        <v>123617</v>
      </c>
      <c r="G1027" s="214">
        <v>0</v>
      </c>
    </row>
    <row r="1028" spans="1:7" s="254" customFormat="1" ht="28.55">
      <c r="A1028" s="207" t="s">
        <v>1136</v>
      </c>
      <c r="B1028" s="207" t="s">
        <v>468</v>
      </c>
      <c r="C1028" s="207" t="s">
        <v>437</v>
      </c>
      <c r="D1028" s="207" t="s">
        <v>1137</v>
      </c>
      <c r="E1028" s="207"/>
      <c r="F1028" s="213">
        <v>123617</v>
      </c>
      <c r="G1028" s="214">
        <v>0</v>
      </c>
    </row>
    <row r="1029" spans="1:7" s="254" customFormat="1" ht="28.55">
      <c r="A1029" s="207" t="s">
        <v>1138</v>
      </c>
      <c r="B1029" s="207" t="s">
        <v>468</v>
      </c>
      <c r="C1029" s="207" t="s">
        <v>437</v>
      </c>
      <c r="D1029" s="207" t="s">
        <v>1139</v>
      </c>
      <c r="E1029" s="207"/>
      <c r="F1029" s="213">
        <v>70000</v>
      </c>
      <c r="G1029" s="214">
        <v>0</v>
      </c>
    </row>
    <row r="1030" spans="1:7" s="254" customFormat="1" ht="28.55">
      <c r="A1030" s="207" t="s">
        <v>1252</v>
      </c>
      <c r="B1030" s="207" t="s">
        <v>468</v>
      </c>
      <c r="C1030" s="207" t="s">
        <v>437</v>
      </c>
      <c r="D1030" s="207" t="s">
        <v>1139</v>
      </c>
      <c r="E1030" s="207" t="s">
        <v>736</v>
      </c>
      <c r="F1030" s="213">
        <v>70000</v>
      </c>
      <c r="G1030" s="214">
        <v>0</v>
      </c>
    </row>
    <row r="1031" spans="1:7" s="254" customFormat="1" ht="14.3">
      <c r="A1031" s="207" t="s">
        <v>735</v>
      </c>
      <c r="B1031" s="207" t="s">
        <v>468</v>
      </c>
      <c r="C1031" s="207" t="s">
        <v>437</v>
      </c>
      <c r="D1031" s="207" t="s">
        <v>1139</v>
      </c>
      <c r="E1031" s="207" t="s">
        <v>733</v>
      </c>
      <c r="F1031" s="213">
        <v>70000</v>
      </c>
      <c r="G1031" s="214">
        <v>0</v>
      </c>
    </row>
    <row r="1032" spans="1:7" s="254" customFormat="1" ht="42.85">
      <c r="A1032" s="207" t="s">
        <v>1303</v>
      </c>
      <c r="B1032" s="207" t="s">
        <v>468</v>
      </c>
      <c r="C1032" s="207" t="s">
        <v>437</v>
      </c>
      <c r="D1032" s="207" t="s">
        <v>1304</v>
      </c>
      <c r="E1032" s="207"/>
      <c r="F1032" s="213">
        <v>53617</v>
      </c>
      <c r="G1032" s="214">
        <v>0</v>
      </c>
    </row>
    <row r="1033" spans="1:7" s="254" customFormat="1" ht="28.55">
      <c r="A1033" s="207" t="s">
        <v>1252</v>
      </c>
      <c r="B1033" s="207" t="s">
        <v>468</v>
      </c>
      <c r="C1033" s="207" t="s">
        <v>437</v>
      </c>
      <c r="D1033" s="207" t="s">
        <v>1304</v>
      </c>
      <c r="E1033" s="207" t="s">
        <v>736</v>
      </c>
      <c r="F1033" s="213">
        <v>53617</v>
      </c>
      <c r="G1033" s="214">
        <v>0</v>
      </c>
    </row>
    <row r="1034" spans="1:7" s="254" customFormat="1" ht="14.3">
      <c r="A1034" s="207" t="s">
        <v>735</v>
      </c>
      <c r="B1034" s="207" t="s">
        <v>468</v>
      </c>
      <c r="C1034" s="207" t="s">
        <v>437</v>
      </c>
      <c r="D1034" s="207" t="s">
        <v>1304</v>
      </c>
      <c r="E1034" s="207" t="s">
        <v>733</v>
      </c>
      <c r="F1034" s="213">
        <v>53617</v>
      </c>
      <c r="G1034" s="214">
        <v>0</v>
      </c>
    </row>
    <row r="1035" spans="1:7" ht="14.3">
      <c r="A1035" s="207" t="s">
        <v>501</v>
      </c>
      <c r="B1035" s="207" t="s">
        <v>468</v>
      </c>
      <c r="C1035" s="207" t="s">
        <v>441</v>
      </c>
      <c r="D1035" s="207"/>
      <c r="E1035" s="207"/>
      <c r="F1035" s="213">
        <f>F1036+F1044</f>
        <v>35238.5</v>
      </c>
      <c r="G1035" s="214">
        <v>0</v>
      </c>
    </row>
    <row r="1036" spans="1:7" ht="14.3">
      <c r="A1036" s="207" t="s">
        <v>500</v>
      </c>
      <c r="B1036" s="207" t="s">
        <v>468</v>
      </c>
      <c r="C1036" s="207" t="s">
        <v>441</v>
      </c>
      <c r="D1036" s="207" t="s">
        <v>499</v>
      </c>
      <c r="E1036" s="207"/>
      <c r="F1036" s="213">
        <v>315</v>
      </c>
      <c r="G1036" s="214">
        <v>0</v>
      </c>
    </row>
    <row r="1037" spans="1:7" ht="14.3">
      <c r="A1037" s="207" t="s">
        <v>498</v>
      </c>
      <c r="B1037" s="207" t="s">
        <v>468</v>
      </c>
      <c r="C1037" s="207" t="s">
        <v>441</v>
      </c>
      <c r="D1037" s="207" t="s">
        <v>497</v>
      </c>
      <c r="E1037" s="207"/>
      <c r="F1037" s="213">
        <v>315</v>
      </c>
      <c r="G1037" s="214">
        <v>0</v>
      </c>
    </row>
    <row r="1038" spans="1:7" ht="42.85">
      <c r="A1038" s="207" t="s">
        <v>496</v>
      </c>
      <c r="B1038" s="207" t="s">
        <v>468</v>
      </c>
      <c r="C1038" s="207" t="s">
        <v>441</v>
      </c>
      <c r="D1038" s="207" t="s">
        <v>495</v>
      </c>
      <c r="E1038" s="207"/>
      <c r="F1038" s="213">
        <v>315</v>
      </c>
      <c r="G1038" s="214">
        <v>0</v>
      </c>
    </row>
    <row r="1039" spans="1:7" ht="42.85">
      <c r="A1039" s="207" t="s">
        <v>494</v>
      </c>
      <c r="B1039" s="207" t="s">
        <v>468</v>
      </c>
      <c r="C1039" s="207" t="s">
        <v>441</v>
      </c>
      <c r="D1039" s="207" t="s">
        <v>493</v>
      </c>
      <c r="E1039" s="207"/>
      <c r="F1039" s="213">
        <v>315</v>
      </c>
      <c r="G1039" s="214">
        <v>0</v>
      </c>
    </row>
    <row r="1040" spans="1:7" ht="57.1">
      <c r="A1040" s="207" t="s">
        <v>1194</v>
      </c>
      <c r="B1040" s="207" t="s">
        <v>468</v>
      </c>
      <c r="C1040" s="207" t="s">
        <v>441</v>
      </c>
      <c r="D1040" s="207" t="s">
        <v>493</v>
      </c>
      <c r="E1040" s="207" t="s">
        <v>488</v>
      </c>
      <c r="F1040" s="213">
        <v>135</v>
      </c>
      <c r="G1040" s="214">
        <v>0</v>
      </c>
    </row>
    <row r="1041" spans="1:7" ht="14.3">
      <c r="A1041" s="207" t="s">
        <v>487</v>
      </c>
      <c r="B1041" s="207" t="s">
        <v>468</v>
      </c>
      <c r="C1041" s="207" t="s">
        <v>441</v>
      </c>
      <c r="D1041" s="207" t="s">
        <v>493</v>
      </c>
      <c r="E1041" s="207" t="s">
        <v>486</v>
      </c>
      <c r="F1041" s="213">
        <v>135</v>
      </c>
      <c r="G1041" s="214">
        <v>0</v>
      </c>
    </row>
    <row r="1042" spans="1:7" ht="28.55">
      <c r="A1042" s="207" t="s">
        <v>1195</v>
      </c>
      <c r="B1042" s="207" t="s">
        <v>468</v>
      </c>
      <c r="C1042" s="207" t="s">
        <v>441</v>
      </c>
      <c r="D1042" s="207" t="s">
        <v>493</v>
      </c>
      <c r="E1042" s="207" t="s">
        <v>471</v>
      </c>
      <c r="F1042" s="213">
        <v>180</v>
      </c>
      <c r="G1042" s="214">
        <v>0</v>
      </c>
    </row>
    <row r="1043" spans="1:7" ht="28.55">
      <c r="A1043" s="207" t="s">
        <v>470</v>
      </c>
      <c r="B1043" s="207" t="s">
        <v>468</v>
      </c>
      <c r="C1043" s="207" t="s">
        <v>441</v>
      </c>
      <c r="D1043" s="207" t="s">
        <v>493</v>
      </c>
      <c r="E1043" s="207" t="s">
        <v>466</v>
      </c>
      <c r="F1043" s="213">
        <v>180</v>
      </c>
      <c r="G1043" s="214">
        <v>0</v>
      </c>
    </row>
    <row r="1044" spans="1:7" ht="14.3">
      <c r="A1044" s="207" t="s">
        <v>475</v>
      </c>
      <c r="B1044" s="207" t="s">
        <v>468</v>
      </c>
      <c r="C1044" s="207" t="s">
        <v>441</v>
      </c>
      <c r="D1044" s="207" t="s">
        <v>474</v>
      </c>
      <c r="E1044" s="207"/>
      <c r="F1044" s="213">
        <f>F1045</f>
        <v>34923.5</v>
      </c>
      <c r="G1044" s="214">
        <v>0</v>
      </c>
    </row>
    <row r="1045" spans="1:7" ht="14.3">
      <c r="A1045" s="207" t="s">
        <v>492</v>
      </c>
      <c r="B1045" s="207" t="s">
        <v>468</v>
      </c>
      <c r="C1045" s="207" t="s">
        <v>441</v>
      </c>
      <c r="D1045" s="207" t="s">
        <v>491</v>
      </c>
      <c r="E1045" s="207"/>
      <c r="F1045" s="213">
        <f>F1046</f>
        <v>34923.5</v>
      </c>
      <c r="G1045" s="214">
        <v>0</v>
      </c>
    </row>
    <row r="1046" spans="1:7" ht="42.85">
      <c r="A1046" s="207" t="s">
        <v>490</v>
      </c>
      <c r="B1046" s="207" t="s">
        <v>468</v>
      </c>
      <c r="C1046" s="207" t="s">
        <v>441</v>
      </c>
      <c r="D1046" s="207" t="s">
        <v>489</v>
      </c>
      <c r="E1046" s="207"/>
      <c r="F1046" s="213">
        <f>F1047+F1054</f>
        <v>34923.5</v>
      </c>
      <c r="G1046" s="214">
        <v>0</v>
      </c>
    </row>
    <row r="1047" spans="1:7" ht="28.55">
      <c r="A1047" s="207" t="s">
        <v>1336</v>
      </c>
      <c r="B1047" s="207" t="s">
        <v>468</v>
      </c>
      <c r="C1047" s="207" t="s">
        <v>441</v>
      </c>
      <c r="D1047" s="207" t="s">
        <v>482</v>
      </c>
      <c r="E1047" s="207"/>
      <c r="F1047" s="213">
        <v>3465</v>
      </c>
      <c r="G1047" s="214">
        <v>0</v>
      </c>
    </row>
    <row r="1048" spans="1:7" ht="57.1">
      <c r="A1048" s="207" t="s">
        <v>1194</v>
      </c>
      <c r="B1048" s="207" t="s">
        <v>468</v>
      </c>
      <c r="C1048" s="207" t="s">
        <v>441</v>
      </c>
      <c r="D1048" s="207" t="s">
        <v>482</v>
      </c>
      <c r="E1048" s="207" t="s">
        <v>488</v>
      </c>
      <c r="F1048" s="213">
        <v>1015</v>
      </c>
      <c r="G1048" s="214">
        <v>0</v>
      </c>
    </row>
    <row r="1049" spans="1:7" ht="14.3">
      <c r="A1049" s="207" t="s">
        <v>487</v>
      </c>
      <c r="B1049" s="207" t="s">
        <v>468</v>
      </c>
      <c r="C1049" s="207" t="s">
        <v>441</v>
      </c>
      <c r="D1049" s="207" t="s">
        <v>482</v>
      </c>
      <c r="E1049" s="207" t="s">
        <v>486</v>
      </c>
      <c r="F1049" s="213">
        <v>1015</v>
      </c>
      <c r="G1049" s="214">
        <v>0</v>
      </c>
    </row>
    <row r="1050" spans="1:7" ht="28.55">
      <c r="A1050" s="207" t="s">
        <v>1195</v>
      </c>
      <c r="B1050" s="207" t="s">
        <v>468</v>
      </c>
      <c r="C1050" s="207" t="s">
        <v>441</v>
      </c>
      <c r="D1050" s="207" t="s">
        <v>482</v>
      </c>
      <c r="E1050" s="207" t="s">
        <v>471</v>
      </c>
      <c r="F1050" s="213">
        <v>1550</v>
      </c>
      <c r="G1050" s="214">
        <v>0</v>
      </c>
    </row>
    <row r="1051" spans="1:7" ht="28.55">
      <c r="A1051" s="207" t="s">
        <v>470</v>
      </c>
      <c r="B1051" s="207" t="s">
        <v>468</v>
      </c>
      <c r="C1051" s="207" t="s">
        <v>441</v>
      </c>
      <c r="D1051" s="207" t="s">
        <v>482</v>
      </c>
      <c r="E1051" s="207" t="s">
        <v>466</v>
      </c>
      <c r="F1051" s="213">
        <v>1550</v>
      </c>
      <c r="G1051" s="214">
        <v>0</v>
      </c>
    </row>
    <row r="1052" spans="1:7" ht="14.3">
      <c r="A1052" s="207" t="s">
        <v>485</v>
      </c>
      <c r="B1052" s="207" t="s">
        <v>468</v>
      </c>
      <c r="C1052" s="207" t="s">
        <v>441</v>
      </c>
      <c r="D1052" s="207" t="s">
        <v>482</v>
      </c>
      <c r="E1052" s="207" t="s">
        <v>484</v>
      </c>
      <c r="F1052" s="213">
        <v>900</v>
      </c>
      <c r="G1052" s="214">
        <v>0</v>
      </c>
    </row>
    <row r="1053" spans="1:7" ht="14.3">
      <c r="A1053" s="207" t="s">
        <v>483</v>
      </c>
      <c r="B1053" s="207" t="s">
        <v>468</v>
      </c>
      <c r="C1053" s="207" t="s">
        <v>441</v>
      </c>
      <c r="D1053" s="207" t="s">
        <v>482</v>
      </c>
      <c r="E1053" s="207" t="s">
        <v>481</v>
      </c>
      <c r="F1053" s="213">
        <v>900</v>
      </c>
      <c r="G1053" s="214">
        <v>0</v>
      </c>
    </row>
    <row r="1054" spans="1:7" s="254" customFormat="1" ht="28.55">
      <c r="A1054" s="207" t="s">
        <v>480</v>
      </c>
      <c r="B1054" s="207" t="s">
        <v>468</v>
      </c>
      <c r="C1054" s="207" t="s">
        <v>441</v>
      </c>
      <c r="D1054" s="207" t="s">
        <v>477</v>
      </c>
      <c r="E1054" s="207"/>
      <c r="F1054" s="213">
        <f>F1055</f>
        <v>31458.5</v>
      </c>
      <c r="G1054" s="214">
        <v>0</v>
      </c>
    </row>
    <row r="1055" spans="1:7" s="254" customFormat="1" ht="28.55">
      <c r="A1055" s="207" t="s">
        <v>479</v>
      </c>
      <c r="B1055" s="207" t="s">
        <v>468</v>
      </c>
      <c r="C1055" s="207" t="s">
        <v>441</v>
      </c>
      <c r="D1055" s="207" t="s">
        <v>477</v>
      </c>
      <c r="E1055" s="207" t="s">
        <v>458</v>
      </c>
      <c r="F1055" s="213">
        <f>F1056</f>
        <v>31458.5</v>
      </c>
      <c r="G1055" s="214">
        <v>0</v>
      </c>
    </row>
    <row r="1056" spans="1:7" s="254" customFormat="1" ht="14.3">
      <c r="A1056" s="207" t="s">
        <v>478</v>
      </c>
      <c r="B1056" s="207" t="s">
        <v>468</v>
      </c>
      <c r="C1056" s="207" t="s">
        <v>441</v>
      </c>
      <c r="D1056" s="207" t="s">
        <v>477</v>
      </c>
      <c r="E1056" s="207" t="s">
        <v>476</v>
      </c>
      <c r="F1056" s="213">
        <f>30603.5+855</f>
        <v>31458.5</v>
      </c>
      <c r="G1056" s="214">
        <v>0</v>
      </c>
    </row>
    <row r="1057" spans="1:7" ht="14.3">
      <c r="A1057" s="210" t="s">
        <v>727</v>
      </c>
      <c r="B1057" s="210" t="s">
        <v>703</v>
      </c>
      <c r="C1057" s="210"/>
      <c r="D1057" s="210"/>
      <c r="E1057" s="210"/>
      <c r="F1057" s="211">
        <v>126435.9</v>
      </c>
      <c r="G1057" s="215">
        <v>0</v>
      </c>
    </row>
    <row r="1058" spans="1:7" ht="14.3">
      <c r="A1058" s="207" t="s">
        <v>726</v>
      </c>
      <c r="B1058" s="207" t="s">
        <v>703</v>
      </c>
      <c r="C1058" s="207" t="s">
        <v>437</v>
      </c>
      <c r="D1058" s="207"/>
      <c r="E1058" s="207"/>
      <c r="F1058" s="213">
        <v>20561.3</v>
      </c>
      <c r="G1058" s="214">
        <v>0</v>
      </c>
    </row>
    <row r="1059" spans="1:7" ht="42.85">
      <c r="A1059" s="207" t="s">
        <v>519</v>
      </c>
      <c r="B1059" s="207" t="s">
        <v>703</v>
      </c>
      <c r="C1059" s="207" t="s">
        <v>437</v>
      </c>
      <c r="D1059" s="207" t="s">
        <v>518</v>
      </c>
      <c r="E1059" s="207"/>
      <c r="F1059" s="213">
        <v>20561.3</v>
      </c>
      <c r="G1059" s="214">
        <v>0</v>
      </c>
    </row>
    <row r="1060" spans="1:7" ht="42.85">
      <c r="A1060" s="207" t="s">
        <v>723</v>
      </c>
      <c r="B1060" s="207" t="s">
        <v>703</v>
      </c>
      <c r="C1060" s="207" t="s">
        <v>437</v>
      </c>
      <c r="D1060" s="207" t="s">
        <v>722</v>
      </c>
      <c r="E1060" s="207"/>
      <c r="F1060" s="213">
        <v>20561.3</v>
      </c>
      <c r="G1060" s="214">
        <v>0</v>
      </c>
    </row>
    <row r="1061" spans="1:7" ht="42.85">
      <c r="A1061" s="207" t="s">
        <v>721</v>
      </c>
      <c r="B1061" s="207" t="s">
        <v>703</v>
      </c>
      <c r="C1061" s="207" t="s">
        <v>437</v>
      </c>
      <c r="D1061" s="207" t="s">
        <v>720</v>
      </c>
      <c r="E1061" s="207"/>
      <c r="F1061" s="213">
        <v>20561.3</v>
      </c>
      <c r="G1061" s="214">
        <v>0</v>
      </c>
    </row>
    <row r="1062" spans="1:7" ht="114.2">
      <c r="A1062" s="207" t="s">
        <v>719</v>
      </c>
      <c r="B1062" s="207" t="s">
        <v>703</v>
      </c>
      <c r="C1062" s="207" t="s">
        <v>437</v>
      </c>
      <c r="D1062" s="207" t="s">
        <v>718</v>
      </c>
      <c r="E1062" s="207"/>
      <c r="F1062" s="213">
        <v>884</v>
      </c>
      <c r="G1062" s="214">
        <v>0</v>
      </c>
    </row>
    <row r="1063" spans="1:7" ht="28.55">
      <c r="A1063" s="207" t="s">
        <v>1195</v>
      </c>
      <c r="B1063" s="207" t="s">
        <v>703</v>
      </c>
      <c r="C1063" s="207" t="s">
        <v>437</v>
      </c>
      <c r="D1063" s="207" t="s">
        <v>718</v>
      </c>
      <c r="E1063" s="207" t="s">
        <v>471</v>
      </c>
      <c r="F1063" s="213">
        <v>884</v>
      </c>
      <c r="G1063" s="214">
        <v>0</v>
      </c>
    </row>
    <row r="1064" spans="1:7" ht="28.55">
      <c r="A1064" s="207" t="s">
        <v>470</v>
      </c>
      <c r="B1064" s="207" t="s">
        <v>703</v>
      </c>
      <c r="C1064" s="207" t="s">
        <v>437</v>
      </c>
      <c r="D1064" s="207" t="s">
        <v>718</v>
      </c>
      <c r="E1064" s="207" t="s">
        <v>466</v>
      </c>
      <c r="F1064" s="213">
        <v>884</v>
      </c>
      <c r="G1064" s="214">
        <v>0</v>
      </c>
    </row>
    <row r="1065" spans="1:7" ht="114.2">
      <c r="A1065" s="207" t="s">
        <v>717</v>
      </c>
      <c r="B1065" s="207" t="s">
        <v>703</v>
      </c>
      <c r="C1065" s="207" t="s">
        <v>437</v>
      </c>
      <c r="D1065" s="207" t="s">
        <v>716</v>
      </c>
      <c r="E1065" s="207"/>
      <c r="F1065" s="213">
        <v>19677.3</v>
      </c>
      <c r="G1065" s="214">
        <v>0</v>
      </c>
    </row>
    <row r="1066" spans="1:7" ht="28.55">
      <c r="A1066" s="207" t="s">
        <v>479</v>
      </c>
      <c r="B1066" s="207" t="s">
        <v>703</v>
      </c>
      <c r="C1066" s="207" t="s">
        <v>437</v>
      </c>
      <c r="D1066" s="207" t="s">
        <v>716</v>
      </c>
      <c r="E1066" s="207" t="s">
        <v>458</v>
      </c>
      <c r="F1066" s="213">
        <v>19677.3</v>
      </c>
      <c r="G1066" s="214">
        <v>0</v>
      </c>
    </row>
    <row r="1067" spans="1:7" ht="14.3">
      <c r="A1067" s="207" t="s">
        <v>478</v>
      </c>
      <c r="B1067" s="207" t="s">
        <v>703</v>
      </c>
      <c r="C1067" s="207" t="s">
        <v>437</v>
      </c>
      <c r="D1067" s="207" t="s">
        <v>716</v>
      </c>
      <c r="E1067" s="207" t="s">
        <v>476</v>
      </c>
      <c r="F1067" s="213">
        <v>19677.3</v>
      </c>
      <c r="G1067" s="214">
        <v>0</v>
      </c>
    </row>
    <row r="1068" spans="1:7" ht="14.3">
      <c r="A1068" s="207" t="s">
        <v>725</v>
      </c>
      <c r="B1068" s="207" t="s">
        <v>703</v>
      </c>
      <c r="C1068" s="207" t="s">
        <v>441</v>
      </c>
      <c r="D1068" s="207"/>
      <c r="E1068" s="207"/>
      <c r="F1068" s="213">
        <v>26159.4</v>
      </c>
      <c r="G1068" s="214">
        <v>0</v>
      </c>
    </row>
    <row r="1069" spans="1:7" ht="42.85">
      <c r="A1069" s="207" t="s">
        <v>519</v>
      </c>
      <c r="B1069" s="207" t="s">
        <v>703</v>
      </c>
      <c r="C1069" s="207" t="s">
        <v>441</v>
      </c>
      <c r="D1069" s="207" t="s">
        <v>518</v>
      </c>
      <c r="E1069" s="207"/>
      <c r="F1069" s="213">
        <v>26159.4</v>
      </c>
      <c r="G1069" s="214">
        <v>0</v>
      </c>
    </row>
    <row r="1070" spans="1:7" ht="42.85">
      <c r="A1070" s="207" t="s">
        <v>723</v>
      </c>
      <c r="B1070" s="207" t="s">
        <v>703</v>
      </c>
      <c r="C1070" s="207" t="s">
        <v>441</v>
      </c>
      <c r="D1070" s="207" t="s">
        <v>722</v>
      </c>
      <c r="E1070" s="207"/>
      <c r="F1070" s="213">
        <v>26159.4</v>
      </c>
      <c r="G1070" s="214">
        <v>0</v>
      </c>
    </row>
    <row r="1071" spans="1:7" ht="42.85">
      <c r="A1071" s="207" t="s">
        <v>721</v>
      </c>
      <c r="B1071" s="207" t="s">
        <v>703</v>
      </c>
      <c r="C1071" s="207" t="s">
        <v>441</v>
      </c>
      <c r="D1071" s="207" t="s">
        <v>720</v>
      </c>
      <c r="E1071" s="207"/>
      <c r="F1071" s="213">
        <v>26159.4</v>
      </c>
      <c r="G1071" s="214">
        <v>0</v>
      </c>
    </row>
    <row r="1072" spans="1:7" ht="114.2">
      <c r="A1072" s="207" t="s">
        <v>719</v>
      </c>
      <c r="B1072" s="207" t="s">
        <v>703</v>
      </c>
      <c r="C1072" s="207" t="s">
        <v>441</v>
      </c>
      <c r="D1072" s="207" t="s">
        <v>718</v>
      </c>
      <c r="E1072" s="207"/>
      <c r="F1072" s="213">
        <v>26159.4</v>
      </c>
      <c r="G1072" s="214">
        <v>0</v>
      </c>
    </row>
    <row r="1073" spans="1:7" ht="28.55">
      <c r="A1073" s="207" t="s">
        <v>1195</v>
      </c>
      <c r="B1073" s="207" t="s">
        <v>703</v>
      </c>
      <c r="C1073" s="207" t="s">
        <v>441</v>
      </c>
      <c r="D1073" s="207" t="s">
        <v>718</v>
      </c>
      <c r="E1073" s="207" t="s">
        <v>471</v>
      </c>
      <c r="F1073" s="213">
        <v>26159.4</v>
      </c>
      <c r="G1073" s="214">
        <v>0</v>
      </c>
    </row>
    <row r="1074" spans="1:7" ht="28.55">
      <c r="A1074" s="207" t="s">
        <v>470</v>
      </c>
      <c r="B1074" s="207" t="s">
        <v>703</v>
      </c>
      <c r="C1074" s="207" t="s">
        <v>441</v>
      </c>
      <c r="D1074" s="207" t="s">
        <v>718</v>
      </c>
      <c r="E1074" s="207" t="s">
        <v>466</v>
      </c>
      <c r="F1074" s="213">
        <v>26159.4</v>
      </c>
      <c r="G1074" s="214">
        <v>0</v>
      </c>
    </row>
    <row r="1075" spans="1:7" ht="14.3">
      <c r="A1075" s="207" t="s">
        <v>724</v>
      </c>
      <c r="B1075" s="207" t="s">
        <v>703</v>
      </c>
      <c r="C1075" s="207" t="s">
        <v>446</v>
      </c>
      <c r="D1075" s="207"/>
      <c r="E1075" s="207"/>
      <c r="F1075" s="213">
        <v>79715.199999999997</v>
      </c>
      <c r="G1075" s="214">
        <v>0</v>
      </c>
    </row>
    <row r="1076" spans="1:7" ht="42.85">
      <c r="A1076" s="207" t="s">
        <v>519</v>
      </c>
      <c r="B1076" s="207" t="s">
        <v>703</v>
      </c>
      <c r="C1076" s="207" t="s">
        <v>446</v>
      </c>
      <c r="D1076" s="207" t="s">
        <v>518</v>
      </c>
      <c r="E1076" s="207"/>
      <c r="F1076" s="213">
        <v>69788.2</v>
      </c>
      <c r="G1076" s="214">
        <v>0</v>
      </c>
    </row>
    <row r="1077" spans="1:7" ht="42.85">
      <c r="A1077" s="207" t="s">
        <v>723</v>
      </c>
      <c r="B1077" s="207" t="s">
        <v>703</v>
      </c>
      <c r="C1077" s="207" t="s">
        <v>446</v>
      </c>
      <c r="D1077" s="207" t="s">
        <v>722</v>
      </c>
      <c r="E1077" s="207"/>
      <c r="F1077" s="213">
        <v>69788.2</v>
      </c>
      <c r="G1077" s="214">
        <v>0</v>
      </c>
    </row>
    <row r="1078" spans="1:7" ht="42.85">
      <c r="A1078" s="207" t="s">
        <v>721</v>
      </c>
      <c r="B1078" s="207" t="s">
        <v>703</v>
      </c>
      <c r="C1078" s="207" t="s">
        <v>446</v>
      </c>
      <c r="D1078" s="207" t="s">
        <v>720</v>
      </c>
      <c r="E1078" s="207"/>
      <c r="F1078" s="213">
        <v>65415.4</v>
      </c>
      <c r="G1078" s="214">
        <v>0</v>
      </c>
    </row>
    <row r="1079" spans="1:7" ht="114.2">
      <c r="A1079" s="207" t="s">
        <v>719</v>
      </c>
      <c r="B1079" s="207" t="s">
        <v>703</v>
      </c>
      <c r="C1079" s="207" t="s">
        <v>446</v>
      </c>
      <c r="D1079" s="207" t="s">
        <v>718</v>
      </c>
      <c r="E1079" s="207"/>
      <c r="F1079" s="213">
        <v>1517</v>
      </c>
      <c r="G1079" s="214">
        <v>0</v>
      </c>
    </row>
    <row r="1080" spans="1:7" ht="28.55">
      <c r="A1080" s="207" t="s">
        <v>1195</v>
      </c>
      <c r="B1080" s="207" t="s">
        <v>703</v>
      </c>
      <c r="C1080" s="207" t="s">
        <v>446</v>
      </c>
      <c r="D1080" s="207" t="s">
        <v>718</v>
      </c>
      <c r="E1080" s="207" t="s">
        <v>471</v>
      </c>
      <c r="F1080" s="213">
        <v>1517</v>
      </c>
      <c r="G1080" s="214">
        <v>0</v>
      </c>
    </row>
    <row r="1081" spans="1:7" ht="28.55">
      <c r="A1081" s="207" t="s">
        <v>470</v>
      </c>
      <c r="B1081" s="207" t="s">
        <v>703</v>
      </c>
      <c r="C1081" s="207" t="s">
        <v>446</v>
      </c>
      <c r="D1081" s="207" t="s">
        <v>718</v>
      </c>
      <c r="E1081" s="207" t="s">
        <v>466</v>
      </c>
      <c r="F1081" s="213">
        <v>1517</v>
      </c>
      <c r="G1081" s="214">
        <v>0</v>
      </c>
    </row>
    <row r="1082" spans="1:7" ht="114.2">
      <c r="A1082" s="207" t="s">
        <v>717</v>
      </c>
      <c r="B1082" s="207" t="s">
        <v>703</v>
      </c>
      <c r="C1082" s="207" t="s">
        <v>446</v>
      </c>
      <c r="D1082" s="207" t="s">
        <v>716</v>
      </c>
      <c r="E1082" s="207"/>
      <c r="F1082" s="213">
        <v>4445.5</v>
      </c>
      <c r="G1082" s="214">
        <v>0</v>
      </c>
    </row>
    <row r="1083" spans="1:7" ht="28.55">
      <c r="A1083" s="207" t="s">
        <v>479</v>
      </c>
      <c r="B1083" s="207" t="s">
        <v>703</v>
      </c>
      <c r="C1083" s="207" t="s">
        <v>446</v>
      </c>
      <c r="D1083" s="207" t="s">
        <v>716</v>
      </c>
      <c r="E1083" s="207" t="s">
        <v>458</v>
      </c>
      <c r="F1083" s="213">
        <v>4445.5</v>
      </c>
      <c r="G1083" s="214">
        <v>0</v>
      </c>
    </row>
    <row r="1084" spans="1:7" ht="14.3">
      <c r="A1084" s="207" t="s">
        <v>478</v>
      </c>
      <c r="B1084" s="207" t="s">
        <v>703</v>
      </c>
      <c r="C1084" s="207" t="s">
        <v>446</v>
      </c>
      <c r="D1084" s="207" t="s">
        <v>716</v>
      </c>
      <c r="E1084" s="207" t="s">
        <v>476</v>
      </c>
      <c r="F1084" s="213">
        <v>4445.5</v>
      </c>
      <c r="G1084" s="214">
        <v>0</v>
      </c>
    </row>
    <row r="1085" spans="1:7" ht="42.85">
      <c r="A1085" s="207" t="s">
        <v>1305</v>
      </c>
      <c r="B1085" s="207" t="s">
        <v>703</v>
      </c>
      <c r="C1085" s="207" t="s">
        <v>446</v>
      </c>
      <c r="D1085" s="207" t="s">
        <v>1306</v>
      </c>
      <c r="E1085" s="207"/>
      <c r="F1085" s="213">
        <v>59452.9</v>
      </c>
      <c r="G1085" s="214">
        <v>0</v>
      </c>
    </row>
    <row r="1086" spans="1:7" ht="28.55">
      <c r="A1086" s="207" t="s">
        <v>479</v>
      </c>
      <c r="B1086" s="207" t="s">
        <v>703</v>
      </c>
      <c r="C1086" s="207" t="s">
        <v>446</v>
      </c>
      <c r="D1086" s="207" t="s">
        <v>1306</v>
      </c>
      <c r="E1086" s="207" t="s">
        <v>458</v>
      </c>
      <c r="F1086" s="213">
        <v>59452.9</v>
      </c>
      <c r="G1086" s="214">
        <v>0</v>
      </c>
    </row>
    <row r="1087" spans="1:7" ht="14.3">
      <c r="A1087" s="207" t="s">
        <v>478</v>
      </c>
      <c r="B1087" s="207" t="s">
        <v>703</v>
      </c>
      <c r="C1087" s="207" t="s">
        <v>446</v>
      </c>
      <c r="D1087" s="207" t="s">
        <v>1306</v>
      </c>
      <c r="E1087" s="207" t="s">
        <v>476</v>
      </c>
      <c r="F1087" s="213">
        <v>59452.9</v>
      </c>
      <c r="G1087" s="214">
        <v>0</v>
      </c>
    </row>
    <row r="1088" spans="1:7" ht="71.349999999999994">
      <c r="A1088" s="207" t="s">
        <v>1307</v>
      </c>
      <c r="B1088" s="207" t="s">
        <v>703</v>
      </c>
      <c r="C1088" s="207" t="s">
        <v>446</v>
      </c>
      <c r="D1088" s="207" t="s">
        <v>1308</v>
      </c>
      <c r="E1088" s="207"/>
      <c r="F1088" s="213">
        <v>287.8</v>
      </c>
      <c r="G1088" s="214">
        <v>0</v>
      </c>
    </row>
    <row r="1089" spans="1:7" ht="114.2">
      <c r="A1089" s="207" t="s">
        <v>719</v>
      </c>
      <c r="B1089" s="207" t="s">
        <v>703</v>
      </c>
      <c r="C1089" s="207" t="s">
        <v>446</v>
      </c>
      <c r="D1089" s="207" t="s">
        <v>1309</v>
      </c>
      <c r="E1089" s="207"/>
      <c r="F1089" s="213">
        <v>287.8</v>
      </c>
      <c r="G1089" s="214">
        <v>0</v>
      </c>
    </row>
    <row r="1090" spans="1:7" ht="28.55">
      <c r="A1090" s="207" t="s">
        <v>1195</v>
      </c>
      <c r="B1090" s="207" t="s">
        <v>703</v>
      </c>
      <c r="C1090" s="207" t="s">
        <v>446</v>
      </c>
      <c r="D1090" s="207" t="s">
        <v>1309</v>
      </c>
      <c r="E1090" s="207" t="s">
        <v>471</v>
      </c>
      <c r="F1090" s="213">
        <v>287.8</v>
      </c>
      <c r="G1090" s="214">
        <v>0</v>
      </c>
    </row>
    <row r="1091" spans="1:7" ht="28.55">
      <c r="A1091" s="207" t="s">
        <v>470</v>
      </c>
      <c r="B1091" s="207" t="s">
        <v>703</v>
      </c>
      <c r="C1091" s="207" t="s">
        <v>446</v>
      </c>
      <c r="D1091" s="207" t="s">
        <v>1309</v>
      </c>
      <c r="E1091" s="207" t="s">
        <v>466</v>
      </c>
      <c r="F1091" s="213">
        <v>287.8</v>
      </c>
      <c r="G1091" s="214">
        <v>0</v>
      </c>
    </row>
    <row r="1092" spans="1:7" ht="28.55">
      <c r="A1092" s="207" t="s">
        <v>715</v>
      </c>
      <c r="B1092" s="207" t="s">
        <v>703</v>
      </c>
      <c r="C1092" s="207" t="s">
        <v>446</v>
      </c>
      <c r="D1092" s="207" t="s">
        <v>714</v>
      </c>
      <c r="E1092" s="207"/>
      <c r="F1092" s="213">
        <v>4085</v>
      </c>
      <c r="G1092" s="214">
        <v>0</v>
      </c>
    </row>
    <row r="1093" spans="1:7" ht="57.1">
      <c r="A1093" s="207" t="s">
        <v>711</v>
      </c>
      <c r="B1093" s="207" t="s">
        <v>703</v>
      </c>
      <c r="C1093" s="207" t="s">
        <v>446</v>
      </c>
      <c r="D1093" s="207" t="s">
        <v>710</v>
      </c>
      <c r="E1093" s="207"/>
      <c r="F1093" s="213">
        <v>1000</v>
      </c>
      <c r="G1093" s="214">
        <v>0</v>
      </c>
    </row>
    <row r="1094" spans="1:7" ht="28.55">
      <c r="A1094" s="207" t="s">
        <v>1195</v>
      </c>
      <c r="B1094" s="207" t="s">
        <v>703</v>
      </c>
      <c r="C1094" s="207" t="s">
        <v>446</v>
      </c>
      <c r="D1094" s="207" t="s">
        <v>710</v>
      </c>
      <c r="E1094" s="207" t="s">
        <v>471</v>
      </c>
      <c r="F1094" s="213">
        <v>1000</v>
      </c>
      <c r="G1094" s="214">
        <v>0</v>
      </c>
    </row>
    <row r="1095" spans="1:7" ht="28.55">
      <c r="A1095" s="207" t="s">
        <v>470</v>
      </c>
      <c r="B1095" s="207" t="s">
        <v>703</v>
      </c>
      <c r="C1095" s="207" t="s">
        <v>446</v>
      </c>
      <c r="D1095" s="207" t="s">
        <v>710</v>
      </c>
      <c r="E1095" s="207" t="s">
        <v>466</v>
      </c>
      <c r="F1095" s="213">
        <v>1000</v>
      </c>
      <c r="G1095" s="214">
        <v>0</v>
      </c>
    </row>
    <row r="1096" spans="1:7" ht="57.1">
      <c r="A1096" s="207" t="s">
        <v>1310</v>
      </c>
      <c r="B1096" s="207" t="s">
        <v>703</v>
      </c>
      <c r="C1096" s="207" t="s">
        <v>446</v>
      </c>
      <c r="D1096" s="207" t="s">
        <v>1311</v>
      </c>
      <c r="E1096" s="207"/>
      <c r="F1096" s="213">
        <v>1046.3</v>
      </c>
      <c r="G1096" s="214">
        <v>0</v>
      </c>
    </row>
    <row r="1097" spans="1:7" ht="28.55">
      <c r="A1097" s="207" t="s">
        <v>479</v>
      </c>
      <c r="B1097" s="207" t="s">
        <v>703</v>
      </c>
      <c r="C1097" s="207" t="s">
        <v>446</v>
      </c>
      <c r="D1097" s="207" t="s">
        <v>1311</v>
      </c>
      <c r="E1097" s="207" t="s">
        <v>458</v>
      </c>
      <c r="F1097" s="213">
        <v>1046.3</v>
      </c>
      <c r="G1097" s="214">
        <v>0</v>
      </c>
    </row>
    <row r="1098" spans="1:7" ht="14.3">
      <c r="A1098" s="207" t="s">
        <v>503</v>
      </c>
      <c r="B1098" s="207" t="s">
        <v>703</v>
      </c>
      <c r="C1098" s="207" t="s">
        <v>446</v>
      </c>
      <c r="D1098" s="207" t="s">
        <v>1311</v>
      </c>
      <c r="E1098" s="207" t="s">
        <v>461</v>
      </c>
      <c r="F1098" s="213">
        <v>1046.3</v>
      </c>
      <c r="G1098" s="214">
        <v>0</v>
      </c>
    </row>
    <row r="1099" spans="1:7" ht="57.1">
      <c r="A1099" s="207" t="s">
        <v>709</v>
      </c>
      <c r="B1099" s="207" t="s">
        <v>703</v>
      </c>
      <c r="C1099" s="207" t="s">
        <v>446</v>
      </c>
      <c r="D1099" s="207" t="s">
        <v>708</v>
      </c>
      <c r="E1099" s="207"/>
      <c r="F1099" s="213">
        <v>1788.7</v>
      </c>
      <c r="G1099" s="214">
        <v>0</v>
      </c>
    </row>
    <row r="1100" spans="1:7" ht="28.55">
      <c r="A1100" s="207" t="s">
        <v>479</v>
      </c>
      <c r="B1100" s="207" t="s">
        <v>703</v>
      </c>
      <c r="C1100" s="207" t="s">
        <v>446</v>
      </c>
      <c r="D1100" s="207" t="s">
        <v>708</v>
      </c>
      <c r="E1100" s="207" t="s">
        <v>458</v>
      </c>
      <c r="F1100" s="213">
        <v>1788.7</v>
      </c>
      <c r="G1100" s="214">
        <v>0</v>
      </c>
    </row>
    <row r="1101" spans="1:7" ht="14.3">
      <c r="A1101" s="207" t="s">
        <v>478</v>
      </c>
      <c r="B1101" s="207" t="s">
        <v>703</v>
      </c>
      <c r="C1101" s="207" t="s">
        <v>446</v>
      </c>
      <c r="D1101" s="207" t="s">
        <v>708</v>
      </c>
      <c r="E1101" s="207" t="s">
        <v>476</v>
      </c>
      <c r="F1101" s="213">
        <v>1788.7</v>
      </c>
      <c r="G1101" s="214">
        <v>0</v>
      </c>
    </row>
    <row r="1102" spans="1:7" ht="57.1">
      <c r="A1102" s="207" t="s">
        <v>707</v>
      </c>
      <c r="B1102" s="207" t="s">
        <v>703</v>
      </c>
      <c r="C1102" s="207" t="s">
        <v>446</v>
      </c>
      <c r="D1102" s="207" t="s">
        <v>706</v>
      </c>
      <c r="E1102" s="207"/>
      <c r="F1102" s="213">
        <v>250</v>
      </c>
      <c r="G1102" s="214">
        <v>0</v>
      </c>
    </row>
    <row r="1103" spans="1:7" ht="28.55">
      <c r="A1103" s="207" t="s">
        <v>1195</v>
      </c>
      <c r="B1103" s="207" t="s">
        <v>703</v>
      </c>
      <c r="C1103" s="207" t="s">
        <v>446</v>
      </c>
      <c r="D1103" s="207" t="s">
        <v>706</v>
      </c>
      <c r="E1103" s="207" t="s">
        <v>471</v>
      </c>
      <c r="F1103" s="213">
        <v>250</v>
      </c>
      <c r="G1103" s="214">
        <v>0</v>
      </c>
    </row>
    <row r="1104" spans="1:7" ht="28.55">
      <c r="A1104" s="207" t="s">
        <v>470</v>
      </c>
      <c r="B1104" s="207" t="s">
        <v>703</v>
      </c>
      <c r="C1104" s="207" t="s">
        <v>446</v>
      </c>
      <c r="D1104" s="207" t="s">
        <v>706</v>
      </c>
      <c r="E1104" s="207" t="s">
        <v>466</v>
      </c>
      <c r="F1104" s="213">
        <v>250</v>
      </c>
      <c r="G1104" s="214">
        <v>0</v>
      </c>
    </row>
    <row r="1105" spans="1:7" ht="14.3">
      <c r="A1105" s="207" t="s">
        <v>661</v>
      </c>
      <c r="B1105" s="207" t="s">
        <v>703</v>
      </c>
      <c r="C1105" s="207" t="s">
        <v>446</v>
      </c>
      <c r="D1105" s="207" t="s">
        <v>660</v>
      </c>
      <c r="E1105" s="207"/>
      <c r="F1105" s="213">
        <v>9927</v>
      </c>
      <c r="G1105" s="214">
        <v>0</v>
      </c>
    </row>
    <row r="1106" spans="1:7" ht="42.85">
      <c r="A1106" s="207" t="s">
        <v>659</v>
      </c>
      <c r="B1106" s="207" t="s">
        <v>703</v>
      </c>
      <c r="C1106" s="207" t="s">
        <v>446</v>
      </c>
      <c r="D1106" s="207" t="s">
        <v>658</v>
      </c>
      <c r="E1106" s="207"/>
      <c r="F1106" s="213">
        <v>9927</v>
      </c>
      <c r="G1106" s="214">
        <v>0</v>
      </c>
    </row>
    <row r="1107" spans="1:7" ht="14.3">
      <c r="A1107" s="207" t="s">
        <v>705</v>
      </c>
      <c r="B1107" s="207" t="s">
        <v>703</v>
      </c>
      <c r="C1107" s="207" t="s">
        <v>446</v>
      </c>
      <c r="D1107" s="207" t="s">
        <v>704</v>
      </c>
      <c r="E1107" s="207"/>
      <c r="F1107" s="213">
        <v>9927</v>
      </c>
      <c r="G1107" s="214">
        <v>0</v>
      </c>
    </row>
    <row r="1108" spans="1:7" ht="14.3">
      <c r="A1108" s="207" t="s">
        <v>1312</v>
      </c>
      <c r="B1108" s="207" t="s">
        <v>703</v>
      </c>
      <c r="C1108" s="207" t="s">
        <v>446</v>
      </c>
      <c r="D1108" s="207" t="s">
        <v>702</v>
      </c>
      <c r="E1108" s="207"/>
      <c r="F1108" s="213">
        <v>9927</v>
      </c>
      <c r="G1108" s="214">
        <v>0</v>
      </c>
    </row>
    <row r="1109" spans="1:7" ht="28.55">
      <c r="A1109" s="207" t="s">
        <v>479</v>
      </c>
      <c r="B1109" s="207" t="s">
        <v>703</v>
      </c>
      <c r="C1109" s="207" t="s">
        <v>446</v>
      </c>
      <c r="D1109" s="207" t="s">
        <v>702</v>
      </c>
      <c r="E1109" s="207" t="s">
        <v>458</v>
      </c>
      <c r="F1109" s="213">
        <v>9927</v>
      </c>
      <c r="G1109" s="214">
        <v>0</v>
      </c>
    </row>
    <row r="1110" spans="1:7" ht="14.3">
      <c r="A1110" s="207" t="s">
        <v>478</v>
      </c>
      <c r="B1110" s="207" t="s">
        <v>703</v>
      </c>
      <c r="C1110" s="207" t="s">
        <v>446</v>
      </c>
      <c r="D1110" s="207" t="s">
        <v>702</v>
      </c>
      <c r="E1110" s="207" t="s">
        <v>476</v>
      </c>
      <c r="F1110" s="213">
        <v>9927</v>
      </c>
      <c r="G1110" s="214">
        <v>0</v>
      </c>
    </row>
    <row r="1111" spans="1:7" ht="28.55">
      <c r="A1111" s="210" t="s">
        <v>701</v>
      </c>
      <c r="B1111" s="210" t="s">
        <v>523</v>
      </c>
      <c r="C1111" s="210"/>
      <c r="D1111" s="210"/>
      <c r="E1111" s="210"/>
      <c r="F1111" s="211">
        <v>122903</v>
      </c>
      <c r="G1111" s="215">
        <v>0</v>
      </c>
    </row>
    <row r="1112" spans="1:7" ht="14.3">
      <c r="A1112" s="207" t="s">
        <v>700</v>
      </c>
      <c r="B1112" s="207" t="s">
        <v>523</v>
      </c>
      <c r="C1112" s="207" t="s">
        <v>437</v>
      </c>
      <c r="D1112" s="207"/>
      <c r="E1112" s="207"/>
      <c r="F1112" s="213">
        <v>122903</v>
      </c>
      <c r="G1112" s="214">
        <v>0</v>
      </c>
    </row>
    <row r="1113" spans="1:7" ht="28.55">
      <c r="A1113" s="207" t="s">
        <v>535</v>
      </c>
      <c r="B1113" s="207" t="s">
        <v>523</v>
      </c>
      <c r="C1113" s="207" t="s">
        <v>437</v>
      </c>
      <c r="D1113" s="207" t="s">
        <v>534</v>
      </c>
      <c r="E1113" s="207"/>
      <c r="F1113" s="213">
        <v>122903</v>
      </c>
      <c r="G1113" s="214">
        <v>0</v>
      </c>
    </row>
    <row r="1114" spans="1:7" ht="14.3">
      <c r="A1114" s="207" t="s">
        <v>699</v>
      </c>
      <c r="B1114" s="207" t="s">
        <v>523</v>
      </c>
      <c r="C1114" s="207" t="s">
        <v>437</v>
      </c>
      <c r="D1114" s="207" t="s">
        <v>698</v>
      </c>
      <c r="E1114" s="207"/>
      <c r="F1114" s="213">
        <v>122903</v>
      </c>
      <c r="G1114" s="214">
        <v>0</v>
      </c>
    </row>
    <row r="1115" spans="1:7" ht="14.3">
      <c r="A1115" s="207" t="s">
        <v>697</v>
      </c>
      <c r="B1115" s="207" t="s">
        <v>523</v>
      </c>
      <c r="C1115" s="207" t="s">
        <v>437</v>
      </c>
      <c r="D1115" s="207" t="s">
        <v>696</v>
      </c>
      <c r="E1115" s="207"/>
      <c r="F1115" s="213">
        <v>122903</v>
      </c>
      <c r="G1115" s="214">
        <v>0</v>
      </c>
    </row>
    <row r="1116" spans="1:7" ht="14.3">
      <c r="A1116" s="207" t="s">
        <v>694</v>
      </c>
      <c r="B1116" s="207" t="s">
        <v>523</v>
      </c>
      <c r="C1116" s="207" t="s">
        <v>437</v>
      </c>
      <c r="D1116" s="207" t="s">
        <v>693</v>
      </c>
      <c r="E1116" s="207"/>
      <c r="F1116" s="213">
        <v>122903</v>
      </c>
      <c r="G1116" s="214">
        <v>0</v>
      </c>
    </row>
    <row r="1117" spans="1:7" ht="14.3">
      <c r="A1117" s="207" t="s">
        <v>695</v>
      </c>
      <c r="B1117" s="207" t="s">
        <v>523</v>
      </c>
      <c r="C1117" s="207" t="s">
        <v>437</v>
      </c>
      <c r="D1117" s="207" t="s">
        <v>693</v>
      </c>
      <c r="E1117" s="207" t="s">
        <v>443</v>
      </c>
      <c r="F1117" s="213">
        <v>122903</v>
      </c>
      <c r="G1117" s="214">
        <v>0</v>
      </c>
    </row>
    <row r="1118" spans="1:7" ht="14.3">
      <c r="A1118" s="207" t="s">
        <v>694</v>
      </c>
      <c r="B1118" s="207" t="s">
        <v>523</v>
      </c>
      <c r="C1118" s="207" t="s">
        <v>437</v>
      </c>
      <c r="D1118" s="207" t="s">
        <v>693</v>
      </c>
      <c r="E1118" s="207" t="s">
        <v>692</v>
      </c>
      <c r="F1118" s="213">
        <v>122903</v>
      </c>
      <c r="G1118" s="214">
        <v>0</v>
      </c>
    </row>
    <row r="1119" spans="1:7" ht="14.3">
      <c r="A1119" s="210" t="s">
        <v>465</v>
      </c>
      <c r="B1119" s="210"/>
      <c r="C1119" s="210"/>
      <c r="D1119" s="210"/>
      <c r="E1119" s="210"/>
      <c r="F1119" s="211">
        <v>12079757.5</v>
      </c>
      <c r="G1119" s="215">
        <f>G1111+G1057+G1000+G932+G868+G695+G665+G474+G298+G228+G11</f>
        <v>4664749</v>
      </c>
    </row>
    <row r="1122" spans="1:7">
      <c r="A1122" s="97" t="s">
        <v>1113</v>
      </c>
      <c r="F1122" s="151">
        <f>F981+F969+F946+F643+F108</f>
        <v>102791.3</v>
      </c>
      <c r="G1122" s="151">
        <f>G981+G969+G946+G643+G108</f>
        <v>83319</v>
      </c>
    </row>
  </sheetData>
  <mergeCells count="7">
    <mergeCell ref="A5:G5"/>
    <mergeCell ref="E8:E9"/>
    <mergeCell ref="F8:G8"/>
    <mergeCell ref="A8:A9"/>
    <mergeCell ref="B8:B9"/>
    <mergeCell ref="C8:C9"/>
    <mergeCell ref="D8:D9"/>
  </mergeCells>
  <pageMargins left="0.78740157480314965" right="0.39370078740157483" top="0.78740157480314965" bottom="0.78740157480314965" header="0" footer="0"/>
  <pageSetup paperSize="9" scale="70" firstPageNumber="111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27.10.2017 16:16:54&amp;R&amp;P/&amp;N</evenFooter>
    <firstHeader>&amp;LФинансовое управление Администрации городского округа Мытищи</firstHeader>
    <firstFooter>&amp;L 27.10.2017 16:16:54&amp;R&amp;P/&amp;N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3"/>
  <sheetViews>
    <sheetView topLeftCell="A25" zoomScaleNormal="100" workbookViewId="0">
      <selection activeCell="A33" sqref="A33"/>
    </sheetView>
  </sheetViews>
  <sheetFormatPr defaultColWidth="9" defaultRowHeight="12.35"/>
  <cols>
    <col min="1" max="1" width="77.625" style="107" customWidth="1"/>
    <col min="2" max="3" width="5.25" style="70" customWidth="1"/>
    <col min="4" max="4" width="19.625" style="70" customWidth="1"/>
    <col min="5" max="5" width="6.375" style="114" customWidth="1"/>
    <col min="6" max="6" width="16.25" style="266" customWidth="1"/>
    <col min="7" max="7" width="15.375" style="266" customWidth="1"/>
    <col min="8" max="8" width="17.125" style="266" customWidth="1"/>
    <col min="9" max="9" width="16.25" style="266" customWidth="1"/>
    <col min="10" max="10" width="14.375" style="266" customWidth="1"/>
    <col min="11" max="11" width="9" style="266"/>
    <col min="12" max="12" width="12.125" style="266" bestFit="1" customWidth="1"/>
    <col min="13" max="16384" width="9" style="266"/>
  </cols>
  <sheetData>
    <row r="1" spans="1:11" ht="15.6">
      <c r="A1" s="99"/>
      <c r="F1" s="267"/>
      <c r="G1" s="118"/>
      <c r="H1" s="118"/>
      <c r="I1" s="119" t="s">
        <v>1144</v>
      </c>
    </row>
    <row r="2" spans="1:11" ht="15.6">
      <c r="A2" s="102"/>
      <c r="B2" s="103"/>
      <c r="C2" s="103"/>
      <c r="D2" s="103"/>
      <c r="E2" s="115"/>
      <c r="F2" s="268"/>
      <c r="G2" s="118"/>
      <c r="H2" s="118"/>
      <c r="I2" s="119" t="s">
        <v>1</v>
      </c>
      <c r="J2" s="96"/>
      <c r="K2" s="96"/>
    </row>
    <row r="3" spans="1:11" ht="15.6">
      <c r="A3" s="102"/>
      <c r="B3" s="103"/>
      <c r="C3" s="103"/>
      <c r="D3" s="103"/>
      <c r="E3" s="115"/>
      <c r="F3" s="268"/>
      <c r="G3" s="118"/>
      <c r="H3" s="118"/>
      <c r="I3" s="119" t="s">
        <v>1191</v>
      </c>
      <c r="J3" s="96"/>
      <c r="K3" s="96"/>
    </row>
    <row r="4" spans="1:11">
      <c r="A4" s="99"/>
      <c r="F4" s="269"/>
      <c r="G4" s="100"/>
      <c r="H4" s="100"/>
      <c r="I4" s="101"/>
    </row>
    <row r="5" spans="1:11" ht="58.4" customHeight="1">
      <c r="A5" s="333" t="s">
        <v>1353</v>
      </c>
      <c r="B5" s="333"/>
      <c r="C5" s="333"/>
      <c r="D5" s="333"/>
      <c r="E5" s="333"/>
      <c r="F5" s="333"/>
      <c r="G5" s="333"/>
      <c r="H5" s="333"/>
      <c r="I5" s="333"/>
    </row>
    <row r="6" spans="1:11" ht="13">
      <c r="A6" s="104"/>
      <c r="B6" s="104"/>
      <c r="C6" s="104"/>
      <c r="D6" s="104"/>
      <c r="E6" s="110"/>
      <c r="F6" s="104"/>
      <c r="G6" s="104"/>
      <c r="H6" s="104"/>
      <c r="I6" s="104"/>
      <c r="J6" s="104"/>
    </row>
    <row r="7" spans="1:11">
      <c r="A7" s="337"/>
      <c r="B7" s="338"/>
      <c r="C7" s="338"/>
      <c r="D7" s="266"/>
      <c r="I7" s="92" t="s">
        <v>1114</v>
      </c>
    </row>
    <row r="8" spans="1:11" ht="13">
      <c r="A8" s="339" t="s">
        <v>1111</v>
      </c>
      <c r="B8" s="339" t="s">
        <v>1109</v>
      </c>
      <c r="C8" s="339" t="s">
        <v>1108</v>
      </c>
      <c r="D8" s="339" t="s">
        <v>1107</v>
      </c>
      <c r="E8" s="341" t="s">
        <v>1106</v>
      </c>
      <c r="F8" s="343" t="s">
        <v>1149</v>
      </c>
      <c r="G8" s="344"/>
      <c r="H8" s="343" t="s">
        <v>1354</v>
      </c>
      <c r="I8" s="344"/>
    </row>
    <row r="9" spans="1:11" ht="110.95">
      <c r="A9" s="340"/>
      <c r="B9" s="340"/>
      <c r="C9" s="340"/>
      <c r="D9" s="340"/>
      <c r="E9" s="342"/>
      <c r="F9" s="105" t="s">
        <v>1142</v>
      </c>
      <c r="G9" s="106" t="s">
        <v>1143</v>
      </c>
      <c r="H9" s="105" t="s">
        <v>1142</v>
      </c>
      <c r="I9" s="106" t="s">
        <v>1143</v>
      </c>
    </row>
    <row r="10" spans="1:11" ht="13">
      <c r="A10" s="94">
        <v>1</v>
      </c>
      <c r="B10" s="94">
        <v>2</v>
      </c>
      <c r="C10" s="94">
        <v>3</v>
      </c>
      <c r="D10" s="94">
        <v>4</v>
      </c>
      <c r="E10" s="116">
        <v>5</v>
      </c>
      <c r="F10" s="94">
        <v>6</v>
      </c>
      <c r="G10" s="94">
        <v>7</v>
      </c>
      <c r="H10" s="94">
        <v>8</v>
      </c>
      <c r="I10" s="94">
        <v>9</v>
      </c>
    </row>
    <row r="11" spans="1:11" s="96" customFormat="1" ht="14.3">
      <c r="A11" s="210" t="s">
        <v>537</v>
      </c>
      <c r="B11" s="210" t="s">
        <v>437</v>
      </c>
      <c r="C11" s="210"/>
      <c r="D11" s="210"/>
      <c r="E11" s="210"/>
      <c r="F11" s="223">
        <f>F12+F19+F31+F109+F134+F142</f>
        <v>1296061.2000000002</v>
      </c>
      <c r="G11" s="223">
        <f>G12+G19+G31+G109+G134+G142</f>
        <v>55113</v>
      </c>
      <c r="H11" s="223">
        <v>1530331.4</v>
      </c>
      <c r="I11" s="223">
        <f>I12+I19+I31+I109+I134+I142</f>
        <v>53200</v>
      </c>
    </row>
    <row r="12" spans="1:11" ht="28.55">
      <c r="A12" s="207" t="s">
        <v>1104</v>
      </c>
      <c r="B12" s="207" t="s">
        <v>437</v>
      </c>
      <c r="C12" s="207" t="s">
        <v>441</v>
      </c>
      <c r="D12" s="207"/>
      <c r="E12" s="207"/>
      <c r="F12" s="208">
        <v>3683.1</v>
      </c>
      <c r="G12" s="208">
        <v>0</v>
      </c>
      <c r="H12" s="208">
        <v>3683.1</v>
      </c>
      <c r="I12" s="208">
        <v>0</v>
      </c>
    </row>
    <row r="13" spans="1:11" ht="28.55">
      <c r="A13" s="207" t="s">
        <v>535</v>
      </c>
      <c r="B13" s="207" t="s">
        <v>437</v>
      </c>
      <c r="C13" s="207" t="s">
        <v>441</v>
      </c>
      <c r="D13" s="207" t="s">
        <v>534</v>
      </c>
      <c r="E13" s="207"/>
      <c r="F13" s="208">
        <v>3683.1</v>
      </c>
      <c r="G13" s="208">
        <v>0</v>
      </c>
      <c r="H13" s="208">
        <v>3683.1</v>
      </c>
      <c r="I13" s="208">
        <v>0</v>
      </c>
    </row>
    <row r="14" spans="1:11" ht="14.3">
      <c r="A14" s="207" t="s">
        <v>533</v>
      </c>
      <c r="B14" s="207" t="s">
        <v>437</v>
      </c>
      <c r="C14" s="207" t="s">
        <v>441</v>
      </c>
      <c r="D14" s="207" t="s">
        <v>532</v>
      </c>
      <c r="E14" s="207"/>
      <c r="F14" s="208">
        <v>3683.1</v>
      </c>
      <c r="G14" s="208">
        <v>0</v>
      </c>
      <c r="H14" s="208">
        <v>3683.1</v>
      </c>
      <c r="I14" s="208">
        <v>0</v>
      </c>
    </row>
    <row r="15" spans="1:11" ht="28.55">
      <c r="A15" s="207" t="s">
        <v>531</v>
      </c>
      <c r="B15" s="207" t="s">
        <v>437</v>
      </c>
      <c r="C15" s="207" t="s">
        <v>441</v>
      </c>
      <c r="D15" s="207" t="s">
        <v>530</v>
      </c>
      <c r="E15" s="207"/>
      <c r="F15" s="208">
        <v>3683.1</v>
      </c>
      <c r="G15" s="208">
        <v>0</v>
      </c>
      <c r="H15" s="208">
        <v>3683.1</v>
      </c>
      <c r="I15" s="208">
        <v>0</v>
      </c>
    </row>
    <row r="16" spans="1:11" ht="14.3">
      <c r="A16" s="207" t="s">
        <v>1103</v>
      </c>
      <c r="B16" s="207" t="s">
        <v>437</v>
      </c>
      <c r="C16" s="207" t="s">
        <v>441</v>
      </c>
      <c r="D16" s="207" t="s">
        <v>1102</v>
      </c>
      <c r="E16" s="207"/>
      <c r="F16" s="208">
        <v>3683.1</v>
      </c>
      <c r="G16" s="208">
        <v>0</v>
      </c>
      <c r="H16" s="208">
        <v>3683.1</v>
      </c>
      <c r="I16" s="208">
        <v>0</v>
      </c>
    </row>
    <row r="17" spans="1:9" ht="42.85">
      <c r="A17" s="207" t="s">
        <v>1194</v>
      </c>
      <c r="B17" s="207" t="s">
        <v>437</v>
      </c>
      <c r="C17" s="207" t="s">
        <v>441</v>
      </c>
      <c r="D17" s="207" t="s">
        <v>1102</v>
      </c>
      <c r="E17" s="207" t="s">
        <v>488</v>
      </c>
      <c r="F17" s="208">
        <v>3683.1</v>
      </c>
      <c r="G17" s="208">
        <v>0</v>
      </c>
      <c r="H17" s="208">
        <v>3683.1</v>
      </c>
      <c r="I17" s="208">
        <v>0</v>
      </c>
    </row>
    <row r="18" spans="1:9" ht="28.55">
      <c r="A18" s="207" t="s">
        <v>668</v>
      </c>
      <c r="B18" s="207" t="s">
        <v>437</v>
      </c>
      <c r="C18" s="207" t="s">
        <v>441</v>
      </c>
      <c r="D18" s="207" t="s">
        <v>1102</v>
      </c>
      <c r="E18" s="207" t="s">
        <v>664</v>
      </c>
      <c r="F18" s="208">
        <v>3683.1</v>
      </c>
      <c r="G18" s="208">
        <v>0</v>
      </c>
      <c r="H18" s="208">
        <v>3683.1</v>
      </c>
      <c r="I18" s="208">
        <v>0</v>
      </c>
    </row>
    <row r="19" spans="1:9" ht="42.85">
      <c r="A19" s="207" t="s">
        <v>690</v>
      </c>
      <c r="B19" s="207" t="s">
        <v>437</v>
      </c>
      <c r="C19" s="207" t="s">
        <v>467</v>
      </c>
      <c r="D19" s="207"/>
      <c r="E19" s="207"/>
      <c r="F19" s="208">
        <v>18107.3</v>
      </c>
      <c r="G19" s="208">
        <v>0</v>
      </c>
      <c r="H19" s="208">
        <v>18107.3</v>
      </c>
      <c r="I19" s="208">
        <v>0</v>
      </c>
    </row>
    <row r="20" spans="1:9" ht="28.55">
      <c r="A20" s="207" t="s">
        <v>676</v>
      </c>
      <c r="B20" s="207" t="s">
        <v>437</v>
      </c>
      <c r="C20" s="207" t="s">
        <v>467</v>
      </c>
      <c r="D20" s="207" t="s">
        <v>675</v>
      </c>
      <c r="E20" s="207"/>
      <c r="F20" s="208">
        <v>18107.3</v>
      </c>
      <c r="G20" s="208">
        <v>0</v>
      </c>
      <c r="H20" s="208">
        <v>18107.3</v>
      </c>
      <c r="I20" s="208">
        <v>0</v>
      </c>
    </row>
    <row r="21" spans="1:9" ht="14.3">
      <c r="A21" s="207" t="s">
        <v>689</v>
      </c>
      <c r="B21" s="207" t="s">
        <v>437</v>
      </c>
      <c r="C21" s="207" t="s">
        <v>467</v>
      </c>
      <c r="D21" s="207" t="s">
        <v>688</v>
      </c>
      <c r="E21" s="207"/>
      <c r="F21" s="208">
        <v>2825.1</v>
      </c>
      <c r="G21" s="208">
        <v>0</v>
      </c>
      <c r="H21" s="208">
        <v>2825.1</v>
      </c>
      <c r="I21" s="208">
        <v>0</v>
      </c>
    </row>
    <row r="22" spans="1:9" ht="42.85">
      <c r="A22" s="207" t="s">
        <v>1194</v>
      </c>
      <c r="B22" s="207" t="s">
        <v>437</v>
      </c>
      <c r="C22" s="207" t="s">
        <v>467</v>
      </c>
      <c r="D22" s="207" t="s">
        <v>688</v>
      </c>
      <c r="E22" s="207" t="s">
        <v>488</v>
      </c>
      <c r="F22" s="208">
        <v>2825.1</v>
      </c>
      <c r="G22" s="208">
        <v>0</v>
      </c>
      <c r="H22" s="208">
        <v>2825.1</v>
      </c>
      <c r="I22" s="208">
        <v>0</v>
      </c>
    </row>
    <row r="23" spans="1:9" ht="28.55">
      <c r="A23" s="207" t="s">
        <v>668</v>
      </c>
      <c r="B23" s="207" t="s">
        <v>437</v>
      </c>
      <c r="C23" s="207" t="s">
        <v>467</v>
      </c>
      <c r="D23" s="207" t="s">
        <v>688</v>
      </c>
      <c r="E23" s="207" t="s">
        <v>664</v>
      </c>
      <c r="F23" s="208">
        <v>2825.1</v>
      </c>
      <c r="G23" s="208">
        <v>0</v>
      </c>
      <c r="H23" s="208">
        <v>2825.1</v>
      </c>
      <c r="I23" s="208">
        <v>0</v>
      </c>
    </row>
    <row r="24" spans="1:9" ht="28.55">
      <c r="A24" s="207" t="s">
        <v>687</v>
      </c>
      <c r="B24" s="207" t="s">
        <v>437</v>
      </c>
      <c r="C24" s="207" t="s">
        <v>467</v>
      </c>
      <c r="D24" s="207" t="s">
        <v>685</v>
      </c>
      <c r="E24" s="207"/>
      <c r="F24" s="208">
        <v>15282.2</v>
      </c>
      <c r="G24" s="208">
        <v>0</v>
      </c>
      <c r="H24" s="208">
        <v>15282.2</v>
      </c>
      <c r="I24" s="208">
        <v>0</v>
      </c>
    </row>
    <row r="25" spans="1:9" ht="42.85">
      <c r="A25" s="207" t="s">
        <v>1194</v>
      </c>
      <c r="B25" s="207" t="s">
        <v>437</v>
      </c>
      <c r="C25" s="207" t="s">
        <v>467</v>
      </c>
      <c r="D25" s="207" t="s">
        <v>685</v>
      </c>
      <c r="E25" s="207" t="s">
        <v>488</v>
      </c>
      <c r="F25" s="208">
        <v>10182.200000000001</v>
      </c>
      <c r="G25" s="208">
        <v>0</v>
      </c>
      <c r="H25" s="208">
        <v>10182.200000000001</v>
      </c>
      <c r="I25" s="208">
        <v>0</v>
      </c>
    </row>
    <row r="26" spans="1:9" ht="28.55">
      <c r="A26" s="207" t="s">
        <v>668</v>
      </c>
      <c r="B26" s="207" t="s">
        <v>437</v>
      </c>
      <c r="C26" s="207" t="s">
        <v>467</v>
      </c>
      <c r="D26" s="207" t="s">
        <v>685</v>
      </c>
      <c r="E26" s="207" t="s">
        <v>664</v>
      </c>
      <c r="F26" s="208">
        <v>10182.200000000001</v>
      </c>
      <c r="G26" s="208">
        <v>0</v>
      </c>
      <c r="H26" s="208">
        <v>10182.200000000001</v>
      </c>
      <c r="I26" s="208">
        <v>0</v>
      </c>
    </row>
    <row r="27" spans="1:9" ht="28.55">
      <c r="A27" s="207" t="s">
        <v>1195</v>
      </c>
      <c r="B27" s="207" t="s">
        <v>437</v>
      </c>
      <c r="C27" s="207" t="s">
        <v>467</v>
      </c>
      <c r="D27" s="207" t="s">
        <v>685</v>
      </c>
      <c r="E27" s="207" t="s">
        <v>471</v>
      </c>
      <c r="F27" s="208">
        <v>5050.1000000000004</v>
      </c>
      <c r="G27" s="208">
        <v>0</v>
      </c>
      <c r="H27" s="208">
        <v>5050.1000000000004</v>
      </c>
      <c r="I27" s="208">
        <v>0</v>
      </c>
    </row>
    <row r="28" spans="1:9" ht="28.55">
      <c r="A28" s="207" t="s">
        <v>470</v>
      </c>
      <c r="B28" s="207" t="s">
        <v>437</v>
      </c>
      <c r="C28" s="207" t="s">
        <v>467</v>
      </c>
      <c r="D28" s="207" t="s">
        <v>685</v>
      </c>
      <c r="E28" s="207" t="s">
        <v>466</v>
      </c>
      <c r="F28" s="208">
        <v>5050.1000000000004</v>
      </c>
      <c r="G28" s="208">
        <v>0</v>
      </c>
      <c r="H28" s="208">
        <v>5050.1000000000004</v>
      </c>
      <c r="I28" s="208">
        <v>0</v>
      </c>
    </row>
    <row r="29" spans="1:9" ht="14.3">
      <c r="A29" s="207" t="s">
        <v>546</v>
      </c>
      <c r="B29" s="207" t="s">
        <v>437</v>
      </c>
      <c r="C29" s="207" t="s">
        <v>467</v>
      </c>
      <c r="D29" s="207" t="s">
        <v>685</v>
      </c>
      <c r="E29" s="207" t="s">
        <v>448</v>
      </c>
      <c r="F29" s="208">
        <v>50</v>
      </c>
      <c r="G29" s="208">
        <v>0</v>
      </c>
      <c r="H29" s="208">
        <v>50</v>
      </c>
      <c r="I29" s="208">
        <v>0</v>
      </c>
    </row>
    <row r="30" spans="1:9" ht="14.3">
      <c r="A30" s="207" t="s">
        <v>545</v>
      </c>
      <c r="B30" s="207" t="s">
        <v>437</v>
      </c>
      <c r="C30" s="207" t="s">
        <v>467</v>
      </c>
      <c r="D30" s="207" t="s">
        <v>685</v>
      </c>
      <c r="E30" s="207" t="s">
        <v>544</v>
      </c>
      <c r="F30" s="208">
        <v>50</v>
      </c>
      <c r="G30" s="208">
        <v>0</v>
      </c>
      <c r="H30" s="208">
        <v>50</v>
      </c>
      <c r="I30" s="208">
        <v>0</v>
      </c>
    </row>
    <row r="31" spans="1:9" ht="42.85">
      <c r="A31" s="207" t="s">
        <v>536</v>
      </c>
      <c r="B31" s="207" t="s">
        <v>437</v>
      </c>
      <c r="C31" s="207" t="s">
        <v>446</v>
      </c>
      <c r="D31" s="207"/>
      <c r="E31" s="207"/>
      <c r="F31" s="208">
        <f>F32+F40+F48+F56+F64+F72+F80+F97+F105</f>
        <v>283888.90000000002</v>
      </c>
      <c r="G31" s="208">
        <f>G32+G40+G48+G56+G64+G72+G80+G97</f>
        <v>48436</v>
      </c>
      <c r="H31" s="208">
        <v>520075.1</v>
      </c>
      <c r="I31" s="208">
        <f>I32+I40+I48+I56+I64+I72+I80+I97</f>
        <v>48439</v>
      </c>
    </row>
    <row r="32" spans="1:9" ht="14.3">
      <c r="A32" s="207" t="s">
        <v>579</v>
      </c>
      <c r="B32" s="207" t="s">
        <v>437</v>
      </c>
      <c r="C32" s="207" t="s">
        <v>446</v>
      </c>
      <c r="D32" s="207" t="s">
        <v>578</v>
      </c>
      <c r="E32" s="207"/>
      <c r="F32" s="208">
        <v>4156</v>
      </c>
      <c r="G32" s="208">
        <v>4156</v>
      </c>
      <c r="H32" s="208">
        <v>4159</v>
      </c>
      <c r="I32" s="208">
        <v>4159</v>
      </c>
    </row>
    <row r="33" spans="1:9" ht="14.3">
      <c r="A33" s="274" t="s">
        <v>1570</v>
      </c>
      <c r="B33" s="207" t="s">
        <v>437</v>
      </c>
      <c r="C33" s="207" t="s">
        <v>446</v>
      </c>
      <c r="D33" s="207" t="s">
        <v>1101</v>
      </c>
      <c r="E33" s="207"/>
      <c r="F33" s="208">
        <v>4156</v>
      </c>
      <c r="G33" s="208">
        <v>4156</v>
      </c>
      <c r="H33" s="208">
        <v>4159</v>
      </c>
      <c r="I33" s="208">
        <v>4159</v>
      </c>
    </row>
    <row r="34" spans="1:9" ht="42.85">
      <c r="A34" s="207" t="s">
        <v>1100</v>
      </c>
      <c r="B34" s="207" t="s">
        <v>437</v>
      </c>
      <c r="C34" s="207" t="s">
        <v>446</v>
      </c>
      <c r="D34" s="207" t="s">
        <v>1099</v>
      </c>
      <c r="E34" s="207"/>
      <c r="F34" s="208">
        <v>4156</v>
      </c>
      <c r="G34" s="208">
        <v>4156</v>
      </c>
      <c r="H34" s="208">
        <v>4159</v>
      </c>
      <c r="I34" s="208">
        <v>4159</v>
      </c>
    </row>
    <row r="35" spans="1:9" ht="57.1">
      <c r="A35" s="207" t="s">
        <v>1098</v>
      </c>
      <c r="B35" s="207" t="s">
        <v>437</v>
      </c>
      <c r="C35" s="207" t="s">
        <v>446</v>
      </c>
      <c r="D35" s="207" t="s">
        <v>1097</v>
      </c>
      <c r="E35" s="207"/>
      <c r="F35" s="208">
        <v>4156</v>
      </c>
      <c r="G35" s="208">
        <v>4156</v>
      </c>
      <c r="H35" s="208">
        <v>4159</v>
      </c>
      <c r="I35" s="208">
        <v>4159</v>
      </c>
    </row>
    <row r="36" spans="1:9" ht="42.85">
      <c r="A36" s="207" t="s">
        <v>1194</v>
      </c>
      <c r="B36" s="207" t="s">
        <v>437</v>
      </c>
      <c r="C36" s="207" t="s">
        <v>446</v>
      </c>
      <c r="D36" s="207" t="s">
        <v>1097</v>
      </c>
      <c r="E36" s="207" t="s">
        <v>488</v>
      </c>
      <c r="F36" s="208">
        <v>3839.5</v>
      </c>
      <c r="G36" s="208">
        <v>3839.5</v>
      </c>
      <c r="H36" s="208">
        <v>3839.5</v>
      </c>
      <c r="I36" s="208">
        <v>3839.5</v>
      </c>
    </row>
    <row r="37" spans="1:9" ht="28.55">
      <c r="A37" s="207" t="s">
        <v>668</v>
      </c>
      <c r="B37" s="207" t="s">
        <v>437</v>
      </c>
      <c r="C37" s="207" t="s">
        <v>446</v>
      </c>
      <c r="D37" s="207" t="s">
        <v>1097</v>
      </c>
      <c r="E37" s="207" t="s">
        <v>664</v>
      </c>
      <c r="F37" s="208">
        <v>3839.5</v>
      </c>
      <c r="G37" s="208">
        <v>3839.5</v>
      </c>
      <c r="H37" s="208">
        <v>3839.5</v>
      </c>
      <c r="I37" s="208">
        <v>3839.5</v>
      </c>
    </row>
    <row r="38" spans="1:9" ht="28.55">
      <c r="A38" s="207" t="s">
        <v>1195</v>
      </c>
      <c r="B38" s="207" t="s">
        <v>437</v>
      </c>
      <c r="C38" s="207" t="s">
        <v>446</v>
      </c>
      <c r="D38" s="207" t="s">
        <v>1097</v>
      </c>
      <c r="E38" s="207" t="s">
        <v>471</v>
      </c>
      <c r="F38" s="208">
        <v>316.5</v>
      </c>
      <c r="G38" s="208">
        <v>316.5</v>
      </c>
      <c r="H38" s="208">
        <v>319.5</v>
      </c>
      <c r="I38" s="208">
        <v>319.5</v>
      </c>
    </row>
    <row r="39" spans="1:9" ht="28.55">
      <c r="A39" s="207" t="s">
        <v>470</v>
      </c>
      <c r="B39" s="207" t="s">
        <v>437</v>
      </c>
      <c r="C39" s="207" t="s">
        <v>446</v>
      </c>
      <c r="D39" s="207" t="s">
        <v>1097</v>
      </c>
      <c r="E39" s="207" t="s">
        <v>466</v>
      </c>
      <c r="F39" s="208">
        <v>316.5</v>
      </c>
      <c r="G39" s="208">
        <v>316.5</v>
      </c>
      <c r="H39" s="208">
        <v>319.5</v>
      </c>
      <c r="I39" s="208">
        <v>319.5</v>
      </c>
    </row>
    <row r="40" spans="1:9" ht="14.3">
      <c r="A40" s="207" t="s">
        <v>593</v>
      </c>
      <c r="B40" s="207" t="s">
        <v>437</v>
      </c>
      <c r="C40" s="207" t="s">
        <v>446</v>
      </c>
      <c r="D40" s="207" t="s">
        <v>592</v>
      </c>
      <c r="E40" s="207"/>
      <c r="F40" s="208">
        <v>11982</v>
      </c>
      <c r="G40" s="208">
        <v>11982</v>
      </c>
      <c r="H40" s="208">
        <v>11982</v>
      </c>
      <c r="I40" s="208">
        <v>11982</v>
      </c>
    </row>
    <row r="41" spans="1:9" ht="14.3">
      <c r="A41" s="207" t="s">
        <v>615</v>
      </c>
      <c r="B41" s="207" t="s">
        <v>437</v>
      </c>
      <c r="C41" s="207" t="s">
        <v>446</v>
      </c>
      <c r="D41" s="207" t="s">
        <v>614</v>
      </c>
      <c r="E41" s="207"/>
      <c r="F41" s="208">
        <v>11982</v>
      </c>
      <c r="G41" s="208">
        <v>11982</v>
      </c>
      <c r="H41" s="208">
        <v>11982</v>
      </c>
      <c r="I41" s="208">
        <v>11982</v>
      </c>
    </row>
    <row r="42" spans="1:9" ht="57.1">
      <c r="A42" s="207" t="s">
        <v>631</v>
      </c>
      <c r="B42" s="207" t="s">
        <v>437</v>
      </c>
      <c r="C42" s="207" t="s">
        <v>446</v>
      </c>
      <c r="D42" s="207" t="s">
        <v>630</v>
      </c>
      <c r="E42" s="207"/>
      <c r="F42" s="208">
        <v>11982</v>
      </c>
      <c r="G42" s="208">
        <v>11982</v>
      </c>
      <c r="H42" s="208">
        <v>11982</v>
      </c>
      <c r="I42" s="208">
        <v>11982</v>
      </c>
    </row>
    <row r="43" spans="1:9" ht="42.85">
      <c r="A43" s="207" t="s">
        <v>1196</v>
      </c>
      <c r="B43" s="207" t="s">
        <v>437</v>
      </c>
      <c r="C43" s="207" t="s">
        <v>446</v>
      </c>
      <c r="D43" s="207" t="s">
        <v>1096</v>
      </c>
      <c r="E43" s="207"/>
      <c r="F43" s="208">
        <v>11982</v>
      </c>
      <c r="G43" s="208">
        <v>11982</v>
      </c>
      <c r="H43" s="208">
        <v>11982</v>
      </c>
      <c r="I43" s="208">
        <v>11982</v>
      </c>
    </row>
    <row r="44" spans="1:9" ht="42.85">
      <c r="A44" s="207" t="s">
        <v>1194</v>
      </c>
      <c r="B44" s="207" t="s">
        <v>437</v>
      </c>
      <c r="C44" s="207" t="s">
        <v>446</v>
      </c>
      <c r="D44" s="207" t="s">
        <v>1096</v>
      </c>
      <c r="E44" s="207" t="s">
        <v>488</v>
      </c>
      <c r="F44" s="208">
        <v>10427.200000000001</v>
      </c>
      <c r="G44" s="208">
        <v>10427.200000000001</v>
      </c>
      <c r="H44" s="208">
        <v>10427.200000000001</v>
      </c>
      <c r="I44" s="208">
        <v>10427.200000000001</v>
      </c>
    </row>
    <row r="45" spans="1:9" ht="28.55">
      <c r="A45" s="207" t="s">
        <v>668</v>
      </c>
      <c r="B45" s="207" t="s">
        <v>437</v>
      </c>
      <c r="C45" s="207" t="s">
        <v>446</v>
      </c>
      <c r="D45" s="207" t="s">
        <v>1096</v>
      </c>
      <c r="E45" s="207" t="s">
        <v>664</v>
      </c>
      <c r="F45" s="208">
        <v>10427.200000000001</v>
      </c>
      <c r="G45" s="208">
        <v>10427.200000000001</v>
      </c>
      <c r="H45" s="208">
        <v>10427.200000000001</v>
      </c>
      <c r="I45" s="208">
        <v>10427.200000000001</v>
      </c>
    </row>
    <row r="46" spans="1:9" ht="28.55">
      <c r="A46" s="207" t="s">
        <v>1195</v>
      </c>
      <c r="B46" s="207" t="s">
        <v>437</v>
      </c>
      <c r="C46" s="207" t="s">
        <v>446</v>
      </c>
      <c r="D46" s="207" t="s">
        <v>1096</v>
      </c>
      <c r="E46" s="207" t="s">
        <v>471</v>
      </c>
      <c r="F46" s="208">
        <v>1554.8</v>
      </c>
      <c r="G46" s="208">
        <v>1554.8</v>
      </c>
      <c r="H46" s="208">
        <v>1554.8</v>
      </c>
      <c r="I46" s="208">
        <v>1554.8</v>
      </c>
    </row>
    <row r="47" spans="1:9" ht="28.55">
      <c r="A47" s="207" t="s">
        <v>470</v>
      </c>
      <c r="B47" s="207" t="s">
        <v>437</v>
      </c>
      <c r="C47" s="207" t="s">
        <v>446</v>
      </c>
      <c r="D47" s="207" t="s">
        <v>1096</v>
      </c>
      <c r="E47" s="207" t="s">
        <v>466</v>
      </c>
      <c r="F47" s="208">
        <v>1554.8</v>
      </c>
      <c r="G47" s="208">
        <v>1554.8</v>
      </c>
      <c r="H47" s="208">
        <v>1554.8</v>
      </c>
      <c r="I47" s="208">
        <v>1554.8</v>
      </c>
    </row>
    <row r="48" spans="1:9" ht="14.3">
      <c r="A48" s="207" t="s">
        <v>500</v>
      </c>
      <c r="B48" s="207" t="s">
        <v>437</v>
      </c>
      <c r="C48" s="207" t="s">
        <v>446</v>
      </c>
      <c r="D48" s="207" t="s">
        <v>499</v>
      </c>
      <c r="E48" s="207"/>
      <c r="F48" s="208">
        <v>10744</v>
      </c>
      <c r="G48" s="208">
        <v>10744</v>
      </c>
      <c r="H48" s="208">
        <v>10744</v>
      </c>
      <c r="I48" s="208">
        <v>10744</v>
      </c>
    </row>
    <row r="49" spans="1:9" ht="14.3">
      <c r="A49" s="207" t="s">
        <v>766</v>
      </c>
      <c r="B49" s="207" t="s">
        <v>437</v>
      </c>
      <c r="C49" s="207" t="s">
        <v>446</v>
      </c>
      <c r="D49" s="207" t="s">
        <v>765</v>
      </c>
      <c r="E49" s="207"/>
      <c r="F49" s="208">
        <v>10744</v>
      </c>
      <c r="G49" s="208">
        <v>10744</v>
      </c>
      <c r="H49" s="208">
        <v>10744</v>
      </c>
      <c r="I49" s="208">
        <v>10744</v>
      </c>
    </row>
    <row r="50" spans="1:9" ht="57.1">
      <c r="A50" s="207" t="s">
        <v>764</v>
      </c>
      <c r="B50" s="207" t="s">
        <v>437</v>
      </c>
      <c r="C50" s="207" t="s">
        <v>446</v>
      </c>
      <c r="D50" s="207" t="s">
        <v>763</v>
      </c>
      <c r="E50" s="207"/>
      <c r="F50" s="208">
        <v>10744</v>
      </c>
      <c r="G50" s="208">
        <v>10744</v>
      </c>
      <c r="H50" s="208">
        <v>10744</v>
      </c>
      <c r="I50" s="208">
        <v>10744</v>
      </c>
    </row>
    <row r="51" spans="1:9" ht="28.55">
      <c r="A51" s="207" t="s">
        <v>1095</v>
      </c>
      <c r="B51" s="207" t="s">
        <v>437</v>
      </c>
      <c r="C51" s="207" t="s">
        <v>446</v>
      </c>
      <c r="D51" s="207" t="s">
        <v>1094</v>
      </c>
      <c r="E51" s="207"/>
      <c r="F51" s="208">
        <v>10744</v>
      </c>
      <c r="G51" s="208">
        <v>10744</v>
      </c>
      <c r="H51" s="208">
        <v>10744</v>
      </c>
      <c r="I51" s="208">
        <v>10744</v>
      </c>
    </row>
    <row r="52" spans="1:9" ht="42.85">
      <c r="A52" s="207" t="s">
        <v>1194</v>
      </c>
      <c r="B52" s="207" t="s">
        <v>437</v>
      </c>
      <c r="C52" s="207" t="s">
        <v>446</v>
      </c>
      <c r="D52" s="207" t="s">
        <v>1094</v>
      </c>
      <c r="E52" s="207" t="s">
        <v>488</v>
      </c>
      <c r="F52" s="208">
        <v>8706</v>
      </c>
      <c r="G52" s="208">
        <v>8706</v>
      </c>
      <c r="H52" s="208">
        <v>8706</v>
      </c>
      <c r="I52" s="208">
        <v>8706</v>
      </c>
    </row>
    <row r="53" spans="1:9" ht="28.55">
      <c r="A53" s="207" t="s">
        <v>668</v>
      </c>
      <c r="B53" s="207" t="s">
        <v>437</v>
      </c>
      <c r="C53" s="207" t="s">
        <v>446</v>
      </c>
      <c r="D53" s="207" t="s">
        <v>1094</v>
      </c>
      <c r="E53" s="207" t="s">
        <v>664</v>
      </c>
      <c r="F53" s="208">
        <v>8706</v>
      </c>
      <c r="G53" s="208">
        <v>8706</v>
      </c>
      <c r="H53" s="208">
        <v>8706</v>
      </c>
      <c r="I53" s="208">
        <v>8706</v>
      </c>
    </row>
    <row r="54" spans="1:9" ht="28.55">
      <c r="A54" s="207" t="s">
        <v>1195</v>
      </c>
      <c r="B54" s="207" t="s">
        <v>437</v>
      </c>
      <c r="C54" s="207" t="s">
        <v>446</v>
      </c>
      <c r="D54" s="207" t="s">
        <v>1094</v>
      </c>
      <c r="E54" s="207" t="s">
        <v>471</v>
      </c>
      <c r="F54" s="208">
        <v>2038</v>
      </c>
      <c r="G54" s="208">
        <v>2038</v>
      </c>
      <c r="H54" s="208">
        <v>2038</v>
      </c>
      <c r="I54" s="208">
        <v>2038</v>
      </c>
    </row>
    <row r="55" spans="1:9" ht="28.55">
      <c r="A55" s="207" t="s">
        <v>470</v>
      </c>
      <c r="B55" s="207" t="s">
        <v>437</v>
      </c>
      <c r="C55" s="207" t="s">
        <v>446</v>
      </c>
      <c r="D55" s="207" t="s">
        <v>1094</v>
      </c>
      <c r="E55" s="207" t="s">
        <v>466</v>
      </c>
      <c r="F55" s="208">
        <v>2038</v>
      </c>
      <c r="G55" s="208">
        <v>2038</v>
      </c>
      <c r="H55" s="208">
        <v>2038</v>
      </c>
      <c r="I55" s="208">
        <v>2038</v>
      </c>
    </row>
    <row r="56" spans="1:9" ht="14.3">
      <c r="A56" s="207" t="s">
        <v>1012</v>
      </c>
      <c r="B56" s="207" t="s">
        <v>437</v>
      </c>
      <c r="C56" s="207" t="s">
        <v>446</v>
      </c>
      <c r="D56" s="207" t="s">
        <v>1011</v>
      </c>
      <c r="E56" s="207"/>
      <c r="F56" s="208">
        <v>1355</v>
      </c>
      <c r="G56" s="208">
        <v>1355</v>
      </c>
      <c r="H56" s="208">
        <v>1355</v>
      </c>
      <c r="I56" s="208">
        <v>1355</v>
      </c>
    </row>
    <row r="57" spans="1:9" ht="28.55">
      <c r="A57" s="207" t="s">
        <v>1004</v>
      </c>
      <c r="B57" s="207" t="s">
        <v>437</v>
      </c>
      <c r="C57" s="207" t="s">
        <v>446</v>
      </c>
      <c r="D57" s="207" t="s">
        <v>1003</v>
      </c>
      <c r="E57" s="207"/>
      <c r="F57" s="208">
        <v>1355</v>
      </c>
      <c r="G57" s="208">
        <v>1355</v>
      </c>
      <c r="H57" s="208">
        <v>1355</v>
      </c>
      <c r="I57" s="208">
        <v>1355</v>
      </c>
    </row>
    <row r="58" spans="1:9" ht="42.85">
      <c r="A58" s="207" t="s">
        <v>1002</v>
      </c>
      <c r="B58" s="207" t="s">
        <v>437</v>
      </c>
      <c r="C58" s="207" t="s">
        <v>446</v>
      </c>
      <c r="D58" s="207" t="s">
        <v>1001</v>
      </c>
      <c r="E58" s="207"/>
      <c r="F58" s="208">
        <v>1355</v>
      </c>
      <c r="G58" s="208">
        <v>1355</v>
      </c>
      <c r="H58" s="208">
        <v>1355</v>
      </c>
      <c r="I58" s="208">
        <v>1355</v>
      </c>
    </row>
    <row r="59" spans="1:9" ht="42.85">
      <c r="A59" s="207" t="s">
        <v>1197</v>
      </c>
      <c r="B59" s="207" t="s">
        <v>437</v>
      </c>
      <c r="C59" s="207" t="s">
        <v>446</v>
      </c>
      <c r="D59" s="207" t="s">
        <v>1000</v>
      </c>
      <c r="E59" s="207"/>
      <c r="F59" s="208">
        <v>1355</v>
      </c>
      <c r="G59" s="208">
        <v>1355</v>
      </c>
      <c r="H59" s="208">
        <v>1355</v>
      </c>
      <c r="I59" s="208">
        <v>1355</v>
      </c>
    </row>
    <row r="60" spans="1:9" ht="42.85">
      <c r="A60" s="207" t="s">
        <v>1194</v>
      </c>
      <c r="B60" s="207" t="s">
        <v>437</v>
      </c>
      <c r="C60" s="207" t="s">
        <v>446</v>
      </c>
      <c r="D60" s="207" t="s">
        <v>1000</v>
      </c>
      <c r="E60" s="207" t="s">
        <v>488</v>
      </c>
      <c r="F60" s="208">
        <v>1129</v>
      </c>
      <c r="G60" s="208">
        <v>1129</v>
      </c>
      <c r="H60" s="208">
        <v>1129</v>
      </c>
      <c r="I60" s="208">
        <v>1129</v>
      </c>
    </row>
    <row r="61" spans="1:9" ht="28.55">
      <c r="A61" s="207" t="s">
        <v>668</v>
      </c>
      <c r="B61" s="207" t="s">
        <v>437</v>
      </c>
      <c r="C61" s="207" t="s">
        <v>446</v>
      </c>
      <c r="D61" s="207" t="s">
        <v>1000</v>
      </c>
      <c r="E61" s="207" t="s">
        <v>664</v>
      </c>
      <c r="F61" s="208">
        <v>1129</v>
      </c>
      <c r="G61" s="208">
        <v>1129</v>
      </c>
      <c r="H61" s="208">
        <v>1129</v>
      </c>
      <c r="I61" s="208">
        <v>1129</v>
      </c>
    </row>
    <row r="62" spans="1:9" ht="28.55">
      <c r="A62" s="207" t="s">
        <v>1195</v>
      </c>
      <c r="B62" s="207" t="s">
        <v>437</v>
      </c>
      <c r="C62" s="207" t="s">
        <v>446</v>
      </c>
      <c r="D62" s="207" t="s">
        <v>1000</v>
      </c>
      <c r="E62" s="207" t="s">
        <v>471</v>
      </c>
      <c r="F62" s="208">
        <v>226</v>
      </c>
      <c r="G62" s="208">
        <v>226</v>
      </c>
      <c r="H62" s="208">
        <v>226</v>
      </c>
      <c r="I62" s="208">
        <v>226</v>
      </c>
    </row>
    <row r="63" spans="1:9" ht="28.55">
      <c r="A63" s="207" t="s">
        <v>470</v>
      </c>
      <c r="B63" s="207" t="s">
        <v>437</v>
      </c>
      <c r="C63" s="207" t="s">
        <v>446</v>
      </c>
      <c r="D63" s="207" t="s">
        <v>1000</v>
      </c>
      <c r="E63" s="207" t="s">
        <v>466</v>
      </c>
      <c r="F63" s="208">
        <v>226</v>
      </c>
      <c r="G63" s="208">
        <v>226</v>
      </c>
      <c r="H63" s="208">
        <v>226</v>
      </c>
      <c r="I63" s="208">
        <v>226</v>
      </c>
    </row>
    <row r="64" spans="1:9" ht="14.3">
      <c r="A64" s="207" t="s">
        <v>750</v>
      </c>
      <c r="B64" s="207" t="s">
        <v>437</v>
      </c>
      <c r="C64" s="207" t="s">
        <v>446</v>
      </c>
      <c r="D64" s="207" t="s">
        <v>749</v>
      </c>
      <c r="E64" s="207"/>
      <c r="F64" s="208">
        <v>1912</v>
      </c>
      <c r="G64" s="208">
        <v>1912</v>
      </c>
      <c r="H64" s="208">
        <v>1912</v>
      </c>
      <c r="I64" s="208">
        <v>1912</v>
      </c>
    </row>
    <row r="65" spans="1:9" ht="28.55">
      <c r="A65" s="207" t="s">
        <v>1093</v>
      </c>
      <c r="B65" s="207" t="s">
        <v>437</v>
      </c>
      <c r="C65" s="207" t="s">
        <v>446</v>
      </c>
      <c r="D65" s="207" t="s">
        <v>1092</v>
      </c>
      <c r="E65" s="207"/>
      <c r="F65" s="208">
        <v>1912</v>
      </c>
      <c r="G65" s="208">
        <v>1912</v>
      </c>
      <c r="H65" s="208">
        <v>1912</v>
      </c>
      <c r="I65" s="208">
        <v>1912</v>
      </c>
    </row>
    <row r="66" spans="1:9" ht="42.85">
      <c r="A66" s="207" t="s">
        <v>1091</v>
      </c>
      <c r="B66" s="207" t="s">
        <v>437</v>
      </c>
      <c r="C66" s="207" t="s">
        <v>446</v>
      </c>
      <c r="D66" s="207" t="s">
        <v>1090</v>
      </c>
      <c r="E66" s="207"/>
      <c r="F66" s="208">
        <v>1912</v>
      </c>
      <c r="G66" s="208">
        <v>1912</v>
      </c>
      <c r="H66" s="208">
        <v>1912</v>
      </c>
      <c r="I66" s="208">
        <v>1912</v>
      </c>
    </row>
    <row r="67" spans="1:9" ht="142.69999999999999">
      <c r="A67" s="207" t="s">
        <v>1089</v>
      </c>
      <c r="B67" s="207" t="s">
        <v>437</v>
      </c>
      <c r="C67" s="207" t="s">
        <v>446</v>
      </c>
      <c r="D67" s="207" t="s">
        <v>1088</v>
      </c>
      <c r="E67" s="207"/>
      <c r="F67" s="208">
        <v>1912</v>
      </c>
      <c r="G67" s="208">
        <v>1912</v>
      </c>
      <c r="H67" s="208">
        <v>1912</v>
      </c>
      <c r="I67" s="208">
        <v>1912</v>
      </c>
    </row>
    <row r="68" spans="1:9" ht="42.85">
      <c r="A68" s="207" t="s">
        <v>1194</v>
      </c>
      <c r="B68" s="207" t="s">
        <v>437</v>
      </c>
      <c r="C68" s="207" t="s">
        <v>446</v>
      </c>
      <c r="D68" s="207" t="s">
        <v>1088</v>
      </c>
      <c r="E68" s="207" t="s">
        <v>488</v>
      </c>
      <c r="F68" s="208">
        <v>1504.4</v>
      </c>
      <c r="G68" s="208">
        <v>1504.4</v>
      </c>
      <c r="H68" s="208">
        <v>1504.4</v>
      </c>
      <c r="I68" s="208">
        <v>1504.4</v>
      </c>
    </row>
    <row r="69" spans="1:9" ht="28.55">
      <c r="A69" s="207" t="s">
        <v>668</v>
      </c>
      <c r="B69" s="207" t="s">
        <v>437</v>
      </c>
      <c r="C69" s="207" t="s">
        <v>446</v>
      </c>
      <c r="D69" s="207" t="s">
        <v>1088</v>
      </c>
      <c r="E69" s="207" t="s">
        <v>664</v>
      </c>
      <c r="F69" s="208">
        <v>1504.4</v>
      </c>
      <c r="G69" s="208">
        <v>1504.4</v>
      </c>
      <c r="H69" s="208">
        <v>1504.4</v>
      </c>
      <c r="I69" s="208">
        <v>1504.4</v>
      </c>
    </row>
    <row r="70" spans="1:9" ht="28.55">
      <c r="A70" s="207" t="s">
        <v>1195</v>
      </c>
      <c r="B70" s="207" t="s">
        <v>437</v>
      </c>
      <c r="C70" s="207" t="s">
        <v>446</v>
      </c>
      <c r="D70" s="207" t="s">
        <v>1088</v>
      </c>
      <c r="E70" s="207" t="s">
        <v>471</v>
      </c>
      <c r="F70" s="208">
        <v>407.6</v>
      </c>
      <c r="G70" s="208">
        <v>407.6</v>
      </c>
      <c r="H70" s="208">
        <v>407.6</v>
      </c>
      <c r="I70" s="208">
        <v>407.6</v>
      </c>
    </row>
    <row r="71" spans="1:9" ht="28.55">
      <c r="A71" s="207" t="s">
        <v>470</v>
      </c>
      <c r="B71" s="207" t="s">
        <v>437</v>
      </c>
      <c r="C71" s="207" t="s">
        <v>446</v>
      </c>
      <c r="D71" s="207" t="s">
        <v>1088</v>
      </c>
      <c r="E71" s="207" t="s">
        <v>466</v>
      </c>
      <c r="F71" s="208">
        <v>407.6</v>
      </c>
      <c r="G71" s="208">
        <v>407.6</v>
      </c>
      <c r="H71" s="208">
        <v>407.6</v>
      </c>
      <c r="I71" s="208">
        <v>407.6</v>
      </c>
    </row>
    <row r="72" spans="1:9" ht="28.55">
      <c r="A72" s="207" t="s">
        <v>845</v>
      </c>
      <c r="B72" s="207" t="s">
        <v>437</v>
      </c>
      <c r="C72" s="207" t="s">
        <v>446</v>
      </c>
      <c r="D72" s="207" t="s">
        <v>844</v>
      </c>
      <c r="E72" s="207"/>
      <c r="F72" s="208">
        <v>662</v>
      </c>
      <c r="G72" s="208">
        <v>662</v>
      </c>
      <c r="H72" s="208">
        <v>662</v>
      </c>
      <c r="I72" s="208">
        <v>662</v>
      </c>
    </row>
    <row r="73" spans="1:9" ht="14.3">
      <c r="A73" s="207" t="s">
        <v>533</v>
      </c>
      <c r="B73" s="207" t="s">
        <v>437</v>
      </c>
      <c r="C73" s="207" t="s">
        <v>446</v>
      </c>
      <c r="D73" s="207" t="s">
        <v>843</v>
      </c>
      <c r="E73" s="207"/>
      <c r="F73" s="208">
        <v>662</v>
      </c>
      <c r="G73" s="208">
        <v>662</v>
      </c>
      <c r="H73" s="208">
        <v>662</v>
      </c>
      <c r="I73" s="208">
        <v>662</v>
      </c>
    </row>
    <row r="74" spans="1:9" ht="28.55">
      <c r="A74" s="207" t="s">
        <v>531</v>
      </c>
      <c r="B74" s="207" t="s">
        <v>437</v>
      </c>
      <c r="C74" s="207" t="s">
        <v>446</v>
      </c>
      <c r="D74" s="207" t="s">
        <v>842</v>
      </c>
      <c r="E74" s="207"/>
      <c r="F74" s="208">
        <v>662</v>
      </c>
      <c r="G74" s="208">
        <v>662</v>
      </c>
      <c r="H74" s="208">
        <v>662</v>
      </c>
      <c r="I74" s="208">
        <v>662</v>
      </c>
    </row>
    <row r="75" spans="1:9" ht="28.55">
      <c r="A75" s="207" t="s">
        <v>841</v>
      </c>
      <c r="B75" s="207" t="s">
        <v>437</v>
      </c>
      <c r="C75" s="207" t="s">
        <v>446</v>
      </c>
      <c r="D75" s="207" t="s">
        <v>840</v>
      </c>
      <c r="E75" s="207"/>
      <c r="F75" s="208">
        <v>662</v>
      </c>
      <c r="G75" s="208">
        <v>662</v>
      </c>
      <c r="H75" s="208">
        <v>662</v>
      </c>
      <c r="I75" s="208">
        <v>662</v>
      </c>
    </row>
    <row r="76" spans="1:9" ht="42.85">
      <c r="A76" s="207" t="s">
        <v>1194</v>
      </c>
      <c r="B76" s="207" t="s">
        <v>437</v>
      </c>
      <c r="C76" s="207" t="s">
        <v>446</v>
      </c>
      <c r="D76" s="207" t="s">
        <v>840</v>
      </c>
      <c r="E76" s="207" t="s">
        <v>488</v>
      </c>
      <c r="F76" s="208">
        <v>576</v>
      </c>
      <c r="G76" s="208">
        <v>576</v>
      </c>
      <c r="H76" s="208">
        <v>576</v>
      </c>
      <c r="I76" s="208">
        <v>576</v>
      </c>
    </row>
    <row r="77" spans="1:9" ht="28.55">
      <c r="A77" s="207" t="s">
        <v>668</v>
      </c>
      <c r="B77" s="207" t="s">
        <v>437</v>
      </c>
      <c r="C77" s="207" t="s">
        <v>446</v>
      </c>
      <c r="D77" s="207" t="s">
        <v>840</v>
      </c>
      <c r="E77" s="207" t="s">
        <v>664</v>
      </c>
      <c r="F77" s="208">
        <v>576</v>
      </c>
      <c r="G77" s="208">
        <v>576</v>
      </c>
      <c r="H77" s="208">
        <v>576</v>
      </c>
      <c r="I77" s="208">
        <v>576</v>
      </c>
    </row>
    <row r="78" spans="1:9" ht="28.55">
      <c r="A78" s="207" t="s">
        <v>1195</v>
      </c>
      <c r="B78" s="207" t="s">
        <v>437</v>
      </c>
      <c r="C78" s="207" t="s">
        <v>446</v>
      </c>
      <c r="D78" s="207" t="s">
        <v>840</v>
      </c>
      <c r="E78" s="207" t="s">
        <v>471</v>
      </c>
      <c r="F78" s="208">
        <v>86</v>
      </c>
      <c r="G78" s="208">
        <v>86</v>
      </c>
      <c r="H78" s="208">
        <v>86</v>
      </c>
      <c r="I78" s="208">
        <v>86</v>
      </c>
    </row>
    <row r="79" spans="1:9" ht="28.55">
      <c r="A79" s="207" t="s">
        <v>470</v>
      </c>
      <c r="B79" s="207" t="s">
        <v>437</v>
      </c>
      <c r="C79" s="207" t="s">
        <v>446</v>
      </c>
      <c r="D79" s="207" t="s">
        <v>840</v>
      </c>
      <c r="E79" s="207" t="s">
        <v>466</v>
      </c>
      <c r="F79" s="208">
        <v>86</v>
      </c>
      <c r="G79" s="208">
        <v>86</v>
      </c>
      <c r="H79" s="208">
        <v>86</v>
      </c>
      <c r="I79" s="208">
        <v>86</v>
      </c>
    </row>
    <row r="80" spans="1:9" ht="28.55">
      <c r="A80" s="207" t="s">
        <v>535</v>
      </c>
      <c r="B80" s="207" t="s">
        <v>437</v>
      </c>
      <c r="C80" s="207" t="s">
        <v>446</v>
      </c>
      <c r="D80" s="207" t="s">
        <v>534</v>
      </c>
      <c r="E80" s="207"/>
      <c r="F80" s="208">
        <f>F81+F88</f>
        <v>249106.90000000002</v>
      </c>
      <c r="G80" s="208">
        <f>G81</f>
        <v>14758</v>
      </c>
      <c r="H80" s="208">
        <v>485290.1</v>
      </c>
      <c r="I80" s="208">
        <f>I81</f>
        <v>14758</v>
      </c>
    </row>
    <row r="81" spans="1:9" ht="14.3">
      <c r="A81" s="207" t="s">
        <v>921</v>
      </c>
      <c r="B81" s="207" t="s">
        <v>437</v>
      </c>
      <c r="C81" s="207" t="s">
        <v>446</v>
      </c>
      <c r="D81" s="207" t="s">
        <v>920</v>
      </c>
      <c r="E81" s="207"/>
      <c r="F81" s="208">
        <v>14758</v>
      </c>
      <c r="G81" s="208">
        <v>14758</v>
      </c>
      <c r="H81" s="208">
        <v>14758</v>
      </c>
      <c r="I81" s="208">
        <v>14758</v>
      </c>
    </row>
    <row r="82" spans="1:9" ht="28.55">
      <c r="A82" s="207" t="s">
        <v>1087</v>
      </c>
      <c r="B82" s="207" t="s">
        <v>437</v>
      </c>
      <c r="C82" s="207" t="s">
        <v>446</v>
      </c>
      <c r="D82" s="207" t="s">
        <v>1086</v>
      </c>
      <c r="E82" s="207"/>
      <c r="F82" s="208">
        <v>14758</v>
      </c>
      <c r="G82" s="208">
        <v>14758</v>
      </c>
      <c r="H82" s="208">
        <v>14758</v>
      </c>
      <c r="I82" s="208">
        <v>14758</v>
      </c>
    </row>
    <row r="83" spans="1:9" ht="28.55">
      <c r="A83" s="207" t="s">
        <v>1085</v>
      </c>
      <c r="B83" s="207" t="s">
        <v>437</v>
      </c>
      <c r="C83" s="207" t="s">
        <v>446</v>
      </c>
      <c r="D83" s="207" t="s">
        <v>1084</v>
      </c>
      <c r="E83" s="207"/>
      <c r="F83" s="208">
        <v>14758</v>
      </c>
      <c r="G83" s="208">
        <v>14758</v>
      </c>
      <c r="H83" s="208">
        <v>14758</v>
      </c>
      <c r="I83" s="208">
        <v>14758</v>
      </c>
    </row>
    <row r="84" spans="1:9" ht="42.85">
      <c r="A84" s="207" t="s">
        <v>1194</v>
      </c>
      <c r="B84" s="207" t="s">
        <v>437</v>
      </c>
      <c r="C84" s="207" t="s">
        <v>446</v>
      </c>
      <c r="D84" s="207" t="s">
        <v>1084</v>
      </c>
      <c r="E84" s="207" t="s">
        <v>488</v>
      </c>
      <c r="F84" s="208">
        <v>13211.7</v>
      </c>
      <c r="G84" s="208">
        <v>13211.7</v>
      </c>
      <c r="H84" s="208">
        <v>13211.7</v>
      </c>
      <c r="I84" s="208">
        <v>13211.7</v>
      </c>
    </row>
    <row r="85" spans="1:9" ht="28.55">
      <c r="A85" s="207" t="s">
        <v>668</v>
      </c>
      <c r="B85" s="207" t="s">
        <v>437</v>
      </c>
      <c r="C85" s="207" t="s">
        <v>446</v>
      </c>
      <c r="D85" s="207" t="s">
        <v>1084</v>
      </c>
      <c r="E85" s="207" t="s">
        <v>664</v>
      </c>
      <c r="F85" s="208">
        <v>13211.7</v>
      </c>
      <c r="G85" s="208">
        <v>13211.7</v>
      </c>
      <c r="H85" s="208">
        <v>13211.7</v>
      </c>
      <c r="I85" s="208">
        <v>13211.7</v>
      </c>
    </row>
    <row r="86" spans="1:9" ht="28.55">
      <c r="A86" s="207" t="s">
        <v>1195</v>
      </c>
      <c r="B86" s="207" t="s">
        <v>437</v>
      </c>
      <c r="C86" s="207" t="s">
        <v>446</v>
      </c>
      <c r="D86" s="207" t="s">
        <v>1084</v>
      </c>
      <c r="E86" s="207" t="s">
        <v>471</v>
      </c>
      <c r="F86" s="208">
        <v>1546.3</v>
      </c>
      <c r="G86" s="208">
        <v>1546.3</v>
      </c>
      <c r="H86" s="208">
        <v>1546.3</v>
      </c>
      <c r="I86" s="208">
        <v>1546.3</v>
      </c>
    </row>
    <row r="87" spans="1:9" ht="28.55">
      <c r="A87" s="207" t="s">
        <v>470</v>
      </c>
      <c r="B87" s="207" t="s">
        <v>437</v>
      </c>
      <c r="C87" s="207" t="s">
        <v>446</v>
      </c>
      <c r="D87" s="207" t="s">
        <v>1084</v>
      </c>
      <c r="E87" s="207" t="s">
        <v>466</v>
      </c>
      <c r="F87" s="208">
        <v>1546.3</v>
      </c>
      <c r="G87" s="208">
        <v>1546.3</v>
      </c>
      <c r="H87" s="208">
        <v>1546.3</v>
      </c>
      <c r="I87" s="208">
        <v>1546.3</v>
      </c>
    </row>
    <row r="88" spans="1:9" ht="14.3">
      <c r="A88" s="207" t="s">
        <v>533</v>
      </c>
      <c r="B88" s="207" t="s">
        <v>437</v>
      </c>
      <c r="C88" s="207" t="s">
        <v>446</v>
      </c>
      <c r="D88" s="207" t="s">
        <v>532</v>
      </c>
      <c r="E88" s="207"/>
      <c r="F88" s="208">
        <f>F89</f>
        <v>234348.90000000002</v>
      </c>
      <c r="G88" s="208">
        <v>0</v>
      </c>
      <c r="H88" s="208">
        <v>470532.1</v>
      </c>
      <c r="I88" s="208">
        <v>0</v>
      </c>
    </row>
    <row r="89" spans="1:9" ht="28.55">
      <c r="A89" s="207" t="s">
        <v>531</v>
      </c>
      <c r="B89" s="207" t="s">
        <v>437</v>
      </c>
      <c r="C89" s="207" t="s">
        <v>446</v>
      </c>
      <c r="D89" s="207" t="s">
        <v>530</v>
      </c>
      <c r="E89" s="207"/>
      <c r="F89" s="208">
        <f>F90</f>
        <v>234348.90000000002</v>
      </c>
      <c r="G89" s="208">
        <v>0</v>
      </c>
      <c r="H89" s="208">
        <v>470532.1</v>
      </c>
      <c r="I89" s="208">
        <v>0</v>
      </c>
    </row>
    <row r="90" spans="1:9" ht="14.3">
      <c r="A90" s="207" t="s">
        <v>529</v>
      </c>
      <c r="B90" s="207" t="s">
        <v>437</v>
      </c>
      <c r="C90" s="207" t="s">
        <v>446</v>
      </c>
      <c r="D90" s="207" t="s">
        <v>528</v>
      </c>
      <c r="E90" s="207"/>
      <c r="F90" s="208">
        <f>F91+F93+F95</f>
        <v>234348.90000000002</v>
      </c>
      <c r="G90" s="208">
        <v>0</v>
      </c>
      <c r="H90" s="208">
        <v>470532.1</v>
      </c>
      <c r="I90" s="208">
        <v>0</v>
      </c>
    </row>
    <row r="91" spans="1:9" ht="42.85">
      <c r="A91" s="207" t="s">
        <v>1194</v>
      </c>
      <c r="B91" s="207" t="s">
        <v>437</v>
      </c>
      <c r="C91" s="207" t="s">
        <v>446</v>
      </c>
      <c r="D91" s="207" t="s">
        <v>528</v>
      </c>
      <c r="E91" s="207" t="s">
        <v>488</v>
      </c>
      <c r="F91" s="208">
        <f>F92</f>
        <v>153948.20000000001</v>
      </c>
      <c r="G91" s="208">
        <v>0</v>
      </c>
      <c r="H91" s="208">
        <v>390131.4</v>
      </c>
      <c r="I91" s="208">
        <v>0</v>
      </c>
    </row>
    <row r="92" spans="1:9" ht="28.55">
      <c r="A92" s="207" t="s">
        <v>668</v>
      </c>
      <c r="B92" s="207" t="s">
        <v>437</v>
      </c>
      <c r="C92" s="207" t="s">
        <v>446</v>
      </c>
      <c r="D92" s="207" t="s">
        <v>528</v>
      </c>
      <c r="E92" s="207" t="s">
        <v>664</v>
      </c>
      <c r="F92" s="208">
        <f>293948.2-30000-110000</f>
        <v>153948.20000000001</v>
      </c>
      <c r="G92" s="208">
        <v>0</v>
      </c>
      <c r="H92" s="208">
        <v>390131.4</v>
      </c>
      <c r="I92" s="208">
        <v>0</v>
      </c>
    </row>
    <row r="93" spans="1:9" ht="28.55">
      <c r="A93" s="207" t="s">
        <v>1195</v>
      </c>
      <c r="B93" s="207" t="s">
        <v>437</v>
      </c>
      <c r="C93" s="207" t="s">
        <v>446</v>
      </c>
      <c r="D93" s="207" t="s">
        <v>528</v>
      </c>
      <c r="E93" s="207" t="s">
        <v>471</v>
      </c>
      <c r="F93" s="208">
        <v>78793.100000000006</v>
      </c>
      <c r="G93" s="208">
        <v>0</v>
      </c>
      <c r="H93" s="208">
        <v>78793.100000000006</v>
      </c>
      <c r="I93" s="208">
        <v>0</v>
      </c>
    </row>
    <row r="94" spans="1:9" ht="28.55">
      <c r="A94" s="207" t="s">
        <v>470</v>
      </c>
      <c r="B94" s="207" t="s">
        <v>437</v>
      </c>
      <c r="C94" s="207" t="s">
        <v>446</v>
      </c>
      <c r="D94" s="207" t="s">
        <v>528</v>
      </c>
      <c r="E94" s="207" t="s">
        <v>466</v>
      </c>
      <c r="F94" s="208">
        <v>78793.100000000006</v>
      </c>
      <c r="G94" s="208">
        <v>0</v>
      </c>
      <c r="H94" s="208">
        <v>78793.100000000006</v>
      </c>
      <c r="I94" s="208">
        <v>0</v>
      </c>
    </row>
    <row r="95" spans="1:9" ht="14.3">
      <c r="A95" s="207" t="s">
        <v>546</v>
      </c>
      <c r="B95" s="207" t="s">
        <v>437</v>
      </c>
      <c r="C95" s="207" t="s">
        <v>446</v>
      </c>
      <c r="D95" s="207" t="s">
        <v>528</v>
      </c>
      <c r="E95" s="207" t="s">
        <v>448</v>
      </c>
      <c r="F95" s="208">
        <v>1607.6</v>
      </c>
      <c r="G95" s="208">
        <v>0</v>
      </c>
      <c r="H95" s="208">
        <v>1607.6</v>
      </c>
      <c r="I95" s="208">
        <v>0</v>
      </c>
    </row>
    <row r="96" spans="1:9" ht="14.3">
      <c r="A96" s="207" t="s">
        <v>545</v>
      </c>
      <c r="B96" s="207" t="s">
        <v>437</v>
      </c>
      <c r="C96" s="207" t="s">
        <v>446</v>
      </c>
      <c r="D96" s="207" t="s">
        <v>528</v>
      </c>
      <c r="E96" s="207" t="s">
        <v>544</v>
      </c>
      <c r="F96" s="208">
        <v>1607.6</v>
      </c>
      <c r="G96" s="208">
        <v>0</v>
      </c>
      <c r="H96" s="208">
        <v>1607.6</v>
      </c>
      <c r="I96" s="208">
        <v>0</v>
      </c>
    </row>
    <row r="97" spans="1:9" ht="14.3">
      <c r="A97" s="207" t="s">
        <v>879</v>
      </c>
      <c r="B97" s="207" t="s">
        <v>437</v>
      </c>
      <c r="C97" s="207" t="s">
        <v>446</v>
      </c>
      <c r="D97" s="207" t="s">
        <v>878</v>
      </c>
      <c r="E97" s="207"/>
      <c r="F97" s="208">
        <v>2867</v>
      </c>
      <c r="G97" s="208">
        <f>G98</f>
        <v>2867</v>
      </c>
      <c r="H97" s="208">
        <v>2867</v>
      </c>
      <c r="I97" s="208">
        <f>I98</f>
        <v>2867</v>
      </c>
    </row>
    <row r="98" spans="1:9" ht="14.3">
      <c r="A98" s="207" t="s">
        <v>877</v>
      </c>
      <c r="B98" s="207" t="s">
        <v>437</v>
      </c>
      <c r="C98" s="207" t="s">
        <v>446</v>
      </c>
      <c r="D98" s="207" t="s">
        <v>876</v>
      </c>
      <c r="E98" s="207"/>
      <c r="F98" s="208">
        <v>2867</v>
      </c>
      <c r="G98" s="208">
        <f>G99</f>
        <v>2867</v>
      </c>
      <c r="H98" s="208">
        <v>2867</v>
      </c>
      <c r="I98" s="208">
        <f>I99</f>
        <v>2867</v>
      </c>
    </row>
    <row r="99" spans="1:9" ht="42.85">
      <c r="A99" s="207" t="s">
        <v>929</v>
      </c>
      <c r="B99" s="207" t="s">
        <v>437</v>
      </c>
      <c r="C99" s="207" t="s">
        <v>446</v>
      </c>
      <c r="D99" s="207" t="s">
        <v>928</v>
      </c>
      <c r="E99" s="207"/>
      <c r="F99" s="208">
        <v>2867</v>
      </c>
      <c r="G99" s="208">
        <v>2867</v>
      </c>
      <c r="H99" s="208">
        <v>2867</v>
      </c>
      <c r="I99" s="208">
        <v>2867</v>
      </c>
    </row>
    <row r="100" spans="1:9" ht="128.44999999999999">
      <c r="A100" s="207" t="s">
        <v>927</v>
      </c>
      <c r="B100" s="207" t="s">
        <v>437</v>
      </c>
      <c r="C100" s="207" t="s">
        <v>446</v>
      </c>
      <c r="D100" s="207" t="s">
        <v>926</v>
      </c>
      <c r="E100" s="207"/>
      <c r="F100" s="208">
        <v>2867</v>
      </c>
      <c r="G100" s="208">
        <v>2867</v>
      </c>
      <c r="H100" s="208">
        <v>2867</v>
      </c>
      <c r="I100" s="208">
        <v>2867</v>
      </c>
    </row>
    <row r="101" spans="1:9" ht="42.85">
      <c r="A101" s="207" t="s">
        <v>1194</v>
      </c>
      <c r="B101" s="207" t="s">
        <v>437</v>
      </c>
      <c r="C101" s="207" t="s">
        <v>446</v>
      </c>
      <c r="D101" s="207" t="s">
        <v>926</v>
      </c>
      <c r="E101" s="207" t="s">
        <v>488</v>
      </c>
      <c r="F101" s="208">
        <v>2255.6</v>
      </c>
      <c r="G101" s="208">
        <v>2255.6</v>
      </c>
      <c r="H101" s="208">
        <v>2255.6</v>
      </c>
      <c r="I101" s="208">
        <v>2255.6</v>
      </c>
    </row>
    <row r="102" spans="1:9" ht="28.55">
      <c r="A102" s="207" t="s">
        <v>668</v>
      </c>
      <c r="B102" s="207" t="s">
        <v>437</v>
      </c>
      <c r="C102" s="207" t="s">
        <v>446</v>
      </c>
      <c r="D102" s="207" t="s">
        <v>926</v>
      </c>
      <c r="E102" s="207" t="s">
        <v>664</v>
      </c>
      <c r="F102" s="208">
        <v>2255.6</v>
      </c>
      <c r="G102" s="208">
        <v>2255.6</v>
      </c>
      <c r="H102" s="208">
        <v>2255.6</v>
      </c>
      <c r="I102" s="208">
        <v>2255.6</v>
      </c>
    </row>
    <row r="103" spans="1:9" ht="28.55">
      <c r="A103" s="207" t="s">
        <v>1195</v>
      </c>
      <c r="B103" s="207" t="s">
        <v>437</v>
      </c>
      <c r="C103" s="207" t="s">
        <v>446</v>
      </c>
      <c r="D103" s="207" t="s">
        <v>926</v>
      </c>
      <c r="E103" s="207" t="s">
        <v>471</v>
      </c>
      <c r="F103" s="208">
        <v>611.4</v>
      </c>
      <c r="G103" s="208">
        <v>611.4</v>
      </c>
      <c r="H103" s="208">
        <v>611.4</v>
      </c>
      <c r="I103" s="208">
        <v>611.4</v>
      </c>
    </row>
    <row r="104" spans="1:9" ht="28.55">
      <c r="A104" s="207" t="s">
        <v>470</v>
      </c>
      <c r="B104" s="207" t="s">
        <v>437</v>
      </c>
      <c r="C104" s="207" t="s">
        <v>446</v>
      </c>
      <c r="D104" s="207" t="s">
        <v>926</v>
      </c>
      <c r="E104" s="207" t="s">
        <v>466</v>
      </c>
      <c r="F104" s="208">
        <v>611.4</v>
      </c>
      <c r="G104" s="208">
        <v>611.4</v>
      </c>
      <c r="H104" s="208">
        <v>611.4</v>
      </c>
      <c r="I104" s="208">
        <v>611.4</v>
      </c>
    </row>
    <row r="105" spans="1:9" ht="14.3">
      <c r="A105" s="207" t="s">
        <v>526</v>
      </c>
      <c r="B105" s="207" t="s">
        <v>437</v>
      </c>
      <c r="C105" s="207" t="s">
        <v>446</v>
      </c>
      <c r="D105" s="207" t="s">
        <v>525</v>
      </c>
      <c r="E105" s="207"/>
      <c r="F105" s="208">
        <v>1104</v>
      </c>
      <c r="G105" s="208">
        <v>0</v>
      </c>
      <c r="H105" s="208">
        <v>1104</v>
      </c>
      <c r="I105" s="208">
        <v>0</v>
      </c>
    </row>
    <row r="106" spans="1:9" ht="28.55">
      <c r="A106" s="207" t="s">
        <v>782</v>
      </c>
      <c r="B106" s="207" t="s">
        <v>437</v>
      </c>
      <c r="C106" s="207" t="s">
        <v>446</v>
      </c>
      <c r="D106" s="207" t="s">
        <v>781</v>
      </c>
      <c r="E106" s="207"/>
      <c r="F106" s="208">
        <v>1104</v>
      </c>
      <c r="G106" s="208">
        <v>0</v>
      </c>
      <c r="H106" s="208">
        <v>1104</v>
      </c>
      <c r="I106" s="208">
        <v>0</v>
      </c>
    </row>
    <row r="107" spans="1:9" ht="14.3">
      <c r="A107" s="207" t="s">
        <v>485</v>
      </c>
      <c r="B107" s="207" t="s">
        <v>437</v>
      </c>
      <c r="C107" s="207" t="s">
        <v>446</v>
      </c>
      <c r="D107" s="207" t="s">
        <v>781</v>
      </c>
      <c r="E107" s="207" t="s">
        <v>484</v>
      </c>
      <c r="F107" s="208">
        <v>1104</v>
      </c>
      <c r="G107" s="208">
        <v>0</v>
      </c>
      <c r="H107" s="208">
        <v>1104</v>
      </c>
      <c r="I107" s="208">
        <v>0</v>
      </c>
    </row>
    <row r="108" spans="1:9" ht="14.3">
      <c r="A108" s="207" t="s">
        <v>838</v>
      </c>
      <c r="B108" s="207" t="s">
        <v>437</v>
      </c>
      <c r="C108" s="207" t="s">
        <v>446</v>
      </c>
      <c r="D108" s="207" t="s">
        <v>781</v>
      </c>
      <c r="E108" s="207" t="s">
        <v>836</v>
      </c>
      <c r="F108" s="208">
        <v>1104</v>
      </c>
      <c r="G108" s="208">
        <v>0</v>
      </c>
      <c r="H108" s="208">
        <v>1104</v>
      </c>
      <c r="I108" s="208">
        <v>0</v>
      </c>
    </row>
    <row r="109" spans="1:9" ht="28.55">
      <c r="A109" s="207" t="s">
        <v>677</v>
      </c>
      <c r="B109" s="207" t="s">
        <v>437</v>
      </c>
      <c r="C109" s="207" t="s">
        <v>666</v>
      </c>
      <c r="D109" s="207"/>
      <c r="E109" s="207"/>
      <c r="F109" s="208">
        <v>68618.399999999994</v>
      </c>
      <c r="G109" s="208">
        <v>0</v>
      </c>
      <c r="H109" s="208">
        <v>68618.399999999994</v>
      </c>
      <c r="I109" s="208">
        <v>0</v>
      </c>
    </row>
    <row r="110" spans="1:9" ht="28.55">
      <c r="A110" s="207" t="s">
        <v>535</v>
      </c>
      <c r="B110" s="207" t="s">
        <v>437</v>
      </c>
      <c r="C110" s="207" t="s">
        <v>666</v>
      </c>
      <c r="D110" s="207" t="s">
        <v>534</v>
      </c>
      <c r="E110" s="207"/>
      <c r="F110" s="208">
        <v>42651.8</v>
      </c>
      <c r="G110" s="208">
        <v>0</v>
      </c>
      <c r="H110" s="208">
        <v>42651.8</v>
      </c>
      <c r="I110" s="208">
        <v>0</v>
      </c>
    </row>
    <row r="111" spans="1:9" ht="14.3">
      <c r="A111" s="207" t="s">
        <v>533</v>
      </c>
      <c r="B111" s="207" t="s">
        <v>437</v>
      </c>
      <c r="C111" s="207" t="s">
        <v>666</v>
      </c>
      <c r="D111" s="207" t="s">
        <v>532</v>
      </c>
      <c r="E111" s="207"/>
      <c r="F111" s="208">
        <v>42651.8</v>
      </c>
      <c r="G111" s="208">
        <v>0</v>
      </c>
      <c r="H111" s="208">
        <v>42651.8</v>
      </c>
      <c r="I111" s="208">
        <v>0</v>
      </c>
    </row>
    <row r="112" spans="1:9" ht="28.55">
      <c r="A112" s="207" t="s">
        <v>531</v>
      </c>
      <c r="B112" s="207" t="s">
        <v>437</v>
      </c>
      <c r="C112" s="207" t="s">
        <v>666</v>
      </c>
      <c r="D112" s="207" t="s">
        <v>530</v>
      </c>
      <c r="E112" s="207"/>
      <c r="F112" s="208">
        <v>42651.8</v>
      </c>
      <c r="G112" s="208">
        <v>0</v>
      </c>
      <c r="H112" s="208">
        <v>42651.8</v>
      </c>
      <c r="I112" s="208">
        <v>0</v>
      </c>
    </row>
    <row r="113" spans="1:9" ht="14.3">
      <c r="A113" s="207" t="s">
        <v>683</v>
      </c>
      <c r="B113" s="207" t="s">
        <v>437</v>
      </c>
      <c r="C113" s="207" t="s">
        <v>666</v>
      </c>
      <c r="D113" s="207" t="s">
        <v>682</v>
      </c>
      <c r="E113" s="207"/>
      <c r="F113" s="208">
        <v>42651.8</v>
      </c>
      <c r="G113" s="208">
        <v>0</v>
      </c>
      <c r="H113" s="208">
        <v>42651.8</v>
      </c>
      <c r="I113" s="208">
        <v>0</v>
      </c>
    </row>
    <row r="114" spans="1:9" ht="42.85">
      <c r="A114" s="207" t="s">
        <v>1194</v>
      </c>
      <c r="B114" s="207" t="s">
        <v>437</v>
      </c>
      <c r="C114" s="207" t="s">
        <v>666</v>
      </c>
      <c r="D114" s="207" t="s">
        <v>682</v>
      </c>
      <c r="E114" s="207" t="s">
        <v>488</v>
      </c>
      <c r="F114" s="208">
        <v>37630.400000000001</v>
      </c>
      <c r="G114" s="208">
        <v>0</v>
      </c>
      <c r="H114" s="208">
        <v>37630.400000000001</v>
      </c>
      <c r="I114" s="208">
        <v>0</v>
      </c>
    </row>
    <row r="115" spans="1:9" ht="28.55">
      <c r="A115" s="207" t="s">
        <v>668</v>
      </c>
      <c r="B115" s="207" t="s">
        <v>437</v>
      </c>
      <c r="C115" s="207" t="s">
        <v>666</v>
      </c>
      <c r="D115" s="207" t="s">
        <v>682</v>
      </c>
      <c r="E115" s="207" t="s">
        <v>664</v>
      </c>
      <c r="F115" s="208">
        <v>37630.400000000001</v>
      </c>
      <c r="G115" s="208">
        <v>0</v>
      </c>
      <c r="H115" s="208">
        <v>37630.400000000001</v>
      </c>
      <c r="I115" s="208">
        <v>0</v>
      </c>
    </row>
    <row r="116" spans="1:9" ht="28.55">
      <c r="A116" s="207" t="s">
        <v>1195</v>
      </c>
      <c r="B116" s="207" t="s">
        <v>437</v>
      </c>
      <c r="C116" s="207" t="s">
        <v>666</v>
      </c>
      <c r="D116" s="207" t="s">
        <v>682</v>
      </c>
      <c r="E116" s="207" t="s">
        <v>471</v>
      </c>
      <c r="F116" s="208">
        <v>4991.3999999999996</v>
      </c>
      <c r="G116" s="208">
        <v>0</v>
      </c>
      <c r="H116" s="208">
        <v>4991.3999999999996</v>
      </c>
      <c r="I116" s="208">
        <v>0</v>
      </c>
    </row>
    <row r="117" spans="1:9" ht="28.55">
      <c r="A117" s="207" t="s">
        <v>470</v>
      </c>
      <c r="B117" s="207" t="s">
        <v>437</v>
      </c>
      <c r="C117" s="207" t="s">
        <v>666</v>
      </c>
      <c r="D117" s="207" t="s">
        <v>682</v>
      </c>
      <c r="E117" s="207" t="s">
        <v>466</v>
      </c>
      <c r="F117" s="208">
        <v>4991.3999999999996</v>
      </c>
      <c r="G117" s="208">
        <v>0</v>
      </c>
      <c r="H117" s="208">
        <v>4991.3999999999996</v>
      </c>
      <c r="I117" s="208">
        <v>0</v>
      </c>
    </row>
    <row r="118" spans="1:9" ht="14.3">
      <c r="A118" s="207" t="s">
        <v>546</v>
      </c>
      <c r="B118" s="207" t="s">
        <v>437</v>
      </c>
      <c r="C118" s="207" t="s">
        <v>666</v>
      </c>
      <c r="D118" s="207" t="s">
        <v>682</v>
      </c>
      <c r="E118" s="207" t="s">
        <v>448</v>
      </c>
      <c r="F118" s="208">
        <v>30</v>
      </c>
      <c r="G118" s="208">
        <v>0</v>
      </c>
      <c r="H118" s="208">
        <v>30</v>
      </c>
      <c r="I118" s="208">
        <v>0</v>
      </c>
    </row>
    <row r="119" spans="1:9" ht="14.3">
      <c r="A119" s="207" t="s">
        <v>545</v>
      </c>
      <c r="B119" s="207" t="s">
        <v>437</v>
      </c>
      <c r="C119" s="207" t="s">
        <v>666</v>
      </c>
      <c r="D119" s="207" t="s">
        <v>682</v>
      </c>
      <c r="E119" s="207" t="s">
        <v>544</v>
      </c>
      <c r="F119" s="208">
        <v>30</v>
      </c>
      <c r="G119" s="208">
        <v>0</v>
      </c>
      <c r="H119" s="208">
        <v>30</v>
      </c>
      <c r="I119" s="208">
        <v>0</v>
      </c>
    </row>
    <row r="120" spans="1:9" ht="28.55">
      <c r="A120" s="207" t="s">
        <v>676</v>
      </c>
      <c r="B120" s="207" t="s">
        <v>437</v>
      </c>
      <c r="C120" s="207" t="s">
        <v>666</v>
      </c>
      <c r="D120" s="207" t="s">
        <v>675</v>
      </c>
      <c r="E120" s="207"/>
      <c r="F120" s="208">
        <v>25966.6</v>
      </c>
      <c r="G120" s="208">
        <v>0</v>
      </c>
      <c r="H120" s="208">
        <v>25966.6</v>
      </c>
      <c r="I120" s="208">
        <v>0</v>
      </c>
    </row>
    <row r="121" spans="1:9" ht="14.3">
      <c r="A121" s="207" t="s">
        <v>674</v>
      </c>
      <c r="B121" s="207" t="s">
        <v>437</v>
      </c>
      <c r="C121" s="207" t="s">
        <v>666</v>
      </c>
      <c r="D121" s="207" t="s">
        <v>673</v>
      </c>
      <c r="E121" s="207"/>
      <c r="F121" s="208">
        <v>3175.3</v>
      </c>
      <c r="G121" s="208">
        <v>0</v>
      </c>
      <c r="H121" s="208">
        <v>3175.3</v>
      </c>
      <c r="I121" s="208">
        <v>0</v>
      </c>
    </row>
    <row r="122" spans="1:9" ht="42.85">
      <c r="A122" s="207" t="s">
        <v>1194</v>
      </c>
      <c r="B122" s="207" t="s">
        <v>437</v>
      </c>
      <c r="C122" s="207" t="s">
        <v>666</v>
      </c>
      <c r="D122" s="207" t="s">
        <v>673</v>
      </c>
      <c r="E122" s="207" t="s">
        <v>488</v>
      </c>
      <c r="F122" s="208">
        <v>3175.3</v>
      </c>
      <c r="G122" s="208">
        <v>0</v>
      </c>
      <c r="H122" s="208">
        <v>3175.3</v>
      </c>
      <c r="I122" s="208">
        <v>0</v>
      </c>
    </row>
    <row r="123" spans="1:9" ht="28.55">
      <c r="A123" s="207" t="s">
        <v>668</v>
      </c>
      <c r="B123" s="207" t="s">
        <v>437</v>
      </c>
      <c r="C123" s="207" t="s">
        <v>666</v>
      </c>
      <c r="D123" s="207" t="s">
        <v>673</v>
      </c>
      <c r="E123" s="207" t="s">
        <v>664</v>
      </c>
      <c r="F123" s="208">
        <v>3175.3</v>
      </c>
      <c r="G123" s="208">
        <v>0</v>
      </c>
      <c r="H123" s="208">
        <v>3175.3</v>
      </c>
      <c r="I123" s="208">
        <v>0</v>
      </c>
    </row>
    <row r="124" spans="1:9" ht="14.3">
      <c r="A124" s="207" t="s">
        <v>672</v>
      </c>
      <c r="B124" s="207" t="s">
        <v>437</v>
      </c>
      <c r="C124" s="207" t="s">
        <v>666</v>
      </c>
      <c r="D124" s="207" t="s">
        <v>670</v>
      </c>
      <c r="E124" s="207"/>
      <c r="F124" s="208">
        <v>20929.900000000001</v>
      </c>
      <c r="G124" s="208">
        <v>0</v>
      </c>
      <c r="H124" s="208">
        <v>20929.900000000001</v>
      </c>
      <c r="I124" s="208">
        <v>0</v>
      </c>
    </row>
    <row r="125" spans="1:9" ht="42.85">
      <c r="A125" s="207" t="s">
        <v>1194</v>
      </c>
      <c r="B125" s="207" t="s">
        <v>437</v>
      </c>
      <c r="C125" s="207" t="s">
        <v>666</v>
      </c>
      <c r="D125" s="207" t="s">
        <v>670</v>
      </c>
      <c r="E125" s="207" t="s">
        <v>488</v>
      </c>
      <c r="F125" s="208">
        <v>17529.900000000001</v>
      </c>
      <c r="G125" s="208">
        <v>0</v>
      </c>
      <c r="H125" s="208">
        <v>17529.900000000001</v>
      </c>
      <c r="I125" s="208">
        <v>0</v>
      </c>
    </row>
    <row r="126" spans="1:9" ht="28.55">
      <c r="A126" s="207" t="s">
        <v>668</v>
      </c>
      <c r="B126" s="207" t="s">
        <v>437</v>
      </c>
      <c r="C126" s="207" t="s">
        <v>666</v>
      </c>
      <c r="D126" s="207" t="s">
        <v>670</v>
      </c>
      <c r="E126" s="207" t="s">
        <v>664</v>
      </c>
      <c r="F126" s="208">
        <v>17529.900000000001</v>
      </c>
      <c r="G126" s="208">
        <v>0</v>
      </c>
      <c r="H126" s="208">
        <v>17529.900000000001</v>
      </c>
      <c r="I126" s="208">
        <v>0</v>
      </c>
    </row>
    <row r="127" spans="1:9" ht="28.55">
      <c r="A127" s="207" t="s">
        <v>1195</v>
      </c>
      <c r="B127" s="207" t="s">
        <v>437</v>
      </c>
      <c r="C127" s="207" t="s">
        <v>666</v>
      </c>
      <c r="D127" s="207" t="s">
        <v>670</v>
      </c>
      <c r="E127" s="207" t="s">
        <v>471</v>
      </c>
      <c r="F127" s="208">
        <v>3312</v>
      </c>
      <c r="G127" s="208">
        <v>0</v>
      </c>
      <c r="H127" s="208">
        <v>3312</v>
      </c>
      <c r="I127" s="208">
        <v>0</v>
      </c>
    </row>
    <row r="128" spans="1:9" ht="28.55">
      <c r="A128" s="207" t="s">
        <v>470</v>
      </c>
      <c r="B128" s="207" t="s">
        <v>437</v>
      </c>
      <c r="C128" s="207" t="s">
        <v>666</v>
      </c>
      <c r="D128" s="207" t="s">
        <v>670</v>
      </c>
      <c r="E128" s="207" t="s">
        <v>466</v>
      </c>
      <c r="F128" s="208">
        <v>3312</v>
      </c>
      <c r="G128" s="208">
        <v>0</v>
      </c>
      <c r="H128" s="208">
        <v>3312</v>
      </c>
      <c r="I128" s="208">
        <v>0</v>
      </c>
    </row>
    <row r="129" spans="1:9" ht="14.3">
      <c r="A129" s="207" t="s">
        <v>546</v>
      </c>
      <c r="B129" s="207" t="s">
        <v>437</v>
      </c>
      <c r="C129" s="207" t="s">
        <v>666</v>
      </c>
      <c r="D129" s="207" t="s">
        <v>670</v>
      </c>
      <c r="E129" s="207" t="s">
        <v>448</v>
      </c>
      <c r="F129" s="208">
        <v>88</v>
      </c>
      <c r="G129" s="208">
        <v>0</v>
      </c>
      <c r="H129" s="208">
        <v>88</v>
      </c>
      <c r="I129" s="208">
        <v>0</v>
      </c>
    </row>
    <row r="130" spans="1:9" ht="14.3">
      <c r="A130" s="207" t="s">
        <v>671</v>
      </c>
      <c r="B130" s="207" t="s">
        <v>437</v>
      </c>
      <c r="C130" s="207" t="s">
        <v>666</v>
      </c>
      <c r="D130" s="207" t="s">
        <v>670</v>
      </c>
      <c r="E130" s="207" t="s">
        <v>669</v>
      </c>
      <c r="F130" s="208">
        <v>88</v>
      </c>
      <c r="G130" s="208">
        <v>0</v>
      </c>
      <c r="H130" s="208">
        <v>88</v>
      </c>
      <c r="I130" s="208">
        <v>0</v>
      </c>
    </row>
    <row r="131" spans="1:9" ht="28.55">
      <c r="A131" s="207" t="s">
        <v>1148</v>
      </c>
      <c r="B131" s="207" t="s">
        <v>437</v>
      </c>
      <c r="C131" s="207" t="s">
        <v>666</v>
      </c>
      <c r="D131" s="207" t="s">
        <v>665</v>
      </c>
      <c r="E131" s="207"/>
      <c r="F131" s="208">
        <v>1861.4</v>
      </c>
      <c r="G131" s="208">
        <v>0</v>
      </c>
      <c r="H131" s="208">
        <v>1861.4</v>
      </c>
      <c r="I131" s="208">
        <v>0</v>
      </c>
    </row>
    <row r="132" spans="1:9" ht="42.85">
      <c r="A132" s="207" t="s">
        <v>1194</v>
      </c>
      <c r="B132" s="207" t="s">
        <v>437</v>
      </c>
      <c r="C132" s="207" t="s">
        <v>666</v>
      </c>
      <c r="D132" s="207" t="s">
        <v>665</v>
      </c>
      <c r="E132" s="207" t="s">
        <v>488</v>
      </c>
      <c r="F132" s="208">
        <v>1861.4</v>
      </c>
      <c r="G132" s="208">
        <v>0</v>
      </c>
      <c r="H132" s="208">
        <v>1861.4</v>
      </c>
      <c r="I132" s="208">
        <v>0</v>
      </c>
    </row>
    <row r="133" spans="1:9" ht="28.55">
      <c r="A133" s="207" t="s">
        <v>668</v>
      </c>
      <c r="B133" s="207" t="s">
        <v>437</v>
      </c>
      <c r="C133" s="207" t="s">
        <v>666</v>
      </c>
      <c r="D133" s="207" t="s">
        <v>665</v>
      </c>
      <c r="E133" s="207" t="s">
        <v>664</v>
      </c>
      <c r="F133" s="208">
        <v>1861.4</v>
      </c>
      <c r="G133" s="208">
        <v>0</v>
      </c>
      <c r="H133" s="208">
        <v>1861.4</v>
      </c>
      <c r="I133" s="208">
        <v>0</v>
      </c>
    </row>
    <row r="134" spans="1:9" ht="14.3">
      <c r="A134" s="207" t="s">
        <v>1083</v>
      </c>
      <c r="B134" s="207" t="s">
        <v>437</v>
      </c>
      <c r="C134" s="207" t="s">
        <v>468</v>
      </c>
      <c r="D134" s="207"/>
      <c r="E134" s="207"/>
      <c r="F134" s="208">
        <v>31000</v>
      </c>
      <c r="G134" s="208">
        <v>0</v>
      </c>
      <c r="H134" s="208">
        <v>31000</v>
      </c>
      <c r="I134" s="208">
        <v>0</v>
      </c>
    </row>
    <row r="135" spans="1:9" ht="14.3">
      <c r="A135" s="207" t="s">
        <v>526</v>
      </c>
      <c r="B135" s="207" t="s">
        <v>437</v>
      </c>
      <c r="C135" s="207" t="s">
        <v>468</v>
      </c>
      <c r="D135" s="207" t="s">
        <v>525</v>
      </c>
      <c r="E135" s="207"/>
      <c r="F135" s="208">
        <v>31000</v>
      </c>
      <c r="G135" s="208">
        <v>0</v>
      </c>
      <c r="H135" s="208">
        <v>31000</v>
      </c>
      <c r="I135" s="208">
        <v>0</v>
      </c>
    </row>
    <row r="136" spans="1:9" ht="14.3">
      <c r="A136" s="207" t="s">
        <v>1082</v>
      </c>
      <c r="B136" s="207" t="s">
        <v>437</v>
      </c>
      <c r="C136" s="207" t="s">
        <v>468</v>
      </c>
      <c r="D136" s="207" t="s">
        <v>1081</v>
      </c>
      <c r="E136" s="207"/>
      <c r="F136" s="208">
        <v>30000</v>
      </c>
      <c r="G136" s="208">
        <v>0</v>
      </c>
      <c r="H136" s="208">
        <v>30000</v>
      </c>
      <c r="I136" s="208">
        <v>0</v>
      </c>
    </row>
    <row r="137" spans="1:9" ht="14.3">
      <c r="A137" s="207" t="s">
        <v>546</v>
      </c>
      <c r="B137" s="207" t="s">
        <v>437</v>
      </c>
      <c r="C137" s="207" t="s">
        <v>468</v>
      </c>
      <c r="D137" s="207" t="s">
        <v>1081</v>
      </c>
      <c r="E137" s="207" t="s">
        <v>448</v>
      </c>
      <c r="F137" s="208">
        <v>30000</v>
      </c>
      <c r="G137" s="208">
        <v>0</v>
      </c>
      <c r="H137" s="208">
        <v>30000</v>
      </c>
      <c r="I137" s="208">
        <v>0</v>
      </c>
    </row>
    <row r="138" spans="1:9" ht="14.3">
      <c r="A138" s="207" t="s">
        <v>1079</v>
      </c>
      <c r="B138" s="207" t="s">
        <v>437</v>
      </c>
      <c r="C138" s="207" t="s">
        <v>468</v>
      </c>
      <c r="D138" s="207" t="s">
        <v>1081</v>
      </c>
      <c r="E138" s="207" t="s">
        <v>1077</v>
      </c>
      <c r="F138" s="208">
        <v>30000</v>
      </c>
      <c r="G138" s="208">
        <v>0</v>
      </c>
      <c r="H138" s="208">
        <v>30000</v>
      </c>
      <c r="I138" s="208">
        <v>0</v>
      </c>
    </row>
    <row r="139" spans="1:9" ht="28.55">
      <c r="A139" s="207" t="s">
        <v>1080</v>
      </c>
      <c r="B139" s="207" t="s">
        <v>437</v>
      </c>
      <c r="C139" s="207" t="s">
        <v>468</v>
      </c>
      <c r="D139" s="207" t="s">
        <v>1078</v>
      </c>
      <c r="E139" s="207"/>
      <c r="F139" s="208">
        <v>1000</v>
      </c>
      <c r="G139" s="208">
        <v>0</v>
      </c>
      <c r="H139" s="208">
        <v>1000</v>
      </c>
      <c r="I139" s="208">
        <v>0</v>
      </c>
    </row>
    <row r="140" spans="1:9" ht="14.3">
      <c r="A140" s="207" t="s">
        <v>546</v>
      </c>
      <c r="B140" s="207" t="s">
        <v>437</v>
      </c>
      <c r="C140" s="207" t="s">
        <v>468</v>
      </c>
      <c r="D140" s="207" t="s">
        <v>1078</v>
      </c>
      <c r="E140" s="207" t="s">
        <v>448</v>
      </c>
      <c r="F140" s="208">
        <v>1000</v>
      </c>
      <c r="G140" s="208">
        <v>0</v>
      </c>
      <c r="H140" s="208">
        <v>1000</v>
      </c>
      <c r="I140" s="208">
        <v>0</v>
      </c>
    </row>
    <row r="141" spans="1:9" ht="14.3">
      <c r="A141" s="207" t="s">
        <v>1079</v>
      </c>
      <c r="B141" s="207" t="s">
        <v>437</v>
      </c>
      <c r="C141" s="207" t="s">
        <v>468</v>
      </c>
      <c r="D141" s="207" t="s">
        <v>1078</v>
      </c>
      <c r="E141" s="207" t="s">
        <v>1077</v>
      </c>
      <c r="F141" s="208">
        <v>1000</v>
      </c>
      <c r="G141" s="208">
        <v>0</v>
      </c>
      <c r="H141" s="208">
        <v>1000</v>
      </c>
      <c r="I141" s="208">
        <v>0</v>
      </c>
    </row>
    <row r="142" spans="1:9" ht="14.3">
      <c r="A142" s="207" t="s">
        <v>527</v>
      </c>
      <c r="B142" s="207" t="s">
        <v>437</v>
      </c>
      <c r="C142" s="207" t="s">
        <v>523</v>
      </c>
      <c r="D142" s="207"/>
      <c r="E142" s="207"/>
      <c r="F142" s="208">
        <v>890763.5</v>
      </c>
      <c r="G142" s="208">
        <f>G143+G191</f>
        <v>6677</v>
      </c>
      <c r="H142" s="208">
        <v>888847.5</v>
      </c>
      <c r="I142" s="208">
        <f>I143+I191</f>
        <v>4761</v>
      </c>
    </row>
    <row r="143" spans="1:9" ht="14.3">
      <c r="A143" s="207" t="s">
        <v>593</v>
      </c>
      <c r="B143" s="207" t="s">
        <v>437</v>
      </c>
      <c r="C143" s="207" t="s">
        <v>523</v>
      </c>
      <c r="D143" s="207" t="s">
        <v>592</v>
      </c>
      <c r="E143" s="207"/>
      <c r="F143" s="208">
        <v>4703</v>
      </c>
      <c r="G143" s="208">
        <v>4703</v>
      </c>
      <c r="H143" s="208">
        <v>4703</v>
      </c>
      <c r="I143" s="208">
        <v>4703</v>
      </c>
    </row>
    <row r="144" spans="1:9" ht="14.3">
      <c r="A144" s="207" t="s">
        <v>591</v>
      </c>
      <c r="B144" s="207" t="s">
        <v>437</v>
      </c>
      <c r="C144" s="207" t="s">
        <v>523</v>
      </c>
      <c r="D144" s="207" t="s">
        <v>590</v>
      </c>
      <c r="E144" s="207"/>
      <c r="F144" s="208">
        <v>4703</v>
      </c>
      <c r="G144" s="208">
        <v>4703</v>
      </c>
      <c r="H144" s="208">
        <v>4703</v>
      </c>
      <c r="I144" s="208">
        <v>4703</v>
      </c>
    </row>
    <row r="145" spans="1:9" ht="28.55">
      <c r="A145" s="207" t="s">
        <v>589</v>
      </c>
      <c r="B145" s="207" t="s">
        <v>437</v>
      </c>
      <c r="C145" s="207" t="s">
        <v>523</v>
      </c>
      <c r="D145" s="207" t="s">
        <v>588</v>
      </c>
      <c r="E145" s="207"/>
      <c r="F145" s="208">
        <v>4703</v>
      </c>
      <c r="G145" s="208">
        <v>4703</v>
      </c>
      <c r="H145" s="208">
        <v>4703</v>
      </c>
      <c r="I145" s="208">
        <v>4703</v>
      </c>
    </row>
    <row r="146" spans="1:9" ht="57.1">
      <c r="A146" s="207" t="s">
        <v>587</v>
      </c>
      <c r="B146" s="207" t="s">
        <v>437</v>
      </c>
      <c r="C146" s="207" t="s">
        <v>523</v>
      </c>
      <c r="D146" s="207" t="s">
        <v>583</v>
      </c>
      <c r="E146" s="207"/>
      <c r="F146" s="208">
        <v>4703</v>
      </c>
      <c r="G146" s="208">
        <v>4703</v>
      </c>
      <c r="H146" s="208">
        <v>4703</v>
      </c>
      <c r="I146" s="208">
        <v>4703</v>
      </c>
    </row>
    <row r="147" spans="1:9" ht="42.85">
      <c r="A147" s="207" t="s">
        <v>1194</v>
      </c>
      <c r="B147" s="207" t="s">
        <v>437</v>
      </c>
      <c r="C147" s="207" t="s">
        <v>523</v>
      </c>
      <c r="D147" s="207" t="s">
        <v>583</v>
      </c>
      <c r="E147" s="207" t="s">
        <v>488</v>
      </c>
      <c r="F147" s="208">
        <v>4703</v>
      </c>
      <c r="G147" s="208">
        <v>4703</v>
      </c>
      <c r="H147" s="208">
        <v>4703</v>
      </c>
      <c r="I147" s="208">
        <v>4703</v>
      </c>
    </row>
    <row r="148" spans="1:9" ht="14.3">
      <c r="A148" s="207" t="s">
        <v>487</v>
      </c>
      <c r="B148" s="207" t="s">
        <v>437</v>
      </c>
      <c r="C148" s="207" t="s">
        <v>523</v>
      </c>
      <c r="D148" s="207" t="s">
        <v>583</v>
      </c>
      <c r="E148" s="207" t="s">
        <v>486</v>
      </c>
      <c r="F148" s="208">
        <v>4703</v>
      </c>
      <c r="G148" s="208">
        <v>4703</v>
      </c>
      <c r="H148" s="208">
        <v>4703</v>
      </c>
      <c r="I148" s="208">
        <v>4703</v>
      </c>
    </row>
    <row r="149" spans="1:9" ht="28.55">
      <c r="A149" s="207" t="s">
        <v>535</v>
      </c>
      <c r="B149" s="207" t="s">
        <v>437</v>
      </c>
      <c r="C149" s="207" t="s">
        <v>523</v>
      </c>
      <c r="D149" s="207" t="s">
        <v>534</v>
      </c>
      <c r="E149" s="207"/>
      <c r="F149" s="208">
        <v>640946</v>
      </c>
      <c r="G149" s="208">
        <v>0</v>
      </c>
      <c r="H149" s="208">
        <v>640946</v>
      </c>
      <c r="I149" s="208">
        <v>0</v>
      </c>
    </row>
    <row r="150" spans="1:9" ht="14.3">
      <c r="A150" s="207" t="s">
        <v>921</v>
      </c>
      <c r="B150" s="207" t="s">
        <v>437</v>
      </c>
      <c r="C150" s="207" t="s">
        <v>523</v>
      </c>
      <c r="D150" s="207" t="s">
        <v>920</v>
      </c>
      <c r="E150" s="207"/>
      <c r="F150" s="208">
        <v>201541.3</v>
      </c>
      <c r="G150" s="208">
        <v>0</v>
      </c>
      <c r="H150" s="208">
        <v>201541.3</v>
      </c>
      <c r="I150" s="208">
        <v>0</v>
      </c>
    </row>
    <row r="151" spans="1:9" ht="28.55">
      <c r="A151" s="207" t="s">
        <v>919</v>
      </c>
      <c r="B151" s="207" t="s">
        <v>437</v>
      </c>
      <c r="C151" s="207" t="s">
        <v>523</v>
      </c>
      <c r="D151" s="207" t="s">
        <v>918</v>
      </c>
      <c r="E151" s="207"/>
      <c r="F151" s="208">
        <v>199785.2</v>
      </c>
      <c r="G151" s="208">
        <v>0</v>
      </c>
      <c r="H151" s="208">
        <v>199785.2</v>
      </c>
      <c r="I151" s="208">
        <v>0</v>
      </c>
    </row>
    <row r="152" spans="1:9" ht="28.55">
      <c r="A152" s="207" t="s">
        <v>1076</v>
      </c>
      <c r="B152" s="207" t="s">
        <v>437</v>
      </c>
      <c r="C152" s="207" t="s">
        <v>523</v>
      </c>
      <c r="D152" s="207" t="s">
        <v>1075</v>
      </c>
      <c r="E152" s="207"/>
      <c r="F152" s="208">
        <v>199785.2</v>
      </c>
      <c r="G152" s="208">
        <v>0</v>
      </c>
      <c r="H152" s="208">
        <v>199785.2</v>
      </c>
      <c r="I152" s="208">
        <v>0</v>
      </c>
    </row>
    <row r="153" spans="1:9" ht="28.55">
      <c r="A153" s="207" t="s">
        <v>479</v>
      </c>
      <c r="B153" s="207" t="s">
        <v>437</v>
      </c>
      <c r="C153" s="207" t="s">
        <v>523</v>
      </c>
      <c r="D153" s="207" t="s">
        <v>1075</v>
      </c>
      <c r="E153" s="207" t="s">
        <v>458</v>
      </c>
      <c r="F153" s="208">
        <v>199785.2</v>
      </c>
      <c r="G153" s="208">
        <v>0</v>
      </c>
      <c r="H153" s="208">
        <v>199785.2</v>
      </c>
      <c r="I153" s="208">
        <v>0</v>
      </c>
    </row>
    <row r="154" spans="1:9" ht="14.3">
      <c r="A154" s="207" t="s">
        <v>503</v>
      </c>
      <c r="B154" s="207" t="s">
        <v>437</v>
      </c>
      <c r="C154" s="207" t="s">
        <v>523</v>
      </c>
      <c r="D154" s="207" t="s">
        <v>1075</v>
      </c>
      <c r="E154" s="207" t="s">
        <v>461</v>
      </c>
      <c r="F154" s="208">
        <v>199785.2</v>
      </c>
      <c r="G154" s="208">
        <v>0</v>
      </c>
      <c r="H154" s="208">
        <v>199785.2</v>
      </c>
      <c r="I154" s="208">
        <v>0</v>
      </c>
    </row>
    <row r="155" spans="1:9" ht="28.55">
      <c r="A155" s="207" t="s">
        <v>531</v>
      </c>
      <c r="B155" s="207" t="s">
        <v>437</v>
      </c>
      <c r="C155" s="207" t="s">
        <v>523</v>
      </c>
      <c r="D155" s="207" t="s">
        <v>1074</v>
      </c>
      <c r="E155" s="207"/>
      <c r="F155" s="208">
        <v>1756.1</v>
      </c>
      <c r="G155" s="208">
        <v>0</v>
      </c>
      <c r="H155" s="208">
        <v>1756.1</v>
      </c>
      <c r="I155" s="208">
        <v>0</v>
      </c>
    </row>
    <row r="156" spans="1:9" ht="14.3">
      <c r="A156" s="207" t="s">
        <v>1073</v>
      </c>
      <c r="B156" s="207" t="s">
        <v>437</v>
      </c>
      <c r="C156" s="207" t="s">
        <v>523</v>
      </c>
      <c r="D156" s="207" t="s">
        <v>1072</v>
      </c>
      <c r="E156" s="207"/>
      <c r="F156" s="208">
        <v>1756.1</v>
      </c>
      <c r="G156" s="208">
        <v>0</v>
      </c>
      <c r="H156" s="208">
        <v>1756.1</v>
      </c>
      <c r="I156" s="208">
        <v>0</v>
      </c>
    </row>
    <row r="157" spans="1:9" ht="28.55">
      <c r="A157" s="207" t="s">
        <v>1195</v>
      </c>
      <c r="B157" s="207" t="s">
        <v>437</v>
      </c>
      <c r="C157" s="207" t="s">
        <v>523</v>
      </c>
      <c r="D157" s="207" t="s">
        <v>1072</v>
      </c>
      <c r="E157" s="207" t="s">
        <v>471</v>
      </c>
      <c r="F157" s="208">
        <v>1500</v>
      </c>
      <c r="G157" s="208">
        <v>0</v>
      </c>
      <c r="H157" s="208">
        <v>1500</v>
      </c>
      <c r="I157" s="208">
        <v>0</v>
      </c>
    </row>
    <row r="158" spans="1:9" ht="28.55">
      <c r="A158" s="207" t="s">
        <v>470</v>
      </c>
      <c r="B158" s="207" t="s">
        <v>437</v>
      </c>
      <c r="C158" s="207" t="s">
        <v>523</v>
      </c>
      <c r="D158" s="207" t="s">
        <v>1072</v>
      </c>
      <c r="E158" s="207" t="s">
        <v>466</v>
      </c>
      <c r="F158" s="208">
        <v>1500</v>
      </c>
      <c r="G158" s="208">
        <v>0</v>
      </c>
      <c r="H158" s="208">
        <v>1500</v>
      </c>
      <c r="I158" s="208">
        <v>0</v>
      </c>
    </row>
    <row r="159" spans="1:9" ht="14.3">
      <c r="A159" s="207" t="s">
        <v>546</v>
      </c>
      <c r="B159" s="207" t="s">
        <v>437</v>
      </c>
      <c r="C159" s="207" t="s">
        <v>523</v>
      </c>
      <c r="D159" s="207" t="s">
        <v>1072</v>
      </c>
      <c r="E159" s="207" t="s">
        <v>448</v>
      </c>
      <c r="F159" s="208">
        <v>256.10000000000002</v>
      </c>
      <c r="G159" s="208">
        <v>0</v>
      </c>
      <c r="H159" s="208">
        <v>256.10000000000002</v>
      </c>
      <c r="I159" s="208">
        <v>0</v>
      </c>
    </row>
    <row r="160" spans="1:9" ht="14.3">
      <c r="A160" s="207" t="s">
        <v>545</v>
      </c>
      <c r="B160" s="207" t="s">
        <v>437</v>
      </c>
      <c r="C160" s="207" t="s">
        <v>523</v>
      </c>
      <c r="D160" s="207" t="s">
        <v>1072</v>
      </c>
      <c r="E160" s="207" t="s">
        <v>544</v>
      </c>
      <c r="F160" s="208">
        <v>256.10000000000002</v>
      </c>
      <c r="G160" s="208">
        <v>0</v>
      </c>
      <c r="H160" s="208">
        <v>256.10000000000002</v>
      </c>
      <c r="I160" s="208">
        <v>0</v>
      </c>
    </row>
    <row r="161" spans="1:9" ht="14.3">
      <c r="A161" s="207" t="s">
        <v>533</v>
      </c>
      <c r="B161" s="207" t="s">
        <v>437</v>
      </c>
      <c r="C161" s="207" t="s">
        <v>523</v>
      </c>
      <c r="D161" s="207" t="s">
        <v>532</v>
      </c>
      <c r="E161" s="207"/>
      <c r="F161" s="208">
        <v>439404.7</v>
      </c>
      <c r="G161" s="208">
        <v>0</v>
      </c>
      <c r="H161" s="208">
        <v>439404.7</v>
      </c>
      <c r="I161" s="208">
        <v>0</v>
      </c>
    </row>
    <row r="162" spans="1:9" ht="28.55">
      <c r="A162" s="207" t="s">
        <v>531</v>
      </c>
      <c r="B162" s="207" t="s">
        <v>437</v>
      </c>
      <c r="C162" s="207" t="s">
        <v>523</v>
      </c>
      <c r="D162" s="207" t="s">
        <v>530</v>
      </c>
      <c r="E162" s="207"/>
      <c r="F162" s="208">
        <v>439404.7</v>
      </c>
      <c r="G162" s="208">
        <v>0</v>
      </c>
      <c r="H162" s="208">
        <v>439404.7</v>
      </c>
      <c r="I162" s="208">
        <v>0</v>
      </c>
    </row>
    <row r="163" spans="1:9" ht="14.3">
      <c r="A163" s="207" t="s">
        <v>529</v>
      </c>
      <c r="B163" s="207" t="s">
        <v>437</v>
      </c>
      <c r="C163" s="207" t="s">
        <v>523</v>
      </c>
      <c r="D163" s="207" t="s">
        <v>528</v>
      </c>
      <c r="E163" s="207"/>
      <c r="F163" s="208">
        <v>100</v>
      </c>
      <c r="G163" s="208">
        <v>0</v>
      </c>
      <c r="H163" s="208">
        <v>100</v>
      </c>
      <c r="I163" s="208">
        <v>0</v>
      </c>
    </row>
    <row r="164" spans="1:9" ht="28.55">
      <c r="A164" s="207" t="s">
        <v>1195</v>
      </c>
      <c r="B164" s="207" t="s">
        <v>437</v>
      </c>
      <c r="C164" s="207" t="s">
        <v>523</v>
      </c>
      <c r="D164" s="207" t="s">
        <v>528</v>
      </c>
      <c r="E164" s="207" t="s">
        <v>471</v>
      </c>
      <c r="F164" s="208">
        <v>100</v>
      </c>
      <c r="G164" s="208">
        <v>0</v>
      </c>
      <c r="H164" s="208">
        <v>100</v>
      </c>
      <c r="I164" s="208">
        <v>0</v>
      </c>
    </row>
    <row r="165" spans="1:9" ht="28.55">
      <c r="A165" s="207" t="s">
        <v>470</v>
      </c>
      <c r="B165" s="207" t="s">
        <v>437</v>
      </c>
      <c r="C165" s="207" t="s">
        <v>523</v>
      </c>
      <c r="D165" s="207" t="s">
        <v>528</v>
      </c>
      <c r="E165" s="207" t="s">
        <v>466</v>
      </c>
      <c r="F165" s="208">
        <v>100</v>
      </c>
      <c r="G165" s="208">
        <v>0</v>
      </c>
      <c r="H165" s="208">
        <v>100</v>
      </c>
      <c r="I165" s="208">
        <v>0</v>
      </c>
    </row>
    <row r="166" spans="1:9" ht="14.3">
      <c r="A166" s="207" t="s">
        <v>1071</v>
      </c>
      <c r="B166" s="207" t="s">
        <v>437</v>
      </c>
      <c r="C166" s="207" t="s">
        <v>523</v>
      </c>
      <c r="D166" s="207" t="s">
        <v>1070</v>
      </c>
      <c r="E166" s="207"/>
      <c r="F166" s="208">
        <v>980</v>
      </c>
      <c r="G166" s="208">
        <v>0</v>
      </c>
      <c r="H166" s="208">
        <v>980</v>
      </c>
      <c r="I166" s="208">
        <v>0</v>
      </c>
    </row>
    <row r="167" spans="1:9" ht="14.3">
      <c r="A167" s="207" t="s">
        <v>546</v>
      </c>
      <c r="B167" s="207" t="s">
        <v>437</v>
      </c>
      <c r="C167" s="207" t="s">
        <v>523</v>
      </c>
      <c r="D167" s="207" t="s">
        <v>1070</v>
      </c>
      <c r="E167" s="207" t="s">
        <v>448</v>
      </c>
      <c r="F167" s="208">
        <v>980</v>
      </c>
      <c r="G167" s="208">
        <v>0</v>
      </c>
      <c r="H167" s="208">
        <v>980</v>
      </c>
      <c r="I167" s="208">
        <v>0</v>
      </c>
    </row>
    <row r="168" spans="1:9" ht="14.3">
      <c r="A168" s="207" t="s">
        <v>671</v>
      </c>
      <c r="B168" s="207" t="s">
        <v>437</v>
      </c>
      <c r="C168" s="207" t="s">
        <v>523</v>
      </c>
      <c r="D168" s="207" t="s">
        <v>1070</v>
      </c>
      <c r="E168" s="207" t="s">
        <v>669</v>
      </c>
      <c r="F168" s="208">
        <v>980</v>
      </c>
      <c r="G168" s="208">
        <v>0</v>
      </c>
      <c r="H168" s="208">
        <v>980</v>
      </c>
      <c r="I168" s="208">
        <v>0</v>
      </c>
    </row>
    <row r="169" spans="1:9" ht="42.85">
      <c r="A169" s="207" t="s">
        <v>681</v>
      </c>
      <c r="B169" s="207" t="s">
        <v>437</v>
      </c>
      <c r="C169" s="207" t="s">
        <v>523</v>
      </c>
      <c r="D169" s="207" t="s">
        <v>679</v>
      </c>
      <c r="E169" s="207"/>
      <c r="F169" s="208">
        <v>185441</v>
      </c>
      <c r="G169" s="208">
        <v>0</v>
      </c>
      <c r="H169" s="208">
        <v>185441</v>
      </c>
      <c r="I169" s="208">
        <v>0</v>
      </c>
    </row>
    <row r="170" spans="1:9" ht="42.85">
      <c r="A170" s="207" t="s">
        <v>1194</v>
      </c>
      <c r="B170" s="207" t="s">
        <v>437</v>
      </c>
      <c r="C170" s="207" t="s">
        <v>523</v>
      </c>
      <c r="D170" s="207" t="s">
        <v>679</v>
      </c>
      <c r="E170" s="207" t="s">
        <v>488</v>
      </c>
      <c r="F170" s="208">
        <v>178745.7</v>
      </c>
      <c r="G170" s="208">
        <v>0</v>
      </c>
      <c r="H170" s="208">
        <v>178745.7</v>
      </c>
      <c r="I170" s="208">
        <v>0</v>
      </c>
    </row>
    <row r="171" spans="1:9" ht="14.3">
      <c r="A171" s="207" t="s">
        <v>487</v>
      </c>
      <c r="B171" s="207" t="s">
        <v>437</v>
      </c>
      <c r="C171" s="207" t="s">
        <v>523</v>
      </c>
      <c r="D171" s="207" t="s">
        <v>679</v>
      </c>
      <c r="E171" s="207" t="s">
        <v>486</v>
      </c>
      <c r="F171" s="208">
        <v>178745.7</v>
      </c>
      <c r="G171" s="208">
        <v>0</v>
      </c>
      <c r="H171" s="208">
        <v>178745.7</v>
      </c>
      <c r="I171" s="208">
        <v>0</v>
      </c>
    </row>
    <row r="172" spans="1:9" ht="28.55">
      <c r="A172" s="207" t="s">
        <v>1195</v>
      </c>
      <c r="B172" s="207" t="s">
        <v>437</v>
      </c>
      <c r="C172" s="207" t="s">
        <v>523</v>
      </c>
      <c r="D172" s="207" t="s">
        <v>679</v>
      </c>
      <c r="E172" s="207" t="s">
        <v>471</v>
      </c>
      <c r="F172" s="208">
        <v>6658.3</v>
      </c>
      <c r="G172" s="208">
        <v>0</v>
      </c>
      <c r="H172" s="208">
        <v>6658.3</v>
      </c>
      <c r="I172" s="208">
        <v>0</v>
      </c>
    </row>
    <row r="173" spans="1:9" ht="28.55">
      <c r="A173" s="207" t="s">
        <v>470</v>
      </c>
      <c r="B173" s="207" t="s">
        <v>437</v>
      </c>
      <c r="C173" s="207" t="s">
        <v>523</v>
      </c>
      <c r="D173" s="207" t="s">
        <v>679</v>
      </c>
      <c r="E173" s="207" t="s">
        <v>466</v>
      </c>
      <c r="F173" s="208">
        <v>6658.3</v>
      </c>
      <c r="G173" s="208">
        <v>0</v>
      </c>
      <c r="H173" s="208">
        <v>6658.3</v>
      </c>
      <c r="I173" s="208">
        <v>0</v>
      </c>
    </row>
    <row r="174" spans="1:9" ht="14.3">
      <c r="A174" s="207" t="s">
        <v>546</v>
      </c>
      <c r="B174" s="207" t="s">
        <v>437</v>
      </c>
      <c r="C174" s="207" t="s">
        <v>523</v>
      </c>
      <c r="D174" s="207" t="s">
        <v>679</v>
      </c>
      <c r="E174" s="207" t="s">
        <v>448</v>
      </c>
      <c r="F174" s="208">
        <v>37</v>
      </c>
      <c r="G174" s="208">
        <v>0</v>
      </c>
      <c r="H174" s="208">
        <v>37</v>
      </c>
      <c r="I174" s="208">
        <v>0</v>
      </c>
    </row>
    <row r="175" spans="1:9" ht="14.3">
      <c r="A175" s="207" t="s">
        <v>545</v>
      </c>
      <c r="B175" s="207" t="s">
        <v>437</v>
      </c>
      <c r="C175" s="207" t="s">
        <v>523</v>
      </c>
      <c r="D175" s="207" t="s">
        <v>679</v>
      </c>
      <c r="E175" s="207" t="s">
        <v>544</v>
      </c>
      <c r="F175" s="208">
        <v>37</v>
      </c>
      <c r="G175" s="208">
        <v>0</v>
      </c>
      <c r="H175" s="208">
        <v>37</v>
      </c>
      <c r="I175" s="208">
        <v>0</v>
      </c>
    </row>
    <row r="176" spans="1:9" ht="42.85">
      <c r="A176" s="207" t="s">
        <v>1069</v>
      </c>
      <c r="B176" s="207" t="s">
        <v>437</v>
      </c>
      <c r="C176" s="207" t="s">
        <v>523</v>
      </c>
      <c r="D176" s="207" t="s">
        <v>1068</v>
      </c>
      <c r="E176" s="207"/>
      <c r="F176" s="208">
        <v>221975.4</v>
      </c>
      <c r="G176" s="208">
        <v>0</v>
      </c>
      <c r="H176" s="208">
        <v>221975.4</v>
      </c>
      <c r="I176" s="208">
        <v>0</v>
      </c>
    </row>
    <row r="177" spans="1:9" ht="42.85">
      <c r="A177" s="207" t="s">
        <v>1194</v>
      </c>
      <c r="B177" s="207" t="s">
        <v>437</v>
      </c>
      <c r="C177" s="207" t="s">
        <v>523</v>
      </c>
      <c r="D177" s="207" t="s">
        <v>1068</v>
      </c>
      <c r="E177" s="207" t="s">
        <v>488</v>
      </c>
      <c r="F177" s="208">
        <v>201942.2</v>
      </c>
      <c r="G177" s="208">
        <v>0</v>
      </c>
      <c r="H177" s="208">
        <v>201942.2</v>
      </c>
      <c r="I177" s="208">
        <v>0</v>
      </c>
    </row>
    <row r="178" spans="1:9" ht="14.3">
      <c r="A178" s="207" t="s">
        <v>487</v>
      </c>
      <c r="B178" s="207" t="s">
        <v>437</v>
      </c>
      <c r="C178" s="207" t="s">
        <v>523</v>
      </c>
      <c r="D178" s="207" t="s">
        <v>1068</v>
      </c>
      <c r="E178" s="207" t="s">
        <v>486</v>
      </c>
      <c r="F178" s="208">
        <v>201942.2</v>
      </c>
      <c r="G178" s="208">
        <v>0</v>
      </c>
      <c r="H178" s="208">
        <v>201942.2</v>
      </c>
      <c r="I178" s="208">
        <v>0</v>
      </c>
    </row>
    <row r="179" spans="1:9" ht="28.55">
      <c r="A179" s="207" t="s">
        <v>1195</v>
      </c>
      <c r="B179" s="207" t="s">
        <v>437</v>
      </c>
      <c r="C179" s="207" t="s">
        <v>523</v>
      </c>
      <c r="D179" s="207" t="s">
        <v>1068</v>
      </c>
      <c r="E179" s="207" t="s">
        <v>471</v>
      </c>
      <c r="F179" s="208">
        <v>19594.2</v>
      </c>
      <c r="G179" s="208">
        <v>0</v>
      </c>
      <c r="H179" s="208">
        <v>19594.2</v>
      </c>
      <c r="I179" s="208">
        <v>0</v>
      </c>
    </row>
    <row r="180" spans="1:9" ht="28.55">
      <c r="A180" s="207" t="s">
        <v>470</v>
      </c>
      <c r="B180" s="207" t="s">
        <v>437</v>
      </c>
      <c r="C180" s="207" t="s">
        <v>523</v>
      </c>
      <c r="D180" s="207" t="s">
        <v>1068</v>
      </c>
      <c r="E180" s="207" t="s">
        <v>466</v>
      </c>
      <c r="F180" s="208">
        <v>19594.2</v>
      </c>
      <c r="G180" s="208">
        <v>0</v>
      </c>
      <c r="H180" s="208">
        <v>19594.2</v>
      </c>
      <c r="I180" s="208">
        <v>0</v>
      </c>
    </row>
    <row r="181" spans="1:9" ht="14.3">
      <c r="A181" s="207" t="s">
        <v>546</v>
      </c>
      <c r="B181" s="207" t="s">
        <v>437</v>
      </c>
      <c r="C181" s="207" t="s">
        <v>523</v>
      </c>
      <c r="D181" s="207" t="s">
        <v>1068</v>
      </c>
      <c r="E181" s="207" t="s">
        <v>448</v>
      </c>
      <c r="F181" s="208">
        <v>439</v>
      </c>
      <c r="G181" s="208">
        <v>0</v>
      </c>
      <c r="H181" s="208">
        <v>439</v>
      </c>
      <c r="I181" s="208">
        <v>0</v>
      </c>
    </row>
    <row r="182" spans="1:9" ht="14.3">
      <c r="A182" s="207" t="s">
        <v>545</v>
      </c>
      <c r="B182" s="207" t="s">
        <v>437</v>
      </c>
      <c r="C182" s="207" t="s">
        <v>523</v>
      </c>
      <c r="D182" s="207" t="s">
        <v>1068</v>
      </c>
      <c r="E182" s="207" t="s">
        <v>544</v>
      </c>
      <c r="F182" s="208">
        <v>439</v>
      </c>
      <c r="G182" s="208">
        <v>0</v>
      </c>
      <c r="H182" s="208">
        <v>439</v>
      </c>
      <c r="I182" s="208">
        <v>0</v>
      </c>
    </row>
    <row r="183" spans="1:9" ht="57.1">
      <c r="A183" s="207" t="s">
        <v>1067</v>
      </c>
      <c r="B183" s="207" t="s">
        <v>437</v>
      </c>
      <c r="C183" s="207" t="s">
        <v>523</v>
      </c>
      <c r="D183" s="207" t="s">
        <v>1066</v>
      </c>
      <c r="E183" s="207"/>
      <c r="F183" s="208">
        <v>29070.400000000001</v>
      </c>
      <c r="G183" s="208">
        <v>0</v>
      </c>
      <c r="H183" s="208">
        <v>29070.400000000001</v>
      </c>
      <c r="I183" s="208">
        <v>0</v>
      </c>
    </row>
    <row r="184" spans="1:9" ht="42.85">
      <c r="A184" s="207" t="s">
        <v>1194</v>
      </c>
      <c r="B184" s="207" t="s">
        <v>437</v>
      </c>
      <c r="C184" s="207" t="s">
        <v>523</v>
      </c>
      <c r="D184" s="207" t="s">
        <v>1066</v>
      </c>
      <c r="E184" s="207" t="s">
        <v>488</v>
      </c>
      <c r="F184" s="208">
        <v>27551.200000000001</v>
      </c>
      <c r="G184" s="208">
        <v>0</v>
      </c>
      <c r="H184" s="208">
        <v>27551.200000000001</v>
      </c>
      <c r="I184" s="208">
        <v>0</v>
      </c>
    </row>
    <row r="185" spans="1:9" ht="14.3">
      <c r="A185" s="207" t="s">
        <v>487</v>
      </c>
      <c r="B185" s="207" t="s">
        <v>437</v>
      </c>
      <c r="C185" s="207" t="s">
        <v>523</v>
      </c>
      <c r="D185" s="207" t="s">
        <v>1066</v>
      </c>
      <c r="E185" s="207" t="s">
        <v>486</v>
      </c>
      <c r="F185" s="208">
        <v>27551.200000000001</v>
      </c>
      <c r="G185" s="208">
        <v>0</v>
      </c>
      <c r="H185" s="208">
        <v>27551.200000000001</v>
      </c>
      <c r="I185" s="208">
        <v>0</v>
      </c>
    </row>
    <row r="186" spans="1:9" ht="28.55">
      <c r="A186" s="207" t="s">
        <v>1195</v>
      </c>
      <c r="B186" s="207" t="s">
        <v>437</v>
      </c>
      <c r="C186" s="207" t="s">
        <v>523</v>
      </c>
      <c r="D186" s="207" t="s">
        <v>1066</v>
      </c>
      <c r="E186" s="207" t="s">
        <v>471</v>
      </c>
      <c r="F186" s="208">
        <v>1519.2</v>
      </c>
      <c r="G186" s="208">
        <v>0</v>
      </c>
      <c r="H186" s="208">
        <v>1519.2</v>
      </c>
      <c r="I186" s="208">
        <v>0</v>
      </c>
    </row>
    <row r="187" spans="1:9" ht="28.55">
      <c r="A187" s="207" t="s">
        <v>470</v>
      </c>
      <c r="B187" s="207" t="s">
        <v>437</v>
      </c>
      <c r="C187" s="207" t="s">
        <v>523</v>
      </c>
      <c r="D187" s="207" t="s">
        <v>1066</v>
      </c>
      <c r="E187" s="207" t="s">
        <v>466</v>
      </c>
      <c r="F187" s="208">
        <v>1519.2</v>
      </c>
      <c r="G187" s="208">
        <v>0</v>
      </c>
      <c r="H187" s="208">
        <v>1519.2</v>
      </c>
      <c r="I187" s="208">
        <v>0</v>
      </c>
    </row>
    <row r="188" spans="1:9" ht="42.85">
      <c r="A188" s="207" t="s">
        <v>1198</v>
      </c>
      <c r="B188" s="207" t="s">
        <v>437</v>
      </c>
      <c r="C188" s="207" t="s">
        <v>523</v>
      </c>
      <c r="D188" s="207" t="s">
        <v>1199</v>
      </c>
      <c r="E188" s="207"/>
      <c r="F188" s="208">
        <v>1837.9</v>
      </c>
      <c r="G188" s="208">
        <v>0</v>
      </c>
      <c r="H188" s="208">
        <v>1837.9</v>
      </c>
      <c r="I188" s="208">
        <v>0</v>
      </c>
    </row>
    <row r="189" spans="1:9" ht="28.55">
      <c r="A189" s="207" t="s">
        <v>479</v>
      </c>
      <c r="B189" s="207" t="s">
        <v>437</v>
      </c>
      <c r="C189" s="207" t="s">
        <v>523</v>
      </c>
      <c r="D189" s="207" t="s">
        <v>1199</v>
      </c>
      <c r="E189" s="207" t="s">
        <v>458</v>
      </c>
      <c r="F189" s="208">
        <v>1837.9</v>
      </c>
      <c r="G189" s="208">
        <v>0</v>
      </c>
      <c r="H189" s="208">
        <v>1837.9</v>
      </c>
      <c r="I189" s="208">
        <v>0</v>
      </c>
    </row>
    <row r="190" spans="1:9" ht="14.3">
      <c r="A190" s="207" t="s">
        <v>478</v>
      </c>
      <c r="B190" s="207" t="s">
        <v>437</v>
      </c>
      <c r="C190" s="207" t="s">
        <v>523</v>
      </c>
      <c r="D190" s="207" t="s">
        <v>1199</v>
      </c>
      <c r="E190" s="207" t="s">
        <v>476</v>
      </c>
      <c r="F190" s="208">
        <v>1837.9</v>
      </c>
      <c r="G190" s="208">
        <v>0</v>
      </c>
      <c r="H190" s="208">
        <v>1837.9</v>
      </c>
      <c r="I190" s="208">
        <v>0</v>
      </c>
    </row>
    <row r="191" spans="1:9" ht="42.85">
      <c r="A191" s="207" t="s">
        <v>519</v>
      </c>
      <c r="B191" s="207" t="s">
        <v>437</v>
      </c>
      <c r="C191" s="207" t="s">
        <v>523</v>
      </c>
      <c r="D191" s="207" t="s">
        <v>518</v>
      </c>
      <c r="E191" s="207"/>
      <c r="F191" s="208">
        <v>2224</v>
      </c>
      <c r="G191" s="208">
        <f>G197</f>
        <v>1974</v>
      </c>
      <c r="H191" s="208">
        <v>308</v>
      </c>
      <c r="I191" s="208">
        <f>I197</f>
        <v>58</v>
      </c>
    </row>
    <row r="192" spans="1:9" ht="42.85">
      <c r="A192" s="207" t="s">
        <v>723</v>
      </c>
      <c r="B192" s="207" t="s">
        <v>437</v>
      </c>
      <c r="C192" s="207" t="s">
        <v>523</v>
      </c>
      <c r="D192" s="207" t="s">
        <v>722</v>
      </c>
      <c r="E192" s="207"/>
      <c r="F192" s="208">
        <v>250</v>
      </c>
      <c r="G192" s="208">
        <v>0</v>
      </c>
      <c r="H192" s="208">
        <v>250</v>
      </c>
      <c r="I192" s="208">
        <v>0</v>
      </c>
    </row>
    <row r="193" spans="1:9" ht="28.55">
      <c r="A193" s="207" t="s">
        <v>715</v>
      </c>
      <c r="B193" s="207" t="s">
        <v>437</v>
      </c>
      <c r="C193" s="207" t="s">
        <v>523</v>
      </c>
      <c r="D193" s="207" t="s">
        <v>714</v>
      </c>
      <c r="E193" s="207"/>
      <c r="F193" s="208">
        <v>250</v>
      </c>
      <c r="G193" s="208">
        <v>0</v>
      </c>
      <c r="H193" s="208">
        <v>250</v>
      </c>
      <c r="I193" s="208">
        <v>0</v>
      </c>
    </row>
    <row r="194" spans="1:9" ht="57.1">
      <c r="A194" s="207" t="s">
        <v>713</v>
      </c>
      <c r="B194" s="207" t="s">
        <v>437</v>
      </c>
      <c r="C194" s="207" t="s">
        <v>523</v>
      </c>
      <c r="D194" s="207" t="s">
        <v>712</v>
      </c>
      <c r="E194" s="207"/>
      <c r="F194" s="208">
        <v>250</v>
      </c>
      <c r="G194" s="208">
        <v>0</v>
      </c>
      <c r="H194" s="208">
        <v>250</v>
      </c>
      <c r="I194" s="208">
        <v>0</v>
      </c>
    </row>
    <row r="195" spans="1:9" ht="28.55">
      <c r="A195" s="207" t="s">
        <v>1195</v>
      </c>
      <c r="B195" s="207" t="s">
        <v>437</v>
      </c>
      <c r="C195" s="207" t="s">
        <v>523</v>
      </c>
      <c r="D195" s="207" t="s">
        <v>712</v>
      </c>
      <c r="E195" s="207" t="s">
        <v>471</v>
      </c>
      <c r="F195" s="208">
        <v>250</v>
      </c>
      <c r="G195" s="208">
        <v>0</v>
      </c>
      <c r="H195" s="208">
        <v>250</v>
      </c>
      <c r="I195" s="208">
        <v>0</v>
      </c>
    </row>
    <row r="196" spans="1:9" ht="28.55">
      <c r="A196" s="207" t="s">
        <v>470</v>
      </c>
      <c r="B196" s="207" t="s">
        <v>437</v>
      </c>
      <c r="C196" s="207" t="s">
        <v>523</v>
      </c>
      <c r="D196" s="207" t="s">
        <v>712</v>
      </c>
      <c r="E196" s="207" t="s">
        <v>466</v>
      </c>
      <c r="F196" s="208">
        <v>250</v>
      </c>
      <c r="G196" s="208">
        <v>0</v>
      </c>
      <c r="H196" s="208">
        <v>250</v>
      </c>
      <c r="I196" s="208">
        <v>0</v>
      </c>
    </row>
    <row r="197" spans="1:9" ht="14.3">
      <c r="A197" s="207" t="s">
        <v>533</v>
      </c>
      <c r="B197" s="207" t="s">
        <v>437</v>
      </c>
      <c r="C197" s="207" t="s">
        <v>523</v>
      </c>
      <c r="D197" s="207" t="s">
        <v>1055</v>
      </c>
      <c r="E197" s="207"/>
      <c r="F197" s="208">
        <v>1974</v>
      </c>
      <c r="G197" s="208">
        <v>1974</v>
      </c>
      <c r="H197" s="208">
        <v>58</v>
      </c>
      <c r="I197" s="208">
        <v>58</v>
      </c>
    </row>
    <row r="198" spans="1:9" ht="42.85">
      <c r="A198" s="207" t="s">
        <v>1054</v>
      </c>
      <c r="B198" s="207" t="s">
        <v>437</v>
      </c>
      <c r="C198" s="207" t="s">
        <v>523</v>
      </c>
      <c r="D198" s="207" t="s">
        <v>1053</v>
      </c>
      <c r="E198" s="207"/>
      <c r="F198" s="208">
        <v>1974</v>
      </c>
      <c r="G198" s="208">
        <v>1974</v>
      </c>
      <c r="H198" s="208">
        <v>58</v>
      </c>
      <c r="I198" s="208">
        <v>58</v>
      </c>
    </row>
    <row r="199" spans="1:9" ht="28.55">
      <c r="A199" s="207" t="s">
        <v>1052</v>
      </c>
      <c r="B199" s="207" t="s">
        <v>437</v>
      </c>
      <c r="C199" s="207" t="s">
        <v>523</v>
      </c>
      <c r="D199" s="207" t="s">
        <v>1051</v>
      </c>
      <c r="E199" s="207"/>
      <c r="F199" s="208">
        <v>1974</v>
      </c>
      <c r="G199" s="208">
        <v>1974</v>
      </c>
      <c r="H199" s="208">
        <v>58</v>
      </c>
      <c r="I199" s="208">
        <v>58</v>
      </c>
    </row>
    <row r="200" spans="1:9" ht="28.55">
      <c r="A200" s="207" t="s">
        <v>1195</v>
      </c>
      <c r="B200" s="207" t="s">
        <v>437</v>
      </c>
      <c r="C200" s="207" t="s">
        <v>523</v>
      </c>
      <c r="D200" s="207" t="s">
        <v>1051</v>
      </c>
      <c r="E200" s="207" t="s">
        <v>471</v>
      </c>
      <c r="F200" s="208">
        <v>1974</v>
      </c>
      <c r="G200" s="208">
        <v>1974</v>
      </c>
      <c r="H200" s="208">
        <v>58</v>
      </c>
      <c r="I200" s="208">
        <v>58</v>
      </c>
    </row>
    <row r="201" spans="1:9" ht="28.55">
      <c r="A201" s="207" t="s">
        <v>470</v>
      </c>
      <c r="B201" s="207" t="s">
        <v>437</v>
      </c>
      <c r="C201" s="207" t="s">
        <v>523</v>
      </c>
      <c r="D201" s="207" t="s">
        <v>1051</v>
      </c>
      <c r="E201" s="207" t="s">
        <v>466</v>
      </c>
      <c r="F201" s="208">
        <v>1974</v>
      </c>
      <c r="G201" s="208">
        <v>1974</v>
      </c>
      <c r="H201" s="208">
        <v>58</v>
      </c>
      <c r="I201" s="208">
        <v>58</v>
      </c>
    </row>
    <row r="202" spans="1:9" ht="14.3">
      <c r="A202" s="207" t="s">
        <v>661</v>
      </c>
      <c r="B202" s="207" t="s">
        <v>437</v>
      </c>
      <c r="C202" s="207" t="s">
        <v>523</v>
      </c>
      <c r="D202" s="207" t="s">
        <v>660</v>
      </c>
      <c r="E202" s="207"/>
      <c r="F202" s="208">
        <v>232674.8</v>
      </c>
      <c r="G202" s="208">
        <v>0</v>
      </c>
      <c r="H202" s="208">
        <v>232674.8</v>
      </c>
      <c r="I202" s="208">
        <v>0</v>
      </c>
    </row>
    <row r="203" spans="1:9" ht="57.1">
      <c r="A203" s="207" t="s">
        <v>1061</v>
      </c>
      <c r="B203" s="207" t="s">
        <v>437</v>
      </c>
      <c r="C203" s="207" t="s">
        <v>523</v>
      </c>
      <c r="D203" s="207" t="s">
        <v>1060</v>
      </c>
      <c r="E203" s="207"/>
      <c r="F203" s="208">
        <v>232674.8</v>
      </c>
      <c r="G203" s="208">
        <v>0</v>
      </c>
      <c r="H203" s="208">
        <v>232674.8</v>
      </c>
      <c r="I203" s="208">
        <v>0</v>
      </c>
    </row>
    <row r="204" spans="1:9" ht="28.55">
      <c r="A204" s="207" t="s">
        <v>1059</v>
      </c>
      <c r="B204" s="207" t="s">
        <v>437</v>
      </c>
      <c r="C204" s="207" t="s">
        <v>523</v>
      </c>
      <c r="D204" s="207" t="s">
        <v>1058</v>
      </c>
      <c r="E204" s="207"/>
      <c r="F204" s="208">
        <v>232674.8</v>
      </c>
      <c r="G204" s="208">
        <v>0</v>
      </c>
      <c r="H204" s="208">
        <v>232674.8</v>
      </c>
      <c r="I204" s="208">
        <v>0</v>
      </c>
    </row>
    <row r="205" spans="1:9" ht="85.65">
      <c r="A205" s="207" t="s">
        <v>1057</v>
      </c>
      <c r="B205" s="207" t="s">
        <v>437</v>
      </c>
      <c r="C205" s="207" t="s">
        <v>523</v>
      </c>
      <c r="D205" s="207" t="s">
        <v>1056</v>
      </c>
      <c r="E205" s="207"/>
      <c r="F205" s="208">
        <v>232674.8</v>
      </c>
      <c r="G205" s="208">
        <v>0</v>
      </c>
      <c r="H205" s="208">
        <v>232674.8</v>
      </c>
      <c r="I205" s="208">
        <v>0</v>
      </c>
    </row>
    <row r="206" spans="1:9" ht="28.55">
      <c r="A206" s="207" t="s">
        <v>479</v>
      </c>
      <c r="B206" s="207" t="s">
        <v>437</v>
      </c>
      <c r="C206" s="207" t="s">
        <v>523</v>
      </c>
      <c r="D206" s="207" t="s">
        <v>1056</v>
      </c>
      <c r="E206" s="207" t="s">
        <v>458</v>
      </c>
      <c r="F206" s="208">
        <v>232674.8</v>
      </c>
      <c r="G206" s="208">
        <v>0</v>
      </c>
      <c r="H206" s="208">
        <v>232674.8</v>
      </c>
      <c r="I206" s="208">
        <v>0</v>
      </c>
    </row>
    <row r="207" spans="1:9" ht="14.3">
      <c r="A207" s="207" t="s">
        <v>503</v>
      </c>
      <c r="B207" s="207" t="s">
        <v>437</v>
      </c>
      <c r="C207" s="207" t="s">
        <v>523</v>
      </c>
      <c r="D207" s="207" t="s">
        <v>1056</v>
      </c>
      <c r="E207" s="207" t="s">
        <v>461</v>
      </c>
      <c r="F207" s="208">
        <v>232674.8</v>
      </c>
      <c r="G207" s="208">
        <v>0</v>
      </c>
      <c r="H207" s="208">
        <v>232674.8</v>
      </c>
      <c r="I207" s="208">
        <v>0</v>
      </c>
    </row>
    <row r="208" spans="1:9" ht="14.3">
      <c r="A208" s="207" t="s">
        <v>879</v>
      </c>
      <c r="B208" s="207" t="s">
        <v>437</v>
      </c>
      <c r="C208" s="207" t="s">
        <v>523</v>
      </c>
      <c r="D208" s="207" t="s">
        <v>878</v>
      </c>
      <c r="E208" s="207"/>
      <c r="F208" s="208">
        <v>1000</v>
      </c>
      <c r="G208" s="208">
        <v>0</v>
      </c>
      <c r="H208" s="208">
        <v>1000</v>
      </c>
      <c r="I208" s="208">
        <v>0</v>
      </c>
    </row>
    <row r="209" spans="1:9" ht="14.3">
      <c r="A209" s="207" t="s">
        <v>533</v>
      </c>
      <c r="B209" s="207" t="s">
        <v>437</v>
      </c>
      <c r="C209" s="207" t="s">
        <v>523</v>
      </c>
      <c r="D209" s="207" t="s">
        <v>1200</v>
      </c>
      <c r="E209" s="207"/>
      <c r="F209" s="208">
        <v>1000</v>
      </c>
      <c r="G209" s="208">
        <v>0</v>
      </c>
      <c r="H209" s="208">
        <v>1000</v>
      </c>
      <c r="I209" s="208">
        <v>0</v>
      </c>
    </row>
    <row r="210" spans="1:9" ht="28.55">
      <c r="A210" s="207" t="s">
        <v>531</v>
      </c>
      <c r="B210" s="207" t="s">
        <v>437</v>
      </c>
      <c r="C210" s="207" t="s">
        <v>523</v>
      </c>
      <c r="D210" s="207" t="s">
        <v>1201</v>
      </c>
      <c r="E210" s="207"/>
      <c r="F210" s="208">
        <v>1000</v>
      </c>
      <c r="G210" s="208">
        <v>0</v>
      </c>
      <c r="H210" s="208">
        <v>1000</v>
      </c>
      <c r="I210" s="208">
        <v>0</v>
      </c>
    </row>
    <row r="211" spans="1:9" ht="28.55">
      <c r="A211" s="207" t="s">
        <v>1203</v>
      </c>
      <c r="B211" s="207" t="s">
        <v>437</v>
      </c>
      <c r="C211" s="207" t="s">
        <v>523</v>
      </c>
      <c r="D211" s="207" t="s">
        <v>1204</v>
      </c>
      <c r="E211" s="207"/>
      <c r="F211" s="208">
        <v>1000</v>
      </c>
      <c r="G211" s="208">
        <v>0</v>
      </c>
      <c r="H211" s="208">
        <v>1000</v>
      </c>
      <c r="I211" s="208">
        <v>0</v>
      </c>
    </row>
    <row r="212" spans="1:9" ht="28.55">
      <c r="A212" s="207" t="s">
        <v>479</v>
      </c>
      <c r="B212" s="207" t="s">
        <v>437</v>
      </c>
      <c r="C212" s="207" t="s">
        <v>523</v>
      </c>
      <c r="D212" s="207" t="s">
        <v>1204</v>
      </c>
      <c r="E212" s="207" t="s">
        <v>458</v>
      </c>
      <c r="F212" s="208">
        <v>1000</v>
      </c>
      <c r="G212" s="208">
        <v>0</v>
      </c>
      <c r="H212" s="208">
        <v>1000</v>
      </c>
      <c r="I212" s="208">
        <v>0</v>
      </c>
    </row>
    <row r="213" spans="1:9" ht="14.3">
      <c r="A213" s="207" t="s">
        <v>503</v>
      </c>
      <c r="B213" s="207" t="s">
        <v>437</v>
      </c>
      <c r="C213" s="207" t="s">
        <v>523</v>
      </c>
      <c r="D213" s="207" t="s">
        <v>1204</v>
      </c>
      <c r="E213" s="207" t="s">
        <v>461</v>
      </c>
      <c r="F213" s="208">
        <v>1000</v>
      </c>
      <c r="G213" s="208">
        <v>0</v>
      </c>
      <c r="H213" s="208">
        <v>1000</v>
      </c>
      <c r="I213" s="208">
        <v>0</v>
      </c>
    </row>
    <row r="214" spans="1:9" ht="14.3">
      <c r="A214" s="207" t="s">
        <v>526</v>
      </c>
      <c r="B214" s="207" t="s">
        <v>437</v>
      </c>
      <c r="C214" s="207" t="s">
        <v>523</v>
      </c>
      <c r="D214" s="207" t="s">
        <v>525</v>
      </c>
      <c r="E214" s="207"/>
      <c r="F214" s="208">
        <v>9215.7000000000007</v>
      </c>
      <c r="G214" s="208">
        <v>0</v>
      </c>
      <c r="H214" s="208">
        <v>9215.7000000000007</v>
      </c>
      <c r="I214" s="208">
        <v>0</v>
      </c>
    </row>
    <row r="215" spans="1:9" ht="28.55">
      <c r="A215" s="207" t="s">
        <v>782</v>
      </c>
      <c r="B215" s="207" t="s">
        <v>437</v>
      </c>
      <c r="C215" s="207" t="s">
        <v>523</v>
      </c>
      <c r="D215" s="207" t="s">
        <v>781</v>
      </c>
      <c r="E215" s="207"/>
      <c r="F215" s="208">
        <v>715.7</v>
      </c>
      <c r="G215" s="208">
        <v>0</v>
      </c>
      <c r="H215" s="208">
        <v>715.7</v>
      </c>
      <c r="I215" s="208">
        <v>0</v>
      </c>
    </row>
    <row r="216" spans="1:9" ht="14.3">
      <c r="A216" s="207" t="s">
        <v>546</v>
      </c>
      <c r="B216" s="207" t="s">
        <v>437</v>
      </c>
      <c r="C216" s="207" t="s">
        <v>523</v>
      </c>
      <c r="D216" s="207" t="s">
        <v>781</v>
      </c>
      <c r="E216" s="207" t="s">
        <v>448</v>
      </c>
      <c r="F216" s="208">
        <v>715.7</v>
      </c>
      <c r="G216" s="208">
        <v>0</v>
      </c>
      <c r="H216" s="208">
        <v>715.7</v>
      </c>
      <c r="I216" s="208">
        <v>0</v>
      </c>
    </row>
    <row r="217" spans="1:9" ht="14.3">
      <c r="A217" s="207" t="s">
        <v>671</v>
      </c>
      <c r="B217" s="207" t="s">
        <v>437</v>
      </c>
      <c r="C217" s="207" t="s">
        <v>523</v>
      </c>
      <c r="D217" s="207" t="s">
        <v>781</v>
      </c>
      <c r="E217" s="207" t="s">
        <v>669</v>
      </c>
      <c r="F217" s="208">
        <v>715.7</v>
      </c>
      <c r="G217" s="208">
        <v>0</v>
      </c>
      <c r="H217" s="208">
        <v>715.7</v>
      </c>
      <c r="I217" s="208">
        <v>0</v>
      </c>
    </row>
    <row r="218" spans="1:9" ht="28.55">
      <c r="A218" s="207" t="s">
        <v>524</v>
      </c>
      <c r="B218" s="207" t="s">
        <v>437</v>
      </c>
      <c r="C218" s="207" t="s">
        <v>523</v>
      </c>
      <c r="D218" s="207" t="s">
        <v>522</v>
      </c>
      <c r="E218" s="207"/>
      <c r="F218" s="208">
        <v>8500</v>
      </c>
      <c r="G218" s="208">
        <v>0</v>
      </c>
      <c r="H218" s="208">
        <v>8500</v>
      </c>
      <c r="I218" s="208">
        <v>0</v>
      </c>
    </row>
    <row r="219" spans="1:9" ht="28.55">
      <c r="A219" s="207" t="s">
        <v>1195</v>
      </c>
      <c r="B219" s="207" t="s">
        <v>437</v>
      </c>
      <c r="C219" s="207" t="s">
        <v>523</v>
      </c>
      <c r="D219" s="207" t="s">
        <v>522</v>
      </c>
      <c r="E219" s="207" t="s">
        <v>471</v>
      </c>
      <c r="F219" s="208">
        <v>8500</v>
      </c>
      <c r="G219" s="208">
        <v>0</v>
      </c>
      <c r="H219" s="208">
        <v>8500</v>
      </c>
      <c r="I219" s="208">
        <v>0</v>
      </c>
    </row>
    <row r="220" spans="1:9" ht="28.55">
      <c r="A220" s="207" t="s">
        <v>470</v>
      </c>
      <c r="B220" s="207" t="s">
        <v>437</v>
      </c>
      <c r="C220" s="207" t="s">
        <v>523</v>
      </c>
      <c r="D220" s="207" t="s">
        <v>522</v>
      </c>
      <c r="E220" s="207" t="s">
        <v>466</v>
      </c>
      <c r="F220" s="208">
        <v>8500</v>
      </c>
      <c r="G220" s="208">
        <v>0</v>
      </c>
      <c r="H220" s="208">
        <v>8500</v>
      </c>
      <c r="I220" s="208">
        <v>0</v>
      </c>
    </row>
    <row r="221" spans="1:9" s="96" customFormat="1" ht="28.55">
      <c r="A221" s="210" t="s">
        <v>1050</v>
      </c>
      <c r="B221" s="210" t="s">
        <v>467</v>
      </c>
      <c r="C221" s="210"/>
      <c r="D221" s="210"/>
      <c r="E221" s="210"/>
      <c r="F221" s="223">
        <v>92271.7</v>
      </c>
      <c r="G221" s="223">
        <v>0</v>
      </c>
      <c r="H221" s="223">
        <v>92271.7</v>
      </c>
      <c r="I221" s="223">
        <v>0</v>
      </c>
    </row>
    <row r="222" spans="1:9" ht="27.25" customHeight="1">
      <c r="A222" s="270" t="s">
        <v>1563</v>
      </c>
      <c r="B222" s="207" t="s">
        <v>467</v>
      </c>
      <c r="C222" s="207" t="s">
        <v>584</v>
      </c>
      <c r="D222" s="207"/>
      <c r="E222" s="207"/>
      <c r="F222" s="208">
        <v>53147.199999999997</v>
      </c>
      <c r="G222" s="208">
        <v>0</v>
      </c>
      <c r="H222" s="208">
        <v>53147.199999999997</v>
      </c>
      <c r="I222" s="208">
        <v>0</v>
      </c>
    </row>
    <row r="223" spans="1:9" ht="28.55">
      <c r="A223" s="207" t="s">
        <v>887</v>
      </c>
      <c r="B223" s="207" t="s">
        <v>467</v>
      </c>
      <c r="C223" s="207" t="s">
        <v>584</v>
      </c>
      <c r="D223" s="207" t="s">
        <v>886</v>
      </c>
      <c r="E223" s="207"/>
      <c r="F223" s="208">
        <v>53147.199999999997</v>
      </c>
      <c r="G223" s="208">
        <v>0</v>
      </c>
      <c r="H223" s="208">
        <v>53147.199999999997</v>
      </c>
      <c r="I223" s="208">
        <v>0</v>
      </c>
    </row>
    <row r="224" spans="1:9" ht="42.85">
      <c r="A224" s="207" t="s">
        <v>1205</v>
      </c>
      <c r="B224" s="207" t="s">
        <v>467</v>
      </c>
      <c r="C224" s="207" t="s">
        <v>584</v>
      </c>
      <c r="D224" s="207" t="s">
        <v>1049</v>
      </c>
      <c r="E224" s="207"/>
      <c r="F224" s="208">
        <v>6730</v>
      </c>
      <c r="G224" s="208">
        <v>0</v>
      </c>
      <c r="H224" s="208">
        <v>6730</v>
      </c>
      <c r="I224" s="208">
        <v>0</v>
      </c>
    </row>
    <row r="225" spans="1:9" ht="42.85">
      <c r="A225" s="207" t="s">
        <v>1206</v>
      </c>
      <c r="B225" s="207" t="s">
        <v>467</v>
      </c>
      <c r="C225" s="207" t="s">
        <v>584</v>
      </c>
      <c r="D225" s="207" t="s">
        <v>1048</v>
      </c>
      <c r="E225" s="207"/>
      <c r="F225" s="208">
        <v>6730</v>
      </c>
      <c r="G225" s="208">
        <v>0</v>
      </c>
      <c r="H225" s="208">
        <v>6730</v>
      </c>
      <c r="I225" s="208">
        <v>0</v>
      </c>
    </row>
    <row r="226" spans="1:9" ht="28.55">
      <c r="A226" s="207" t="s">
        <v>1207</v>
      </c>
      <c r="B226" s="207" t="s">
        <v>467</v>
      </c>
      <c r="C226" s="207" t="s">
        <v>584</v>
      </c>
      <c r="D226" s="207" t="s">
        <v>1208</v>
      </c>
      <c r="E226" s="207"/>
      <c r="F226" s="208">
        <v>3530</v>
      </c>
      <c r="G226" s="208">
        <v>0</v>
      </c>
      <c r="H226" s="208">
        <v>3530</v>
      </c>
      <c r="I226" s="208">
        <v>0</v>
      </c>
    </row>
    <row r="227" spans="1:9" ht="28.55">
      <c r="A227" s="207" t="s">
        <v>1195</v>
      </c>
      <c r="B227" s="207" t="s">
        <v>467</v>
      </c>
      <c r="C227" s="207" t="s">
        <v>584</v>
      </c>
      <c r="D227" s="207" t="s">
        <v>1208</v>
      </c>
      <c r="E227" s="207" t="s">
        <v>471</v>
      </c>
      <c r="F227" s="208">
        <v>3530</v>
      </c>
      <c r="G227" s="208">
        <v>0</v>
      </c>
      <c r="H227" s="208">
        <v>3530</v>
      </c>
      <c r="I227" s="208">
        <v>0</v>
      </c>
    </row>
    <row r="228" spans="1:9" ht="28.55">
      <c r="A228" s="207" t="s">
        <v>470</v>
      </c>
      <c r="B228" s="207" t="s">
        <v>467</v>
      </c>
      <c r="C228" s="207" t="s">
        <v>584</v>
      </c>
      <c r="D228" s="207" t="s">
        <v>1208</v>
      </c>
      <c r="E228" s="207" t="s">
        <v>466</v>
      </c>
      <c r="F228" s="208">
        <v>3530</v>
      </c>
      <c r="G228" s="208">
        <v>0</v>
      </c>
      <c r="H228" s="208">
        <v>3530</v>
      </c>
      <c r="I228" s="208">
        <v>0</v>
      </c>
    </row>
    <row r="229" spans="1:9" ht="28.55">
      <c r="A229" s="207" t="s">
        <v>1209</v>
      </c>
      <c r="B229" s="207" t="s">
        <v>467</v>
      </c>
      <c r="C229" s="207" t="s">
        <v>584</v>
      </c>
      <c r="D229" s="207" t="s">
        <v>1210</v>
      </c>
      <c r="E229" s="207"/>
      <c r="F229" s="208">
        <v>3200</v>
      </c>
      <c r="G229" s="208">
        <v>0</v>
      </c>
      <c r="H229" s="208">
        <v>3200</v>
      </c>
      <c r="I229" s="208">
        <v>0</v>
      </c>
    </row>
    <row r="230" spans="1:9" ht="28.55">
      <c r="A230" s="207" t="s">
        <v>479</v>
      </c>
      <c r="B230" s="207" t="s">
        <v>467</v>
      </c>
      <c r="C230" s="207" t="s">
        <v>584</v>
      </c>
      <c r="D230" s="207" t="s">
        <v>1210</v>
      </c>
      <c r="E230" s="207" t="s">
        <v>458</v>
      </c>
      <c r="F230" s="208">
        <v>3200</v>
      </c>
      <c r="G230" s="208">
        <v>0</v>
      </c>
      <c r="H230" s="208">
        <v>3200</v>
      </c>
      <c r="I230" s="208">
        <v>0</v>
      </c>
    </row>
    <row r="231" spans="1:9" ht="14.3">
      <c r="A231" s="207" t="s">
        <v>503</v>
      </c>
      <c r="B231" s="207" t="s">
        <v>467</v>
      </c>
      <c r="C231" s="207" t="s">
        <v>584</v>
      </c>
      <c r="D231" s="207" t="s">
        <v>1210</v>
      </c>
      <c r="E231" s="207" t="s">
        <v>461</v>
      </c>
      <c r="F231" s="208">
        <v>3200</v>
      </c>
      <c r="G231" s="208">
        <v>0</v>
      </c>
      <c r="H231" s="208">
        <v>3200</v>
      </c>
      <c r="I231" s="208">
        <v>0</v>
      </c>
    </row>
    <row r="232" spans="1:9" ht="42.85">
      <c r="A232" s="207" t="s">
        <v>1211</v>
      </c>
      <c r="B232" s="207" t="s">
        <v>467</v>
      </c>
      <c r="C232" s="207" t="s">
        <v>584</v>
      </c>
      <c r="D232" s="207" t="s">
        <v>1047</v>
      </c>
      <c r="E232" s="207"/>
      <c r="F232" s="208">
        <v>1076</v>
      </c>
      <c r="G232" s="208">
        <v>0</v>
      </c>
      <c r="H232" s="208">
        <v>1076</v>
      </c>
      <c r="I232" s="208">
        <v>0</v>
      </c>
    </row>
    <row r="233" spans="1:9" ht="85.65">
      <c r="A233" s="207" t="s">
        <v>1212</v>
      </c>
      <c r="B233" s="207" t="s">
        <v>467</v>
      </c>
      <c r="C233" s="207" t="s">
        <v>584</v>
      </c>
      <c r="D233" s="207" t="s">
        <v>1046</v>
      </c>
      <c r="E233" s="207"/>
      <c r="F233" s="208">
        <v>1076</v>
      </c>
      <c r="G233" s="208">
        <v>0</v>
      </c>
      <c r="H233" s="208">
        <v>1076</v>
      </c>
      <c r="I233" s="208">
        <v>0</v>
      </c>
    </row>
    <row r="234" spans="1:9" ht="28.55">
      <c r="A234" s="207" t="s">
        <v>1045</v>
      </c>
      <c r="B234" s="207" t="s">
        <v>467</v>
      </c>
      <c r="C234" s="207" t="s">
        <v>584</v>
      </c>
      <c r="D234" s="207" t="s">
        <v>1044</v>
      </c>
      <c r="E234" s="207"/>
      <c r="F234" s="208">
        <v>1076</v>
      </c>
      <c r="G234" s="208">
        <v>0</v>
      </c>
      <c r="H234" s="208">
        <v>1076</v>
      </c>
      <c r="I234" s="208">
        <v>0</v>
      </c>
    </row>
    <row r="235" spans="1:9" ht="28.55">
      <c r="A235" s="207" t="s">
        <v>1195</v>
      </c>
      <c r="B235" s="207" t="s">
        <v>467</v>
      </c>
      <c r="C235" s="207" t="s">
        <v>584</v>
      </c>
      <c r="D235" s="207" t="s">
        <v>1044</v>
      </c>
      <c r="E235" s="207" t="s">
        <v>471</v>
      </c>
      <c r="F235" s="208">
        <v>1076</v>
      </c>
      <c r="G235" s="208">
        <v>0</v>
      </c>
      <c r="H235" s="208">
        <v>1076</v>
      </c>
      <c r="I235" s="208">
        <v>0</v>
      </c>
    </row>
    <row r="236" spans="1:9" ht="28.55">
      <c r="A236" s="207" t="s">
        <v>470</v>
      </c>
      <c r="B236" s="207" t="s">
        <v>467</v>
      </c>
      <c r="C236" s="207" t="s">
        <v>584</v>
      </c>
      <c r="D236" s="207" t="s">
        <v>1044</v>
      </c>
      <c r="E236" s="207" t="s">
        <v>466</v>
      </c>
      <c r="F236" s="208">
        <v>1076</v>
      </c>
      <c r="G236" s="208">
        <v>0</v>
      </c>
      <c r="H236" s="208">
        <v>1076</v>
      </c>
      <c r="I236" s="208">
        <v>0</v>
      </c>
    </row>
    <row r="237" spans="1:9" ht="28.55">
      <c r="A237" s="207" t="s">
        <v>1213</v>
      </c>
      <c r="B237" s="207" t="s">
        <v>467</v>
      </c>
      <c r="C237" s="207" t="s">
        <v>584</v>
      </c>
      <c r="D237" s="207" t="s">
        <v>1043</v>
      </c>
      <c r="E237" s="207"/>
      <c r="F237" s="208">
        <v>2700</v>
      </c>
      <c r="G237" s="208">
        <v>0</v>
      </c>
      <c r="H237" s="208">
        <v>2700</v>
      </c>
      <c r="I237" s="208">
        <v>0</v>
      </c>
    </row>
    <row r="238" spans="1:9" ht="14.3">
      <c r="A238" s="207" t="s">
        <v>1042</v>
      </c>
      <c r="B238" s="207" t="s">
        <v>467</v>
      </c>
      <c r="C238" s="207" t="s">
        <v>584</v>
      </c>
      <c r="D238" s="207" t="s">
        <v>1041</v>
      </c>
      <c r="E238" s="207"/>
      <c r="F238" s="208">
        <v>2700</v>
      </c>
      <c r="G238" s="208">
        <v>0</v>
      </c>
      <c r="H238" s="208">
        <v>2700</v>
      </c>
      <c r="I238" s="208">
        <v>0</v>
      </c>
    </row>
    <row r="239" spans="1:9" ht="28.55">
      <c r="A239" s="207" t="s">
        <v>1040</v>
      </c>
      <c r="B239" s="207" t="s">
        <v>467</v>
      </c>
      <c r="C239" s="207" t="s">
        <v>584</v>
      </c>
      <c r="D239" s="207" t="s">
        <v>1039</v>
      </c>
      <c r="E239" s="207"/>
      <c r="F239" s="208">
        <v>1460</v>
      </c>
      <c r="G239" s="208">
        <v>0</v>
      </c>
      <c r="H239" s="208">
        <v>1460</v>
      </c>
      <c r="I239" s="208">
        <v>0</v>
      </c>
    </row>
    <row r="240" spans="1:9" ht="28.55">
      <c r="A240" s="207" t="s">
        <v>1195</v>
      </c>
      <c r="B240" s="207" t="s">
        <v>467</v>
      </c>
      <c r="C240" s="207" t="s">
        <v>584</v>
      </c>
      <c r="D240" s="207" t="s">
        <v>1039</v>
      </c>
      <c r="E240" s="207" t="s">
        <v>471</v>
      </c>
      <c r="F240" s="208">
        <v>583</v>
      </c>
      <c r="G240" s="208">
        <v>0</v>
      </c>
      <c r="H240" s="208">
        <v>583</v>
      </c>
      <c r="I240" s="208">
        <v>0</v>
      </c>
    </row>
    <row r="241" spans="1:9" ht="28.55">
      <c r="A241" s="207" t="s">
        <v>470</v>
      </c>
      <c r="B241" s="207" t="s">
        <v>467</v>
      </c>
      <c r="C241" s="207" t="s">
        <v>584</v>
      </c>
      <c r="D241" s="207" t="s">
        <v>1039</v>
      </c>
      <c r="E241" s="207" t="s">
        <v>466</v>
      </c>
      <c r="F241" s="208">
        <v>583</v>
      </c>
      <c r="G241" s="208">
        <v>0</v>
      </c>
      <c r="H241" s="208">
        <v>583</v>
      </c>
      <c r="I241" s="208">
        <v>0</v>
      </c>
    </row>
    <row r="242" spans="1:9" ht="14.3">
      <c r="A242" s="207" t="s">
        <v>485</v>
      </c>
      <c r="B242" s="207" t="s">
        <v>467</v>
      </c>
      <c r="C242" s="207" t="s">
        <v>584</v>
      </c>
      <c r="D242" s="207" t="s">
        <v>1039</v>
      </c>
      <c r="E242" s="207" t="s">
        <v>484</v>
      </c>
      <c r="F242" s="208">
        <v>877</v>
      </c>
      <c r="G242" s="208">
        <v>0</v>
      </c>
      <c r="H242" s="208">
        <v>877</v>
      </c>
      <c r="I242" s="208">
        <v>0</v>
      </c>
    </row>
    <row r="243" spans="1:9" ht="14.3">
      <c r="A243" s="207" t="s">
        <v>752</v>
      </c>
      <c r="B243" s="207" t="s">
        <v>467</v>
      </c>
      <c r="C243" s="207" t="s">
        <v>584</v>
      </c>
      <c r="D243" s="207" t="s">
        <v>1039</v>
      </c>
      <c r="E243" s="207" t="s">
        <v>751</v>
      </c>
      <c r="F243" s="208">
        <v>877</v>
      </c>
      <c r="G243" s="208">
        <v>0</v>
      </c>
      <c r="H243" s="208">
        <v>877</v>
      </c>
      <c r="I243" s="208">
        <v>0</v>
      </c>
    </row>
    <row r="244" spans="1:9" ht="28.55">
      <c r="A244" s="207" t="s">
        <v>1214</v>
      </c>
      <c r="B244" s="207" t="s">
        <v>467</v>
      </c>
      <c r="C244" s="207" t="s">
        <v>584</v>
      </c>
      <c r="D244" s="207" t="s">
        <v>1215</v>
      </c>
      <c r="E244" s="207"/>
      <c r="F244" s="208">
        <v>300</v>
      </c>
      <c r="G244" s="208">
        <v>0</v>
      </c>
      <c r="H244" s="208">
        <v>300</v>
      </c>
      <c r="I244" s="208">
        <v>0</v>
      </c>
    </row>
    <row r="245" spans="1:9" ht="28.55">
      <c r="A245" s="207" t="s">
        <v>1195</v>
      </c>
      <c r="B245" s="207" t="s">
        <v>467</v>
      </c>
      <c r="C245" s="207" t="s">
        <v>584</v>
      </c>
      <c r="D245" s="207" t="s">
        <v>1215</v>
      </c>
      <c r="E245" s="207" t="s">
        <v>471</v>
      </c>
      <c r="F245" s="208">
        <v>300</v>
      </c>
      <c r="G245" s="208">
        <v>0</v>
      </c>
      <c r="H245" s="208">
        <v>300</v>
      </c>
      <c r="I245" s="208">
        <v>0</v>
      </c>
    </row>
    <row r="246" spans="1:9" ht="28.55">
      <c r="A246" s="207" t="s">
        <v>470</v>
      </c>
      <c r="B246" s="207" t="s">
        <v>467</v>
      </c>
      <c r="C246" s="207" t="s">
        <v>584</v>
      </c>
      <c r="D246" s="207" t="s">
        <v>1215</v>
      </c>
      <c r="E246" s="207" t="s">
        <v>466</v>
      </c>
      <c r="F246" s="208">
        <v>300</v>
      </c>
      <c r="G246" s="208">
        <v>0</v>
      </c>
      <c r="H246" s="208">
        <v>300</v>
      </c>
      <c r="I246" s="208">
        <v>0</v>
      </c>
    </row>
    <row r="247" spans="1:9" ht="28.55">
      <c r="A247" s="207" t="s">
        <v>1038</v>
      </c>
      <c r="B247" s="207" t="s">
        <v>467</v>
      </c>
      <c r="C247" s="207" t="s">
        <v>584</v>
      </c>
      <c r="D247" s="207" t="s">
        <v>1037</v>
      </c>
      <c r="E247" s="207"/>
      <c r="F247" s="208">
        <v>200</v>
      </c>
      <c r="G247" s="208">
        <v>0</v>
      </c>
      <c r="H247" s="208">
        <v>200</v>
      </c>
      <c r="I247" s="208">
        <v>0</v>
      </c>
    </row>
    <row r="248" spans="1:9" ht="28.55">
      <c r="A248" s="207" t="s">
        <v>479</v>
      </c>
      <c r="B248" s="207" t="s">
        <v>467</v>
      </c>
      <c r="C248" s="207" t="s">
        <v>584</v>
      </c>
      <c r="D248" s="207" t="s">
        <v>1037</v>
      </c>
      <c r="E248" s="207" t="s">
        <v>458</v>
      </c>
      <c r="F248" s="208">
        <v>200</v>
      </c>
      <c r="G248" s="208">
        <v>0</v>
      </c>
      <c r="H248" s="208">
        <v>200</v>
      </c>
      <c r="I248" s="208">
        <v>0</v>
      </c>
    </row>
    <row r="249" spans="1:9" ht="14.3">
      <c r="A249" s="207" t="s">
        <v>478</v>
      </c>
      <c r="B249" s="207" t="s">
        <v>467</v>
      </c>
      <c r="C249" s="207" t="s">
        <v>584</v>
      </c>
      <c r="D249" s="207" t="s">
        <v>1037</v>
      </c>
      <c r="E249" s="207" t="s">
        <v>476</v>
      </c>
      <c r="F249" s="208">
        <v>200</v>
      </c>
      <c r="G249" s="208">
        <v>0</v>
      </c>
      <c r="H249" s="208">
        <v>200</v>
      </c>
      <c r="I249" s="208">
        <v>0</v>
      </c>
    </row>
    <row r="250" spans="1:9" ht="28.55">
      <c r="A250" s="207" t="s">
        <v>1214</v>
      </c>
      <c r="B250" s="207" t="s">
        <v>467</v>
      </c>
      <c r="C250" s="207" t="s">
        <v>584</v>
      </c>
      <c r="D250" s="207" t="s">
        <v>1036</v>
      </c>
      <c r="E250" s="207"/>
      <c r="F250" s="208">
        <v>740</v>
      </c>
      <c r="G250" s="208">
        <v>0</v>
      </c>
      <c r="H250" s="208">
        <v>740</v>
      </c>
      <c r="I250" s="208">
        <v>0</v>
      </c>
    </row>
    <row r="251" spans="1:9" ht="42.85">
      <c r="A251" s="207" t="s">
        <v>1194</v>
      </c>
      <c r="B251" s="207" t="s">
        <v>467</v>
      </c>
      <c r="C251" s="207" t="s">
        <v>584</v>
      </c>
      <c r="D251" s="207" t="s">
        <v>1036</v>
      </c>
      <c r="E251" s="207" t="s">
        <v>488</v>
      </c>
      <c r="F251" s="208">
        <v>740</v>
      </c>
      <c r="G251" s="208">
        <v>0</v>
      </c>
      <c r="H251" s="208">
        <v>740</v>
      </c>
      <c r="I251" s="208">
        <v>0</v>
      </c>
    </row>
    <row r="252" spans="1:9" ht="14.3">
      <c r="A252" s="207" t="s">
        <v>487</v>
      </c>
      <c r="B252" s="207" t="s">
        <v>467</v>
      </c>
      <c r="C252" s="207" t="s">
        <v>584</v>
      </c>
      <c r="D252" s="207" t="s">
        <v>1036</v>
      </c>
      <c r="E252" s="207" t="s">
        <v>486</v>
      </c>
      <c r="F252" s="208">
        <v>740</v>
      </c>
      <c r="G252" s="208">
        <v>0</v>
      </c>
      <c r="H252" s="208">
        <v>740</v>
      </c>
      <c r="I252" s="208">
        <v>0</v>
      </c>
    </row>
    <row r="253" spans="1:9" ht="14.3">
      <c r="A253" s="207" t="s">
        <v>533</v>
      </c>
      <c r="B253" s="207" t="s">
        <v>467</v>
      </c>
      <c r="C253" s="207" t="s">
        <v>584</v>
      </c>
      <c r="D253" s="207" t="s">
        <v>1035</v>
      </c>
      <c r="E253" s="207"/>
      <c r="F253" s="208">
        <v>42641.2</v>
      </c>
      <c r="G253" s="208">
        <v>0</v>
      </c>
      <c r="H253" s="208">
        <v>42641.2</v>
      </c>
      <c r="I253" s="208">
        <v>0</v>
      </c>
    </row>
    <row r="254" spans="1:9" ht="28.55">
      <c r="A254" s="207" t="s">
        <v>531</v>
      </c>
      <c r="B254" s="207" t="s">
        <v>467</v>
      </c>
      <c r="C254" s="207" t="s">
        <v>584</v>
      </c>
      <c r="D254" s="207" t="s">
        <v>1034</v>
      </c>
      <c r="E254" s="207"/>
      <c r="F254" s="208">
        <v>42641.2</v>
      </c>
      <c r="G254" s="208">
        <v>0</v>
      </c>
      <c r="H254" s="208">
        <v>42641.2</v>
      </c>
      <c r="I254" s="208">
        <v>0</v>
      </c>
    </row>
    <row r="255" spans="1:9" ht="28.55">
      <c r="A255" s="207" t="s">
        <v>1216</v>
      </c>
      <c r="B255" s="207" t="s">
        <v>467</v>
      </c>
      <c r="C255" s="207" t="s">
        <v>584</v>
      </c>
      <c r="D255" s="207" t="s">
        <v>1033</v>
      </c>
      <c r="E255" s="207"/>
      <c r="F255" s="208">
        <v>42641.2</v>
      </c>
      <c r="G255" s="208">
        <v>0</v>
      </c>
      <c r="H255" s="208">
        <v>42641.2</v>
      </c>
      <c r="I255" s="208">
        <v>0</v>
      </c>
    </row>
    <row r="256" spans="1:9" ht="42.85">
      <c r="A256" s="207" t="s">
        <v>1194</v>
      </c>
      <c r="B256" s="207" t="s">
        <v>467</v>
      </c>
      <c r="C256" s="207" t="s">
        <v>584</v>
      </c>
      <c r="D256" s="207" t="s">
        <v>1033</v>
      </c>
      <c r="E256" s="207" t="s">
        <v>488</v>
      </c>
      <c r="F256" s="208">
        <v>41655.4</v>
      </c>
      <c r="G256" s="208">
        <v>0</v>
      </c>
      <c r="H256" s="208">
        <v>41655.4</v>
      </c>
      <c r="I256" s="208">
        <v>0</v>
      </c>
    </row>
    <row r="257" spans="1:9" ht="14.3">
      <c r="A257" s="207" t="s">
        <v>487</v>
      </c>
      <c r="B257" s="207" t="s">
        <v>467</v>
      </c>
      <c r="C257" s="207" t="s">
        <v>584</v>
      </c>
      <c r="D257" s="207" t="s">
        <v>1033</v>
      </c>
      <c r="E257" s="207" t="s">
        <v>486</v>
      </c>
      <c r="F257" s="208">
        <v>41655.4</v>
      </c>
      <c r="G257" s="208">
        <v>0</v>
      </c>
      <c r="H257" s="208">
        <v>41655.4</v>
      </c>
      <c r="I257" s="208">
        <v>0</v>
      </c>
    </row>
    <row r="258" spans="1:9" ht="28.55">
      <c r="A258" s="207" t="s">
        <v>1195</v>
      </c>
      <c r="B258" s="207" t="s">
        <v>467</v>
      </c>
      <c r="C258" s="207" t="s">
        <v>584</v>
      </c>
      <c r="D258" s="207" t="s">
        <v>1033</v>
      </c>
      <c r="E258" s="207" t="s">
        <v>471</v>
      </c>
      <c r="F258" s="208">
        <v>985.8</v>
      </c>
      <c r="G258" s="208">
        <v>0</v>
      </c>
      <c r="H258" s="208">
        <v>985.8</v>
      </c>
      <c r="I258" s="208">
        <v>0</v>
      </c>
    </row>
    <row r="259" spans="1:9" ht="28.55">
      <c r="A259" s="207" t="s">
        <v>470</v>
      </c>
      <c r="B259" s="207" t="s">
        <v>467</v>
      </c>
      <c r="C259" s="207" t="s">
        <v>584</v>
      </c>
      <c r="D259" s="207" t="s">
        <v>1033</v>
      </c>
      <c r="E259" s="207" t="s">
        <v>466</v>
      </c>
      <c r="F259" s="208">
        <v>985.8</v>
      </c>
      <c r="G259" s="208">
        <v>0</v>
      </c>
      <c r="H259" s="208">
        <v>985.8</v>
      </c>
      <c r="I259" s="208">
        <v>0</v>
      </c>
    </row>
    <row r="260" spans="1:9" ht="28.55">
      <c r="A260" s="207" t="s">
        <v>1032</v>
      </c>
      <c r="B260" s="207" t="s">
        <v>467</v>
      </c>
      <c r="C260" s="207" t="s">
        <v>1015</v>
      </c>
      <c r="D260" s="207"/>
      <c r="E260" s="207"/>
      <c r="F260" s="208">
        <v>39124.5</v>
      </c>
      <c r="G260" s="208">
        <v>0</v>
      </c>
      <c r="H260" s="208">
        <v>39124.5</v>
      </c>
      <c r="I260" s="208">
        <v>0</v>
      </c>
    </row>
    <row r="261" spans="1:9" ht="28.55">
      <c r="A261" s="207" t="s">
        <v>887</v>
      </c>
      <c r="B261" s="207" t="s">
        <v>467</v>
      </c>
      <c r="C261" s="207" t="s">
        <v>1015</v>
      </c>
      <c r="D261" s="207" t="s">
        <v>886</v>
      </c>
      <c r="E261" s="207"/>
      <c r="F261" s="208">
        <v>39124.5</v>
      </c>
      <c r="G261" s="208">
        <v>0</v>
      </c>
      <c r="H261" s="208">
        <v>39124.5</v>
      </c>
      <c r="I261" s="208">
        <v>0</v>
      </c>
    </row>
    <row r="262" spans="1:9" ht="14.3">
      <c r="A262" s="207" t="s">
        <v>885</v>
      </c>
      <c r="B262" s="207" t="s">
        <v>467</v>
      </c>
      <c r="C262" s="207" t="s">
        <v>1015</v>
      </c>
      <c r="D262" s="207" t="s">
        <v>884</v>
      </c>
      <c r="E262" s="207"/>
      <c r="F262" s="208">
        <v>39124.5</v>
      </c>
      <c r="G262" s="208">
        <v>0</v>
      </c>
      <c r="H262" s="208">
        <v>39124.5</v>
      </c>
      <c r="I262" s="208">
        <v>0</v>
      </c>
    </row>
    <row r="263" spans="1:9" ht="57.1">
      <c r="A263" s="207" t="s">
        <v>1031</v>
      </c>
      <c r="B263" s="207" t="s">
        <v>467</v>
      </c>
      <c r="C263" s="207" t="s">
        <v>1015</v>
      </c>
      <c r="D263" s="207" t="s">
        <v>1030</v>
      </c>
      <c r="E263" s="207"/>
      <c r="F263" s="208">
        <v>5335</v>
      </c>
      <c r="G263" s="208">
        <v>0</v>
      </c>
      <c r="H263" s="208">
        <v>5335</v>
      </c>
      <c r="I263" s="208">
        <v>0</v>
      </c>
    </row>
    <row r="264" spans="1:9" ht="71.349999999999994">
      <c r="A264" s="207" t="s">
        <v>1029</v>
      </c>
      <c r="B264" s="207" t="s">
        <v>467</v>
      </c>
      <c r="C264" s="207" t="s">
        <v>1015</v>
      </c>
      <c r="D264" s="207" t="s">
        <v>1028</v>
      </c>
      <c r="E264" s="207"/>
      <c r="F264" s="208">
        <v>4623.7</v>
      </c>
      <c r="G264" s="208">
        <v>0</v>
      </c>
      <c r="H264" s="208">
        <v>4623.7</v>
      </c>
      <c r="I264" s="208">
        <v>0</v>
      </c>
    </row>
    <row r="265" spans="1:9" ht="28.55">
      <c r="A265" s="207" t="s">
        <v>1195</v>
      </c>
      <c r="B265" s="207" t="s">
        <v>467</v>
      </c>
      <c r="C265" s="207" t="s">
        <v>1015</v>
      </c>
      <c r="D265" s="207" t="s">
        <v>1028</v>
      </c>
      <c r="E265" s="207" t="s">
        <v>471</v>
      </c>
      <c r="F265" s="208">
        <v>4623.7</v>
      </c>
      <c r="G265" s="208">
        <v>0</v>
      </c>
      <c r="H265" s="208">
        <v>4623.7</v>
      </c>
      <c r="I265" s="208">
        <v>0</v>
      </c>
    </row>
    <row r="266" spans="1:9" ht="28.55">
      <c r="A266" s="207" t="s">
        <v>470</v>
      </c>
      <c r="B266" s="207" t="s">
        <v>467</v>
      </c>
      <c r="C266" s="207" t="s">
        <v>1015</v>
      </c>
      <c r="D266" s="207" t="s">
        <v>1028</v>
      </c>
      <c r="E266" s="207" t="s">
        <v>466</v>
      </c>
      <c r="F266" s="208">
        <v>4623.7</v>
      </c>
      <c r="G266" s="208">
        <v>0</v>
      </c>
      <c r="H266" s="208">
        <v>4623.7</v>
      </c>
      <c r="I266" s="208">
        <v>0</v>
      </c>
    </row>
    <row r="267" spans="1:9" ht="71.349999999999994">
      <c r="A267" s="207" t="s">
        <v>1027</v>
      </c>
      <c r="B267" s="207" t="s">
        <v>467</v>
      </c>
      <c r="C267" s="207" t="s">
        <v>1015</v>
      </c>
      <c r="D267" s="207" t="s">
        <v>1026</v>
      </c>
      <c r="E267" s="207"/>
      <c r="F267" s="208">
        <v>536.29999999999995</v>
      </c>
      <c r="G267" s="208">
        <v>0</v>
      </c>
      <c r="H267" s="208">
        <v>536.29999999999995</v>
      </c>
      <c r="I267" s="208">
        <v>0</v>
      </c>
    </row>
    <row r="268" spans="1:9" ht="28.55">
      <c r="A268" s="207" t="s">
        <v>1195</v>
      </c>
      <c r="B268" s="207" t="s">
        <v>467</v>
      </c>
      <c r="C268" s="207" t="s">
        <v>1015</v>
      </c>
      <c r="D268" s="207" t="s">
        <v>1026</v>
      </c>
      <c r="E268" s="207" t="s">
        <v>471</v>
      </c>
      <c r="F268" s="208">
        <v>536.29999999999995</v>
      </c>
      <c r="G268" s="208">
        <v>0</v>
      </c>
      <c r="H268" s="208">
        <v>536.29999999999995</v>
      </c>
      <c r="I268" s="208">
        <v>0</v>
      </c>
    </row>
    <row r="269" spans="1:9" ht="28.55">
      <c r="A269" s="207" t="s">
        <v>470</v>
      </c>
      <c r="B269" s="207" t="s">
        <v>467</v>
      </c>
      <c r="C269" s="207" t="s">
        <v>1015</v>
      </c>
      <c r="D269" s="207" t="s">
        <v>1026</v>
      </c>
      <c r="E269" s="207" t="s">
        <v>466</v>
      </c>
      <c r="F269" s="208">
        <v>536.29999999999995</v>
      </c>
      <c r="G269" s="208">
        <v>0</v>
      </c>
      <c r="H269" s="208">
        <v>536.29999999999995</v>
      </c>
      <c r="I269" s="208">
        <v>0</v>
      </c>
    </row>
    <row r="270" spans="1:9" ht="71.349999999999994">
      <c r="A270" s="207" t="s">
        <v>1217</v>
      </c>
      <c r="B270" s="207" t="s">
        <v>467</v>
      </c>
      <c r="C270" s="207" t="s">
        <v>1015</v>
      </c>
      <c r="D270" s="207" t="s">
        <v>1218</v>
      </c>
      <c r="E270" s="207"/>
      <c r="F270" s="208">
        <v>90</v>
      </c>
      <c r="G270" s="208">
        <v>0</v>
      </c>
      <c r="H270" s="208">
        <v>90</v>
      </c>
      <c r="I270" s="208">
        <v>0</v>
      </c>
    </row>
    <row r="271" spans="1:9" ht="28.55">
      <c r="A271" s="207" t="s">
        <v>479</v>
      </c>
      <c r="B271" s="207" t="s">
        <v>467</v>
      </c>
      <c r="C271" s="207" t="s">
        <v>1015</v>
      </c>
      <c r="D271" s="207" t="s">
        <v>1218</v>
      </c>
      <c r="E271" s="207" t="s">
        <v>458</v>
      </c>
      <c r="F271" s="208">
        <v>90</v>
      </c>
      <c r="G271" s="208">
        <v>0</v>
      </c>
      <c r="H271" s="208">
        <v>90</v>
      </c>
      <c r="I271" s="208">
        <v>0</v>
      </c>
    </row>
    <row r="272" spans="1:9" ht="14.3">
      <c r="A272" s="207" t="s">
        <v>503</v>
      </c>
      <c r="B272" s="207" t="s">
        <v>467</v>
      </c>
      <c r="C272" s="207" t="s">
        <v>1015</v>
      </c>
      <c r="D272" s="207" t="s">
        <v>1218</v>
      </c>
      <c r="E272" s="207" t="s">
        <v>461</v>
      </c>
      <c r="F272" s="208">
        <v>90</v>
      </c>
      <c r="G272" s="208">
        <v>0</v>
      </c>
      <c r="H272" s="208">
        <v>90</v>
      </c>
      <c r="I272" s="208">
        <v>0</v>
      </c>
    </row>
    <row r="273" spans="1:9" ht="71.349999999999994">
      <c r="A273" s="207" t="s">
        <v>1025</v>
      </c>
      <c r="B273" s="207" t="s">
        <v>467</v>
      </c>
      <c r="C273" s="207" t="s">
        <v>1015</v>
      </c>
      <c r="D273" s="207" t="s">
        <v>1024</v>
      </c>
      <c r="E273" s="207"/>
      <c r="F273" s="208">
        <v>85</v>
      </c>
      <c r="G273" s="208">
        <v>0</v>
      </c>
      <c r="H273" s="208">
        <v>85</v>
      </c>
      <c r="I273" s="208">
        <v>0</v>
      </c>
    </row>
    <row r="274" spans="1:9" ht="28.55">
      <c r="A274" s="207" t="s">
        <v>479</v>
      </c>
      <c r="B274" s="207" t="s">
        <v>467</v>
      </c>
      <c r="C274" s="207" t="s">
        <v>1015</v>
      </c>
      <c r="D274" s="207" t="s">
        <v>1024</v>
      </c>
      <c r="E274" s="207" t="s">
        <v>458</v>
      </c>
      <c r="F274" s="208">
        <v>85</v>
      </c>
      <c r="G274" s="208">
        <v>0</v>
      </c>
      <c r="H274" s="208">
        <v>85</v>
      </c>
      <c r="I274" s="208">
        <v>0</v>
      </c>
    </row>
    <row r="275" spans="1:9" ht="14.3">
      <c r="A275" s="207" t="s">
        <v>478</v>
      </c>
      <c r="B275" s="207" t="s">
        <v>467</v>
      </c>
      <c r="C275" s="207" t="s">
        <v>1015</v>
      </c>
      <c r="D275" s="207" t="s">
        <v>1024</v>
      </c>
      <c r="E275" s="207" t="s">
        <v>476</v>
      </c>
      <c r="F275" s="208">
        <v>85</v>
      </c>
      <c r="G275" s="208">
        <v>0</v>
      </c>
      <c r="H275" s="208">
        <v>85</v>
      </c>
      <c r="I275" s="208">
        <v>0</v>
      </c>
    </row>
    <row r="276" spans="1:9" ht="57.1">
      <c r="A276" s="207" t="s">
        <v>1023</v>
      </c>
      <c r="B276" s="207" t="s">
        <v>467</v>
      </c>
      <c r="C276" s="207" t="s">
        <v>1015</v>
      </c>
      <c r="D276" s="207" t="s">
        <v>1022</v>
      </c>
      <c r="E276" s="207"/>
      <c r="F276" s="208">
        <v>18</v>
      </c>
      <c r="G276" s="208">
        <v>0</v>
      </c>
      <c r="H276" s="208">
        <v>18</v>
      </c>
      <c r="I276" s="208">
        <v>0</v>
      </c>
    </row>
    <row r="277" spans="1:9" ht="28.55">
      <c r="A277" s="207" t="s">
        <v>1021</v>
      </c>
      <c r="B277" s="207" t="s">
        <v>467</v>
      </c>
      <c r="C277" s="207" t="s">
        <v>1015</v>
      </c>
      <c r="D277" s="207" t="s">
        <v>1020</v>
      </c>
      <c r="E277" s="207"/>
      <c r="F277" s="208">
        <v>18</v>
      </c>
      <c r="G277" s="208">
        <v>0</v>
      </c>
      <c r="H277" s="208">
        <v>18</v>
      </c>
      <c r="I277" s="208">
        <v>0</v>
      </c>
    </row>
    <row r="278" spans="1:9" ht="28.55">
      <c r="A278" s="207" t="s">
        <v>479</v>
      </c>
      <c r="B278" s="207" t="s">
        <v>467</v>
      </c>
      <c r="C278" s="207" t="s">
        <v>1015</v>
      </c>
      <c r="D278" s="207" t="s">
        <v>1020</v>
      </c>
      <c r="E278" s="207" t="s">
        <v>458</v>
      </c>
      <c r="F278" s="208">
        <v>18</v>
      </c>
      <c r="G278" s="208">
        <v>0</v>
      </c>
      <c r="H278" s="208">
        <v>18</v>
      </c>
      <c r="I278" s="208">
        <v>0</v>
      </c>
    </row>
    <row r="279" spans="1:9" ht="14.3">
      <c r="A279" s="207" t="s">
        <v>478</v>
      </c>
      <c r="B279" s="207" t="s">
        <v>467</v>
      </c>
      <c r="C279" s="207" t="s">
        <v>1015</v>
      </c>
      <c r="D279" s="207" t="s">
        <v>1020</v>
      </c>
      <c r="E279" s="207" t="s">
        <v>476</v>
      </c>
      <c r="F279" s="208">
        <v>18</v>
      </c>
      <c r="G279" s="208">
        <v>0</v>
      </c>
      <c r="H279" s="208">
        <v>18</v>
      </c>
      <c r="I279" s="208">
        <v>0</v>
      </c>
    </row>
    <row r="280" spans="1:9" ht="42.85">
      <c r="A280" s="207" t="s">
        <v>1019</v>
      </c>
      <c r="B280" s="207" t="s">
        <v>467</v>
      </c>
      <c r="C280" s="207" t="s">
        <v>1015</v>
      </c>
      <c r="D280" s="207" t="s">
        <v>1018</v>
      </c>
      <c r="E280" s="207"/>
      <c r="F280" s="208">
        <v>33651.5</v>
      </c>
      <c r="G280" s="208">
        <v>0</v>
      </c>
      <c r="H280" s="208">
        <v>33651.5</v>
      </c>
      <c r="I280" s="208">
        <v>0</v>
      </c>
    </row>
    <row r="281" spans="1:9" ht="14.3">
      <c r="A281" s="207" t="s">
        <v>1017</v>
      </c>
      <c r="B281" s="207" t="s">
        <v>467</v>
      </c>
      <c r="C281" s="207" t="s">
        <v>1015</v>
      </c>
      <c r="D281" s="207" t="s">
        <v>1016</v>
      </c>
      <c r="E281" s="207"/>
      <c r="F281" s="208">
        <v>6617.8</v>
      </c>
      <c r="G281" s="208">
        <v>0</v>
      </c>
      <c r="H281" s="208">
        <v>6617.8</v>
      </c>
      <c r="I281" s="208">
        <v>0</v>
      </c>
    </row>
    <row r="282" spans="1:9" ht="28.55">
      <c r="A282" s="207" t="s">
        <v>1195</v>
      </c>
      <c r="B282" s="207" t="s">
        <v>467</v>
      </c>
      <c r="C282" s="207" t="s">
        <v>1015</v>
      </c>
      <c r="D282" s="207" t="s">
        <v>1016</v>
      </c>
      <c r="E282" s="207" t="s">
        <v>471</v>
      </c>
      <c r="F282" s="208">
        <v>6617.8</v>
      </c>
      <c r="G282" s="208">
        <v>0</v>
      </c>
      <c r="H282" s="208">
        <v>6617.8</v>
      </c>
      <c r="I282" s="208">
        <v>0</v>
      </c>
    </row>
    <row r="283" spans="1:9" ht="28.55">
      <c r="A283" s="207" t="s">
        <v>470</v>
      </c>
      <c r="B283" s="207" t="s">
        <v>467</v>
      </c>
      <c r="C283" s="207" t="s">
        <v>1015</v>
      </c>
      <c r="D283" s="207" t="s">
        <v>1016</v>
      </c>
      <c r="E283" s="207" t="s">
        <v>466</v>
      </c>
      <c r="F283" s="208">
        <v>6617.8</v>
      </c>
      <c r="G283" s="208">
        <v>0</v>
      </c>
      <c r="H283" s="208">
        <v>6617.8</v>
      </c>
      <c r="I283" s="208">
        <v>0</v>
      </c>
    </row>
    <row r="284" spans="1:9" ht="28.55">
      <c r="A284" s="207" t="s">
        <v>1219</v>
      </c>
      <c r="B284" s="207" t="s">
        <v>467</v>
      </c>
      <c r="C284" s="207" t="s">
        <v>1015</v>
      </c>
      <c r="D284" s="207" t="s">
        <v>1014</v>
      </c>
      <c r="E284" s="207"/>
      <c r="F284" s="208">
        <v>27033.7</v>
      </c>
      <c r="G284" s="208">
        <v>0</v>
      </c>
      <c r="H284" s="208">
        <v>27033.7</v>
      </c>
      <c r="I284" s="208">
        <v>0</v>
      </c>
    </row>
    <row r="285" spans="1:9" ht="28.55">
      <c r="A285" s="207" t="s">
        <v>479</v>
      </c>
      <c r="B285" s="207" t="s">
        <v>467</v>
      </c>
      <c r="C285" s="207" t="s">
        <v>1015</v>
      </c>
      <c r="D285" s="207" t="s">
        <v>1014</v>
      </c>
      <c r="E285" s="207" t="s">
        <v>458</v>
      </c>
      <c r="F285" s="208">
        <v>27033.7</v>
      </c>
      <c r="G285" s="208">
        <v>0</v>
      </c>
      <c r="H285" s="208">
        <v>27033.7</v>
      </c>
      <c r="I285" s="208">
        <v>0</v>
      </c>
    </row>
    <row r="286" spans="1:9" ht="14.3">
      <c r="A286" s="207" t="s">
        <v>478</v>
      </c>
      <c r="B286" s="207" t="s">
        <v>467</v>
      </c>
      <c r="C286" s="207" t="s">
        <v>1015</v>
      </c>
      <c r="D286" s="207" t="s">
        <v>1014</v>
      </c>
      <c r="E286" s="207" t="s">
        <v>476</v>
      </c>
      <c r="F286" s="208">
        <v>27033.7</v>
      </c>
      <c r="G286" s="208">
        <v>0</v>
      </c>
      <c r="H286" s="208">
        <v>27033.7</v>
      </c>
      <c r="I286" s="208">
        <v>0</v>
      </c>
    </row>
    <row r="287" spans="1:9" ht="85.65">
      <c r="A287" s="207" t="s">
        <v>1220</v>
      </c>
      <c r="B287" s="207" t="s">
        <v>467</v>
      </c>
      <c r="C287" s="207" t="s">
        <v>1015</v>
      </c>
      <c r="D287" s="207" t="s">
        <v>1221</v>
      </c>
      <c r="E287" s="207"/>
      <c r="F287" s="208">
        <v>120</v>
      </c>
      <c r="G287" s="208">
        <v>0</v>
      </c>
      <c r="H287" s="208">
        <v>120</v>
      </c>
      <c r="I287" s="208">
        <v>0</v>
      </c>
    </row>
    <row r="288" spans="1:9" ht="71.349999999999994">
      <c r="A288" s="207" t="s">
        <v>1222</v>
      </c>
      <c r="B288" s="207" t="s">
        <v>467</v>
      </c>
      <c r="C288" s="207" t="s">
        <v>1015</v>
      </c>
      <c r="D288" s="207" t="s">
        <v>1223</v>
      </c>
      <c r="E288" s="207"/>
      <c r="F288" s="208">
        <v>120</v>
      </c>
      <c r="G288" s="208">
        <v>0</v>
      </c>
      <c r="H288" s="208">
        <v>120</v>
      </c>
      <c r="I288" s="208">
        <v>0</v>
      </c>
    </row>
    <row r="289" spans="1:9" ht="28.55">
      <c r="A289" s="207" t="s">
        <v>479</v>
      </c>
      <c r="B289" s="207" t="s">
        <v>467</v>
      </c>
      <c r="C289" s="207" t="s">
        <v>1015</v>
      </c>
      <c r="D289" s="207" t="s">
        <v>1223</v>
      </c>
      <c r="E289" s="207" t="s">
        <v>458</v>
      </c>
      <c r="F289" s="208">
        <v>120</v>
      </c>
      <c r="G289" s="208">
        <v>0</v>
      </c>
      <c r="H289" s="208">
        <v>120</v>
      </c>
      <c r="I289" s="208">
        <v>0</v>
      </c>
    </row>
    <row r="290" spans="1:9" ht="14.3">
      <c r="A290" s="207" t="s">
        <v>478</v>
      </c>
      <c r="B290" s="207" t="s">
        <v>467</v>
      </c>
      <c r="C290" s="207" t="s">
        <v>1015</v>
      </c>
      <c r="D290" s="207" t="s">
        <v>1223</v>
      </c>
      <c r="E290" s="207" t="s">
        <v>476</v>
      </c>
      <c r="F290" s="208">
        <v>120</v>
      </c>
      <c r="G290" s="208">
        <v>0</v>
      </c>
      <c r="H290" s="208">
        <v>120</v>
      </c>
      <c r="I290" s="208">
        <v>0</v>
      </c>
    </row>
    <row r="291" spans="1:9" s="96" customFormat="1" ht="14.3">
      <c r="A291" s="210" t="s">
        <v>521</v>
      </c>
      <c r="B291" s="210" t="s">
        <v>446</v>
      </c>
      <c r="C291" s="210"/>
      <c r="D291" s="210"/>
      <c r="E291" s="210"/>
      <c r="F291" s="223">
        <v>713046</v>
      </c>
      <c r="G291" s="223">
        <f>G292+G310+G327+G337+G403+G428</f>
        <v>4040</v>
      </c>
      <c r="H291" s="223">
        <v>777646.5</v>
      </c>
      <c r="I291" s="223">
        <f>I292+I310+I327+I337+I403+I428</f>
        <v>4040</v>
      </c>
    </row>
    <row r="292" spans="1:9" ht="14.3">
      <c r="A292" s="207" t="s">
        <v>520</v>
      </c>
      <c r="B292" s="207" t="s">
        <v>446</v>
      </c>
      <c r="C292" s="207" t="s">
        <v>437</v>
      </c>
      <c r="D292" s="207"/>
      <c r="E292" s="207"/>
      <c r="F292" s="208">
        <v>6091.6</v>
      </c>
      <c r="G292" s="208">
        <v>0</v>
      </c>
      <c r="H292" s="208">
        <v>6091.6</v>
      </c>
      <c r="I292" s="208">
        <v>0</v>
      </c>
    </row>
    <row r="293" spans="1:9" ht="14.3">
      <c r="A293" s="207" t="s">
        <v>579</v>
      </c>
      <c r="B293" s="207" t="s">
        <v>446</v>
      </c>
      <c r="C293" s="207" t="s">
        <v>437</v>
      </c>
      <c r="D293" s="207" t="s">
        <v>578</v>
      </c>
      <c r="E293" s="207"/>
      <c r="F293" s="208">
        <v>695.6</v>
      </c>
      <c r="G293" s="208">
        <v>0</v>
      </c>
      <c r="H293" s="208">
        <v>695.6</v>
      </c>
      <c r="I293" s="208">
        <v>0</v>
      </c>
    </row>
    <row r="294" spans="1:9" ht="42.85">
      <c r="A294" s="275" t="s">
        <v>1569</v>
      </c>
      <c r="B294" s="207" t="s">
        <v>446</v>
      </c>
      <c r="C294" s="207" t="s">
        <v>437</v>
      </c>
      <c r="D294" s="207" t="s">
        <v>567</v>
      </c>
      <c r="E294" s="207"/>
      <c r="F294" s="208">
        <v>695.6</v>
      </c>
      <c r="G294" s="208">
        <v>0</v>
      </c>
      <c r="H294" s="208">
        <v>695.6</v>
      </c>
      <c r="I294" s="208">
        <v>0</v>
      </c>
    </row>
    <row r="295" spans="1:9" ht="37.65" customHeight="1">
      <c r="A295" s="275" t="s">
        <v>1568</v>
      </c>
      <c r="B295" s="207" t="s">
        <v>446</v>
      </c>
      <c r="C295" s="207" t="s">
        <v>437</v>
      </c>
      <c r="D295" s="207" t="s">
        <v>566</v>
      </c>
      <c r="E295" s="207"/>
      <c r="F295" s="208">
        <v>695.6</v>
      </c>
      <c r="G295" s="208">
        <v>0</v>
      </c>
      <c r="H295" s="208">
        <v>695.6</v>
      </c>
      <c r="I295" s="208">
        <v>0</v>
      </c>
    </row>
    <row r="296" spans="1:9" ht="14.3">
      <c r="A296" s="207" t="s">
        <v>553</v>
      </c>
      <c r="B296" s="207" t="s">
        <v>446</v>
      </c>
      <c r="C296" s="207" t="s">
        <v>437</v>
      </c>
      <c r="D296" s="207" t="s">
        <v>565</v>
      </c>
      <c r="E296" s="207"/>
      <c r="F296" s="208">
        <v>595.6</v>
      </c>
      <c r="G296" s="208">
        <v>0</v>
      </c>
      <c r="H296" s="208">
        <v>595.6</v>
      </c>
      <c r="I296" s="208">
        <v>0</v>
      </c>
    </row>
    <row r="297" spans="1:9" ht="28.55">
      <c r="A297" s="207" t="s">
        <v>1195</v>
      </c>
      <c r="B297" s="207" t="s">
        <v>446</v>
      </c>
      <c r="C297" s="207" t="s">
        <v>437</v>
      </c>
      <c r="D297" s="207" t="s">
        <v>565</v>
      </c>
      <c r="E297" s="207" t="s">
        <v>471</v>
      </c>
      <c r="F297" s="208">
        <v>78.3</v>
      </c>
      <c r="G297" s="208">
        <v>0</v>
      </c>
      <c r="H297" s="208">
        <v>78.3</v>
      </c>
      <c r="I297" s="208">
        <v>0</v>
      </c>
    </row>
    <row r="298" spans="1:9" ht="28.55">
      <c r="A298" s="207" t="s">
        <v>470</v>
      </c>
      <c r="B298" s="207" t="s">
        <v>446</v>
      </c>
      <c r="C298" s="207" t="s">
        <v>437</v>
      </c>
      <c r="D298" s="207" t="s">
        <v>565</v>
      </c>
      <c r="E298" s="207" t="s">
        <v>466</v>
      </c>
      <c r="F298" s="208">
        <v>78.3</v>
      </c>
      <c r="G298" s="208">
        <v>0</v>
      </c>
      <c r="H298" s="208">
        <v>78.3</v>
      </c>
      <c r="I298" s="208">
        <v>0</v>
      </c>
    </row>
    <row r="299" spans="1:9" ht="14.3">
      <c r="A299" s="207" t="s">
        <v>485</v>
      </c>
      <c r="B299" s="207" t="s">
        <v>446</v>
      </c>
      <c r="C299" s="207" t="s">
        <v>437</v>
      </c>
      <c r="D299" s="207" t="s">
        <v>565</v>
      </c>
      <c r="E299" s="207" t="s">
        <v>484</v>
      </c>
      <c r="F299" s="208">
        <v>517.29999999999995</v>
      </c>
      <c r="G299" s="208">
        <v>0</v>
      </c>
      <c r="H299" s="208">
        <v>517.29999999999995</v>
      </c>
      <c r="I299" s="208">
        <v>0</v>
      </c>
    </row>
    <row r="300" spans="1:9" ht="14.3">
      <c r="A300" s="207" t="s">
        <v>552</v>
      </c>
      <c r="B300" s="207" t="s">
        <v>446</v>
      </c>
      <c r="C300" s="207" t="s">
        <v>437</v>
      </c>
      <c r="D300" s="207" t="s">
        <v>565</v>
      </c>
      <c r="E300" s="207" t="s">
        <v>550</v>
      </c>
      <c r="F300" s="208">
        <v>517.29999999999995</v>
      </c>
      <c r="G300" s="208">
        <v>0</v>
      </c>
      <c r="H300" s="208">
        <v>517.29999999999995</v>
      </c>
      <c r="I300" s="208">
        <v>0</v>
      </c>
    </row>
    <row r="301" spans="1:9" ht="14.3">
      <c r="A301" s="207" t="s">
        <v>1224</v>
      </c>
      <c r="B301" s="207" t="s">
        <v>446</v>
      </c>
      <c r="C301" s="207" t="s">
        <v>437</v>
      </c>
      <c r="D301" s="207" t="s">
        <v>1225</v>
      </c>
      <c r="E301" s="207"/>
      <c r="F301" s="208">
        <v>100</v>
      </c>
      <c r="G301" s="208">
        <v>0</v>
      </c>
      <c r="H301" s="208">
        <v>100</v>
      </c>
      <c r="I301" s="208">
        <v>0</v>
      </c>
    </row>
    <row r="302" spans="1:9" ht="28.55">
      <c r="A302" s="207" t="s">
        <v>479</v>
      </c>
      <c r="B302" s="207" t="s">
        <v>446</v>
      </c>
      <c r="C302" s="207" t="s">
        <v>437</v>
      </c>
      <c r="D302" s="207" t="s">
        <v>1225</v>
      </c>
      <c r="E302" s="207" t="s">
        <v>458</v>
      </c>
      <c r="F302" s="208">
        <v>100</v>
      </c>
      <c r="G302" s="208">
        <v>0</v>
      </c>
      <c r="H302" s="208">
        <v>100</v>
      </c>
      <c r="I302" s="208">
        <v>0</v>
      </c>
    </row>
    <row r="303" spans="1:9" ht="14.3">
      <c r="A303" s="207" t="s">
        <v>478</v>
      </c>
      <c r="B303" s="207" t="s">
        <v>446</v>
      </c>
      <c r="C303" s="207" t="s">
        <v>437</v>
      </c>
      <c r="D303" s="207" t="s">
        <v>1225</v>
      </c>
      <c r="E303" s="207" t="s">
        <v>476</v>
      </c>
      <c r="F303" s="208">
        <v>100</v>
      </c>
      <c r="G303" s="208">
        <v>0</v>
      </c>
      <c r="H303" s="208">
        <v>100</v>
      </c>
      <c r="I303" s="208">
        <v>0</v>
      </c>
    </row>
    <row r="304" spans="1:9" ht="42.85">
      <c r="A304" s="207" t="s">
        <v>519</v>
      </c>
      <c r="B304" s="207" t="s">
        <v>446</v>
      </c>
      <c r="C304" s="207" t="s">
        <v>437</v>
      </c>
      <c r="D304" s="207" t="s">
        <v>518</v>
      </c>
      <c r="E304" s="207"/>
      <c r="F304" s="208">
        <v>5396</v>
      </c>
      <c r="G304" s="208">
        <v>0</v>
      </c>
      <c r="H304" s="208">
        <v>5396</v>
      </c>
      <c r="I304" s="208">
        <v>0</v>
      </c>
    </row>
    <row r="305" spans="1:9" ht="14.3">
      <c r="A305" s="207" t="s">
        <v>517</v>
      </c>
      <c r="B305" s="207" t="s">
        <v>446</v>
      </c>
      <c r="C305" s="207" t="s">
        <v>437</v>
      </c>
      <c r="D305" s="207" t="s">
        <v>516</v>
      </c>
      <c r="E305" s="207"/>
      <c r="F305" s="208">
        <v>5396</v>
      </c>
      <c r="G305" s="208">
        <v>0</v>
      </c>
      <c r="H305" s="208">
        <v>5396</v>
      </c>
      <c r="I305" s="208">
        <v>0</v>
      </c>
    </row>
    <row r="306" spans="1:9" ht="57.1">
      <c r="A306" s="207" t="s">
        <v>515</v>
      </c>
      <c r="B306" s="207" t="s">
        <v>446</v>
      </c>
      <c r="C306" s="207" t="s">
        <v>437</v>
      </c>
      <c r="D306" s="207" t="s">
        <v>514</v>
      </c>
      <c r="E306" s="207"/>
      <c r="F306" s="208">
        <v>5396</v>
      </c>
      <c r="G306" s="208">
        <v>0</v>
      </c>
      <c r="H306" s="208">
        <v>5396</v>
      </c>
      <c r="I306" s="208">
        <v>0</v>
      </c>
    </row>
    <row r="307" spans="1:9" ht="28.55">
      <c r="A307" s="207" t="s">
        <v>513</v>
      </c>
      <c r="B307" s="207" t="s">
        <v>446</v>
      </c>
      <c r="C307" s="207" t="s">
        <v>437</v>
      </c>
      <c r="D307" s="207" t="s">
        <v>512</v>
      </c>
      <c r="E307" s="207"/>
      <c r="F307" s="208">
        <v>5396</v>
      </c>
      <c r="G307" s="208">
        <v>0</v>
      </c>
      <c r="H307" s="208">
        <v>5396</v>
      </c>
      <c r="I307" s="208">
        <v>0</v>
      </c>
    </row>
    <row r="308" spans="1:9" ht="28.55">
      <c r="A308" s="207" t="s">
        <v>1195</v>
      </c>
      <c r="B308" s="207" t="s">
        <v>446</v>
      </c>
      <c r="C308" s="207" t="s">
        <v>437</v>
      </c>
      <c r="D308" s="207" t="s">
        <v>512</v>
      </c>
      <c r="E308" s="207" t="s">
        <v>471</v>
      </c>
      <c r="F308" s="208">
        <v>5396</v>
      </c>
      <c r="G308" s="208">
        <v>0</v>
      </c>
      <c r="H308" s="208">
        <v>5396</v>
      </c>
      <c r="I308" s="208">
        <v>0</v>
      </c>
    </row>
    <row r="309" spans="1:9" ht="28.55">
      <c r="A309" s="207" t="s">
        <v>470</v>
      </c>
      <c r="B309" s="207" t="s">
        <v>446</v>
      </c>
      <c r="C309" s="207" t="s">
        <v>437</v>
      </c>
      <c r="D309" s="207" t="s">
        <v>512</v>
      </c>
      <c r="E309" s="207" t="s">
        <v>466</v>
      </c>
      <c r="F309" s="208">
        <v>5396</v>
      </c>
      <c r="G309" s="208">
        <v>0</v>
      </c>
      <c r="H309" s="208">
        <v>5396</v>
      </c>
      <c r="I309" s="208">
        <v>0</v>
      </c>
    </row>
    <row r="310" spans="1:9" ht="14.3">
      <c r="A310" s="207" t="s">
        <v>1013</v>
      </c>
      <c r="B310" s="207" t="s">
        <v>446</v>
      </c>
      <c r="C310" s="207" t="s">
        <v>451</v>
      </c>
      <c r="D310" s="207"/>
      <c r="E310" s="207"/>
      <c r="F310" s="208">
        <v>10722</v>
      </c>
      <c r="G310" s="208">
        <f>G311</f>
        <v>1632</v>
      </c>
      <c r="H310" s="208">
        <v>10722</v>
      </c>
      <c r="I310" s="208">
        <f>I311</f>
        <v>1632</v>
      </c>
    </row>
    <row r="311" spans="1:9" ht="14.3">
      <c r="A311" s="207" t="s">
        <v>1012</v>
      </c>
      <c r="B311" s="207" t="s">
        <v>446</v>
      </c>
      <c r="C311" s="207" t="s">
        <v>451</v>
      </c>
      <c r="D311" s="207" t="s">
        <v>1011</v>
      </c>
      <c r="E311" s="207"/>
      <c r="F311" s="208">
        <v>10722</v>
      </c>
      <c r="G311" s="208">
        <f>G312+G322</f>
        <v>1632</v>
      </c>
      <c r="H311" s="208">
        <v>10722</v>
      </c>
      <c r="I311" s="208">
        <f>I312+I322</f>
        <v>1632</v>
      </c>
    </row>
    <row r="312" spans="1:9" ht="28.55">
      <c r="A312" s="207" t="s">
        <v>1337</v>
      </c>
      <c r="B312" s="207" t="s">
        <v>446</v>
      </c>
      <c r="C312" s="207" t="s">
        <v>451</v>
      </c>
      <c r="D312" s="207" t="s">
        <v>1119</v>
      </c>
      <c r="E312" s="207"/>
      <c r="F312" s="208">
        <v>400</v>
      </c>
      <c r="G312" s="208">
        <v>0</v>
      </c>
      <c r="H312" s="208">
        <v>400</v>
      </c>
      <c r="I312" s="208">
        <v>0</v>
      </c>
    </row>
    <row r="313" spans="1:9" ht="42.85">
      <c r="A313" s="207" t="s">
        <v>1338</v>
      </c>
      <c r="B313" s="207" t="s">
        <v>446</v>
      </c>
      <c r="C313" s="207" t="s">
        <v>451</v>
      </c>
      <c r="D313" s="207" t="s">
        <v>1339</v>
      </c>
      <c r="E313" s="207"/>
      <c r="F313" s="208">
        <v>400</v>
      </c>
      <c r="G313" s="208">
        <v>0</v>
      </c>
      <c r="H313" s="208">
        <v>400</v>
      </c>
      <c r="I313" s="208">
        <v>0</v>
      </c>
    </row>
    <row r="314" spans="1:9" ht="14.3">
      <c r="A314" s="207" t="s">
        <v>1120</v>
      </c>
      <c r="B314" s="207" t="s">
        <v>446</v>
      </c>
      <c r="C314" s="207" t="s">
        <v>451</v>
      </c>
      <c r="D314" s="207" t="s">
        <v>1340</v>
      </c>
      <c r="E314" s="207"/>
      <c r="F314" s="208">
        <v>400</v>
      </c>
      <c r="G314" s="208">
        <v>0</v>
      </c>
      <c r="H314" s="208">
        <v>400</v>
      </c>
      <c r="I314" s="208">
        <v>0</v>
      </c>
    </row>
    <row r="315" spans="1:9" ht="28.55">
      <c r="A315" s="207" t="s">
        <v>1195</v>
      </c>
      <c r="B315" s="207" t="s">
        <v>446</v>
      </c>
      <c r="C315" s="207" t="s">
        <v>451</v>
      </c>
      <c r="D315" s="207" t="s">
        <v>1340</v>
      </c>
      <c r="E315" s="207" t="s">
        <v>471</v>
      </c>
      <c r="F315" s="208">
        <v>400</v>
      </c>
      <c r="G315" s="208">
        <v>0</v>
      </c>
      <c r="H315" s="208">
        <v>400</v>
      </c>
      <c r="I315" s="208">
        <v>0</v>
      </c>
    </row>
    <row r="316" spans="1:9" ht="28.55">
      <c r="A316" s="207" t="s">
        <v>470</v>
      </c>
      <c r="B316" s="207" t="s">
        <v>446</v>
      </c>
      <c r="C316" s="207" t="s">
        <v>451</v>
      </c>
      <c r="D316" s="207" t="s">
        <v>1340</v>
      </c>
      <c r="E316" s="207" t="s">
        <v>466</v>
      </c>
      <c r="F316" s="208">
        <v>400</v>
      </c>
      <c r="G316" s="208">
        <v>0</v>
      </c>
      <c r="H316" s="208">
        <v>400</v>
      </c>
      <c r="I316" s="208">
        <v>0</v>
      </c>
    </row>
    <row r="317" spans="1:9" ht="28.55">
      <c r="A317" s="207" t="s">
        <v>1010</v>
      </c>
      <c r="B317" s="207" t="s">
        <v>446</v>
      </c>
      <c r="C317" s="207" t="s">
        <v>451</v>
      </c>
      <c r="D317" s="207" t="s">
        <v>1009</v>
      </c>
      <c r="E317" s="207"/>
      <c r="F317" s="208">
        <v>8690</v>
      </c>
      <c r="G317" s="208">
        <v>0</v>
      </c>
      <c r="H317" s="208">
        <v>8690</v>
      </c>
      <c r="I317" s="208">
        <v>0</v>
      </c>
    </row>
    <row r="318" spans="1:9" ht="42.85">
      <c r="A318" s="207" t="s">
        <v>1008</v>
      </c>
      <c r="B318" s="207" t="s">
        <v>446</v>
      </c>
      <c r="C318" s="207" t="s">
        <v>451</v>
      </c>
      <c r="D318" s="207" t="s">
        <v>1007</v>
      </c>
      <c r="E318" s="207"/>
      <c r="F318" s="208">
        <v>8690</v>
      </c>
      <c r="G318" s="208">
        <v>0</v>
      </c>
      <c r="H318" s="208">
        <v>8690</v>
      </c>
      <c r="I318" s="208">
        <v>0</v>
      </c>
    </row>
    <row r="319" spans="1:9" ht="28.55">
      <c r="A319" s="207" t="s">
        <v>1006</v>
      </c>
      <c r="B319" s="207" t="s">
        <v>446</v>
      </c>
      <c r="C319" s="207" t="s">
        <v>451</v>
      </c>
      <c r="D319" s="207" t="s">
        <v>1005</v>
      </c>
      <c r="E319" s="207"/>
      <c r="F319" s="208">
        <v>8690</v>
      </c>
      <c r="G319" s="208">
        <v>0</v>
      </c>
      <c r="H319" s="208">
        <v>8690</v>
      </c>
      <c r="I319" s="208">
        <v>0</v>
      </c>
    </row>
    <row r="320" spans="1:9" ht="28.55">
      <c r="A320" s="207" t="s">
        <v>1195</v>
      </c>
      <c r="B320" s="207" t="s">
        <v>446</v>
      </c>
      <c r="C320" s="207" t="s">
        <v>451</v>
      </c>
      <c r="D320" s="207" t="s">
        <v>1005</v>
      </c>
      <c r="E320" s="207" t="s">
        <v>471</v>
      </c>
      <c r="F320" s="208">
        <v>8690</v>
      </c>
      <c r="G320" s="208">
        <v>0</v>
      </c>
      <c r="H320" s="208">
        <v>8690</v>
      </c>
      <c r="I320" s="208">
        <v>0</v>
      </c>
    </row>
    <row r="321" spans="1:9" ht="28.55">
      <c r="A321" s="207" t="s">
        <v>470</v>
      </c>
      <c r="B321" s="207" t="s">
        <v>446</v>
      </c>
      <c r="C321" s="207" t="s">
        <v>451</v>
      </c>
      <c r="D321" s="207" t="s">
        <v>1005</v>
      </c>
      <c r="E321" s="207" t="s">
        <v>466</v>
      </c>
      <c r="F321" s="208">
        <v>8690</v>
      </c>
      <c r="G321" s="208">
        <v>0</v>
      </c>
      <c r="H321" s="208">
        <v>8690</v>
      </c>
      <c r="I321" s="208">
        <v>0</v>
      </c>
    </row>
    <row r="322" spans="1:9" ht="28.55">
      <c r="A322" s="207" t="s">
        <v>1004</v>
      </c>
      <c r="B322" s="207" t="s">
        <v>446</v>
      </c>
      <c r="C322" s="207" t="s">
        <v>451</v>
      </c>
      <c r="D322" s="207" t="s">
        <v>1003</v>
      </c>
      <c r="E322" s="207"/>
      <c r="F322" s="208">
        <v>1632</v>
      </c>
      <c r="G322" s="208">
        <v>1632</v>
      </c>
      <c r="H322" s="208">
        <v>1632</v>
      </c>
      <c r="I322" s="208">
        <v>1632</v>
      </c>
    </row>
    <row r="323" spans="1:9" ht="42.85">
      <c r="A323" s="207" t="s">
        <v>1002</v>
      </c>
      <c r="B323" s="207" t="s">
        <v>446</v>
      </c>
      <c r="C323" s="207" t="s">
        <v>451</v>
      </c>
      <c r="D323" s="207" t="s">
        <v>1001</v>
      </c>
      <c r="E323" s="207"/>
      <c r="F323" s="208">
        <v>1632</v>
      </c>
      <c r="G323" s="208">
        <v>1632</v>
      </c>
      <c r="H323" s="208">
        <v>1632</v>
      </c>
      <c r="I323" s="208">
        <v>1632</v>
      </c>
    </row>
    <row r="324" spans="1:9" ht="42.85">
      <c r="A324" s="207" t="s">
        <v>1197</v>
      </c>
      <c r="B324" s="207" t="s">
        <v>446</v>
      </c>
      <c r="C324" s="207" t="s">
        <v>451</v>
      </c>
      <c r="D324" s="207" t="s">
        <v>1000</v>
      </c>
      <c r="E324" s="207"/>
      <c r="F324" s="208">
        <v>1632</v>
      </c>
      <c r="G324" s="208">
        <v>1632</v>
      </c>
      <c r="H324" s="208">
        <v>1632</v>
      </c>
      <c r="I324" s="208">
        <v>1632</v>
      </c>
    </row>
    <row r="325" spans="1:9" ht="28.55">
      <c r="A325" s="207" t="s">
        <v>1195</v>
      </c>
      <c r="B325" s="207" t="s">
        <v>446</v>
      </c>
      <c r="C325" s="207" t="s">
        <v>451</v>
      </c>
      <c r="D325" s="207" t="s">
        <v>1000</v>
      </c>
      <c r="E325" s="207" t="s">
        <v>471</v>
      </c>
      <c r="F325" s="208">
        <v>1632</v>
      </c>
      <c r="G325" s="208">
        <v>1632</v>
      </c>
      <c r="H325" s="208">
        <v>1632</v>
      </c>
      <c r="I325" s="208">
        <v>1632</v>
      </c>
    </row>
    <row r="326" spans="1:9" ht="28.55">
      <c r="A326" s="207" t="s">
        <v>470</v>
      </c>
      <c r="B326" s="207" t="s">
        <v>446</v>
      </c>
      <c r="C326" s="207" t="s">
        <v>451</v>
      </c>
      <c r="D326" s="207" t="s">
        <v>1000</v>
      </c>
      <c r="E326" s="207" t="s">
        <v>466</v>
      </c>
      <c r="F326" s="208">
        <v>1632</v>
      </c>
      <c r="G326" s="208">
        <v>1632</v>
      </c>
      <c r="H326" s="208">
        <v>1632</v>
      </c>
      <c r="I326" s="208">
        <v>1632</v>
      </c>
    </row>
    <row r="327" spans="1:9" ht="14.3">
      <c r="A327" s="207" t="s">
        <v>998</v>
      </c>
      <c r="B327" s="207" t="s">
        <v>446</v>
      </c>
      <c r="C327" s="207" t="s">
        <v>548</v>
      </c>
      <c r="D327" s="207"/>
      <c r="E327" s="207"/>
      <c r="F327" s="208">
        <v>46760</v>
      </c>
      <c r="G327" s="208">
        <v>0</v>
      </c>
      <c r="H327" s="208">
        <v>47182</v>
      </c>
      <c r="I327" s="208">
        <v>0</v>
      </c>
    </row>
    <row r="328" spans="1:9" ht="28.55">
      <c r="A328" s="207" t="s">
        <v>987</v>
      </c>
      <c r="B328" s="207" t="s">
        <v>446</v>
      </c>
      <c r="C328" s="207" t="s">
        <v>548</v>
      </c>
      <c r="D328" s="207" t="s">
        <v>986</v>
      </c>
      <c r="E328" s="207"/>
      <c r="F328" s="208">
        <v>46760</v>
      </c>
      <c r="G328" s="208">
        <v>0</v>
      </c>
      <c r="H328" s="208">
        <v>47182</v>
      </c>
      <c r="I328" s="208">
        <v>0</v>
      </c>
    </row>
    <row r="329" spans="1:9" ht="14.3">
      <c r="A329" s="207" t="s">
        <v>997</v>
      </c>
      <c r="B329" s="207" t="s">
        <v>446</v>
      </c>
      <c r="C329" s="207" t="s">
        <v>548</v>
      </c>
      <c r="D329" s="207" t="s">
        <v>996</v>
      </c>
      <c r="E329" s="207"/>
      <c r="F329" s="208">
        <v>46760</v>
      </c>
      <c r="G329" s="208">
        <v>0</v>
      </c>
      <c r="H329" s="208">
        <v>47182</v>
      </c>
      <c r="I329" s="208">
        <v>0</v>
      </c>
    </row>
    <row r="330" spans="1:9" ht="57.1">
      <c r="A330" s="207" t="s">
        <v>995</v>
      </c>
      <c r="B330" s="207" t="s">
        <v>446</v>
      </c>
      <c r="C330" s="207" t="s">
        <v>548</v>
      </c>
      <c r="D330" s="207" t="s">
        <v>994</v>
      </c>
      <c r="E330" s="207"/>
      <c r="F330" s="208">
        <v>46760</v>
      </c>
      <c r="G330" s="208">
        <v>0</v>
      </c>
      <c r="H330" s="208">
        <v>47182</v>
      </c>
      <c r="I330" s="208">
        <v>0</v>
      </c>
    </row>
    <row r="331" spans="1:9" ht="42.85">
      <c r="A331" s="207" t="s">
        <v>993</v>
      </c>
      <c r="B331" s="207" t="s">
        <v>446</v>
      </c>
      <c r="C331" s="207" t="s">
        <v>548</v>
      </c>
      <c r="D331" s="207" t="s">
        <v>992</v>
      </c>
      <c r="E331" s="207"/>
      <c r="F331" s="208">
        <v>4000</v>
      </c>
      <c r="G331" s="208">
        <v>0</v>
      </c>
      <c r="H331" s="208">
        <v>4000</v>
      </c>
      <c r="I331" s="208">
        <v>0</v>
      </c>
    </row>
    <row r="332" spans="1:9" ht="28.55">
      <c r="A332" s="207" t="s">
        <v>1195</v>
      </c>
      <c r="B332" s="207" t="s">
        <v>446</v>
      </c>
      <c r="C332" s="207" t="s">
        <v>548</v>
      </c>
      <c r="D332" s="207" t="s">
        <v>992</v>
      </c>
      <c r="E332" s="207" t="s">
        <v>471</v>
      </c>
      <c r="F332" s="208">
        <v>4000</v>
      </c>
      <c r="G332" s="208">
        <v>0</v>
      </c>
      <c r="H332" s="208">
        <v>4000</v>
      </c>
      <c r="I332" s="208">
        <v>0</v>
      </c>
    </row>
    <row r="333" spans="1:9" ht="28.55">
      <c r="A333" s="207" t="s">
        <v>470</v>
      </c>
      <c r="B333" s="207" t="s">
        <v>446</v>
      </c>
      <c r="C333" s="207" t="s">
        <v>548</v>
      </c>
      <c r="D333" s="207" t="s">
        <v>992</v>
      </c>
      <c r="E333" s="207" t="s">
        <v>466</v>
      </c>
      <c r="F333" s="208">
        <v>4000</v>
      </c>
      <c r="G333" s="208">
        <v>0</v>
      </c>
      <c r="H333" s="208">
        <v>4000</v>
      </c>
      <c r="I333" s="208">
        <v>0</v>
      </c>
    </row>
    <row r="334" spans="1:9" ht="42.85">
      <c r="A334" s="207" t="s">
        <v>991</v>
      </c>
      <c r="B334" s="207" t="s">
        <v>446</v>
      </c>
      <c r="C334" s="207" t="s">
        <v>548</v>
      </c>
      <c r="D334" s="207" t="s">
        <v>990</v>
      </c>
      <c r="E334" s="207"/>
      <c r="F334" s="208">
        <v>42760</v>
      </c>
      <c r="G334" s="208">
        <v>0</v>
      </c>
      <c r="H334" s="208">
        <v>43182</v>
      </c>
      <c r="I334" s="208">
        <v>0</v>
      </c>
    </row>
    <row r="335" spans="1:9" ht="28.55">
      <c r="A335" s="207" t="s">
        <v>1195</v>
      </c>
      <c r="B335" s="207" t="s">
        <v>446</v>
      </c>
      <c r="C335" s="207" t="s">
        <v>548</v>
      </c>
      <c r="D335" s="207" t="s">
        <v>990</v>
      </c>
      <c r="E335" s="207" t="s">
        <v>471</v>
      </c>
      <c r="F335" s="208">
        <v>42760</v>
      </c>
      <c r="G335" s="208">
        <v>0</v>
      </c>
      <c r="H335" s="208">
        <v>43182</v>
      </c>
      <c r="I335" s="208">
        <v>0</v>
      </c>
    </row>
    <row r="336" spans="1:9" ht="28.55">
      <c r="A336" s="207" t="s">
        <v>470</v>
      </c>
      <c r="B336" s="207" t="s">
        <v>446</v>
      </c>
      <c r="C336" s="207" t="s">
        <v>548</v>
      </c>
      <c r="D336" s="207" t="s">
        <v>990</v>
      </c>
      <c r="E336" s="207" t="s">
        <v>466</v>
      </c>
      <c r="F336" s="208">
        <v>42760</v>
      </c>
      <c r="G336" s="208">
        <v>0</v>
      </c>
      <c r="H336" s="208">
        <v>43182</v>
      </c>
      <c r="I336" s="208">
        <v>0</v>
      </c>
    </row>
    <row r="337" spans="1:9" ht="14.3">
      <c r="A337" s="207" t="s">
        <v>989</v>
      </c>
      <c r="B337" s="207" t="s">
        <v>446</v>
      </c>
      <c r="C337" s="207" t="s">
        <v>597</v>
      </c>
      <c r="D337" s="207"/>
      <c r="E337" s="207"/>
      <c r="F337" s="208">
        <v>587612.4</v>
      </c>
      <c r="G337" s="208">
        <v>0</v>
      </c>
      <c r="H337" s="208">
        <v>590346.4</v>
      </c>
      <c r="I337" s="208">
        <v>0</v>
      </c>
    </row>
    <row r="338" spans="1:9" ht="14.3">
      <c r="A338" s="207" t="s">
        <v>500</v>
      </c>
      <c r="B338" s="207" t="s">
        <v>446</v>
      </c>
      <c r="C338" s="207" t="s">
        <v>597</v>
      </c>
      <c r="D338" s="207" t="s">
        <v>499</v>
      </c>
      <c r="E338" s="207"/>
      <c r="F338" s="208">
        <v>1950</v>
      </c>
      <c r="G338" s="208">
        <v>0</v>
      </c>
      <c r="H338" s="208">
        <v>1950</v>
      </c>
      <c r="I338" s="208">
        <v>0</v>
      </c>
    </row>
    <row r="339" spans="1:9" ht="14.3">
      <c r="A339" s="207" t="s">
        <v>498</v>
      </c>
      <c r="B339" s="207" t="s">
        <v>446</v>
      </c>
      <c r="C339" s="207" t="s">
        <v>597</v>
      </c>
      <c r="D339" s="207" t="s">
        <v>497</v>
      </c>
      <c r="E339" s="207"/>
      <c r="F339" s="208">
        <v>1950</v>
      </c>
      <c r="G339" s="208">
        <v>0</v>
      </c>
      <c r="H339" s="208">
        <v>1950</v>
      </c>
      <c r="I339" s="208">
        <v>0</v>
      </c>
    </row>
    <row r="340" spans="1:9" ht="42.85">
      <c r="A340" s="207" t="s">
        <v>1227</v>
      </c>
      <c r="B340" s="207" t="s">
        <v>446</v>
      </c>
      <c r="C340" s="207" t="s">
        <v>597</v>
      </c>
      <c r="D340" s="207" t="s">
        <v>509</v>
      </c>
      <c r="E340" s="207"/>
      <c r="F340" s="208">
        <v>1950</v>
      </c>
      <c r="G340" s="208">
        <v>0</v>
      </c>
      <c r="H340" s="208">
        <v>1950</v>
      </c>
      <c r="I340" s="208">
        <v>0</v>
      </c>
    </row>
    <row r="341" spans="1:9" ht="57.1">
      <c r="A341" s="207" t="s">
        <v>1341</v>
      </c>
      <c r="B341" s="207" t="s">
        <v>446</v>
      </c>
      <c r="C341" s="207" t="s">
        <v>597</v>
      </c>
      <c r="D341" s="207" t="s">
        <v>988</v>
      </c>
      <c r="E341" s="207"/>
      <c r="F341" s="208">
        <v>1500</v>
      </c>
      <c r="G341" s="208">
        <v>0</v>
      </c>
      <c r="H341" s="208">
        <v>1500</v>
      </c>
      <c r="I341" s="208">
        <v>0</v>
      </c>
    </row>
    <row r="342" spans="1:9" ht="28.55">
      <c r="A342" s="207" t="s">
        <v>1195</v>
      </c>
      <c r="B342" s="207" t="s">
        <v>446</v>
      </c>
      <c r="C342" s="207" t="s">
        <v>597</v>
      </c>
      <c r="D342" s="207" t="s">
        <v>988</v>
      </c>
      <c r="E342" s="207" t="s">
        <v>471</v>
      </c>
      <c r="F342" s="208">
        <v>1500</v>
      </c>
      <c r="G342" s="208">
        <v>0</v>
      </c>
      <c r="H342" s="208">
        <v>1500</v>
      </c>
      <c r="I342" s="208">
        <v>0</v>
      </c>
    </row>
    <row r="343" spans="1:9" ht="28.55">
      <c r="A343" s="207" t="s">
        <v>470</v>
      </c>
      <c r="B343" s="207" t="s">
        <v>446</v>
      </c>
      <c r="C343" s="207" t="s">
        <v>597</v>
      </c>
      <c r="D343" s="207" t="s">
        <v>988</v>
      </c>
      <c r="E343" s="207" t="s">
        <v>466</v>
      </c>
      <c r="F343" s="208">
        <v>1500</v>
      </c>
      <c r="G343" s="208">
        <v>0</v>
      </c>
      <c r="H343" s="208">
        <v>1500</v>
      </c>
      <c r="I343" s="208">
        <v>0</v>
      </c>
    </row>
    <row r="344" spans="1:9" ht="57.1">
      <c r="A344" s="207" t="s">
        <v>1228</v>
      </c>
      <c r="B344" s="207" t="s">
        <v>446</v>
      </c>
      <c r="C344" s="207" t="s">
        <v>597</v>
      </c>
      <c r="D344" s="207" t="s">
        <v>1229</v>
      </c>
      <c r="E344" s="207"/>
      <c r="F344" s="208">
        <v>450</v>
      </c>
      <c r="G344" s="208">
        <v>0</v>
      </c>
      <c r="H344" s="208">
        <v>450</v>
      </c>
      <c r="I344" s="208">
        <v>0</v>
      </c>
    </row>
    <row r="345" spans="1:9" ht="28.55">
      <c r="A345" s="207" t="s">
        <v>479</v>
      </c>
      <c r="B345" s="207" t="s">
        <v>446</v>
      </c>
      <c r="C345" s="207" t="s">
        <v>597</v>
      </c>
      <c r="D345" s="207" t="s">
        <v>1229</v>
      </c>
      <c r="E345" s="207" t="s">
        <v>458</v>
      </c>
      <c r="F345" s="208">
        <v>450</v>
      </c>
      <c r="G345" s="208">
        <v>0</v>
      </c>
      <c r="H345" s="208">
        <v>450</v>
      </c>
      <c r="I345" s="208">
        <v>0</v>
      </c>
    </row>
    <row r="346" spans="1:9" ht="14.3">
      <c r="A346" s="207" t="s">
        <v>503</v>
      </c>
      <c r="B346" s="207" t="s">
        <v>446</v>
      </c>
      <c r="C346" s="207" t="s">
        <v>597</v>
      </c>
      <c r="D346" s="207" t="s">
        <v>1229</v>
      </c>
      <c r="E346" s="207" t="s">
        <v>461</v>
      </c>
      <c r="F346" s="208">
        <v>450</v>
      </c>
      <c r="G346" s="208">
        <v>0</v>
      </c>
      <c r="H346" s="208">
        <v>450</v>
      </c>
      <c r="I346" s="208">
        <v>0</v>
      </c>
    </row>
    <row r="347" spans="1:9" ht="28.55">
      <c r="A347" s="207" t="s">
        <v>987</v>
      </c>
      <c r="B347" s="207" t="s">
        <v>446</v>
      </c>
      <c r="C347" s="207" t="s">
        <v>597</v>
      </c>
      <c r="D347" s="207" t="s">
        <v>986</v>
      </c>
      <c r="E347" s="207"/>
      <c r="F347" s="208">
        <v>570662.40000000002</v>
      </c>
      <c r="G347" s="208">
        <v>0</v>
      </c>
      <c r="H347" s="208">
        <v>573396.4</v>
      </c>
      <c r="I347" s="208">
        <v>0</v>
      </c>
    </row>
    <row r="348" spans="1:9" ht="14.3">
      <c r="A348" s="207" t="s">
        <v>985</v>
      </c>
      <c r="B348" s="207" t="s">
        <v>446</v>
      </c>
      <c r="C348" s="207" t="s">
        <v>597</v>
      </c>
      <c r="D348" s="207" t="s">
        <v>984</v>
      </c>
      <c r="E348" s="207"/>
      <c r="F348" s="208">
        <v>570662.40000000002</v>
      </c>
      <c r="G348" s="208">
        <v>0</v>
      </c>
      <c r="H348" s="208">
        <v>573396.4</v>
      </c>
      <c r="I348" s="208">
        <v>0</v>
      </c>
    </row>
    <row r="349" spans="1:9" ht="28.55">
      <c r="A349" s="207" t="s">
        <v>983</v>
      </c>
      <c r="B349" s="207" t="s">
        <v>446</v>
      </c>
      <c r="C349" s="207" t="s">
        <v>597</v>
      </c>
      <c r="D349" s="207" t="s">
        <v>982</v>
      </c>
      <c r="E349" s="207"/>
      <c r="F349" s="208">
        <v>570662.40000000002</v>
      </c>
      <c r="G349" s="208">
        <v>0</v>
      </c>
      <c r="H349" s="208">
        <v>573396.4</v>
      </c>
      <c r="I349" s="208">
        <v>0</v>
      </c>
    </row>
    <row r="350" spans="1:9" ht="28.55">
      <c r="A350" s="207" t="s">
        <v>981</v>
      </c>
      <c r="B350" s="207" t="s">
        <v>446</v>
      </c>
      <c r="C350" s="207" t="s">
        <v>597</v>
      </c>
      <c r="D350" s="207" t="s">
        <v>980</v>
      </c>
      <c r="E350" s="207"/>
      <c r="F350" s="208">
        <v>66484</v>
      </c>
      <c r="G350" s="208">
        <v>0</v>
      </c>
      <c r="H350" s="208">
        <v>66484</v>
      </c>
      <c r="I350" s="208">
        <v>0</v>
      </c>
    </row>
    <row r="351" spans="1:9" ht="28.55">
      <c r="A351" s="207" t="s">
        <v>1195</v>
      </c>
      <c r="B351" s="207" t="s">
        <v>446</v>
      </c>
      <c r="C351" s="207" t="s">
        <v>597</v>
      </c>
      <c r="D351" s="207" t="s">
        <v>980</v>
      </c>
      <c r="E351" s="207" t="s">
        <v>471</v>
      </c>
      <c r="F351" s="208">
        <v>66484</v>
      </c>
      <c r="G351" s="208">
        <v>0</v>
      </c>
      <c r="H351" s="208">
        <v>66484</v>
      </c>
      <c r="I351" s="208">
        <v>0</v>
      </c>
    </row>
    <row r="352" spans="1:9" ht="28.55">
      <c r="A352" s="207" t="s">
        <v>470</v>
      </c>
      <c r="B352" s="207" t="s">
        <v>446</v>
      </c>
      <c r="C352" s="207" t="s">
        <v>597</v>
      </c>
      <c r="D352" s="207" t="s">
        <v>980</v>
      </c>
      <c r="E352" s="207" t="s">
        <v>466</v>
      </c>
      <c r="F352" s="208">
        <v>66484</v>
      </c>
      <c r="G352" s="208">
        <v>0</v>
      </c>
      <c r="H352" s="208">
        <v>66484</v>
      </c>
      <c r="I352" s="208">
        <v>0</v>
      </c>
    </row>
    <row r="353" spans="1:9" ht="28.55">
      <c r="A353" s="207" t="s">
        <v>973</v>
      </c>
      <c r="B353" s="207" t="s">
        <v>446</v>
      </c>
      <c r="C353" s="207" t="s">
        <v>597</v>
      </c>
      <c r="D353" s="207" t="s">
        <v>979</v>
      </c>
      <c r="E353" s="207"/>
      <c r="F353" s="208">
        <v>3000</v>
      </c>
      <c r="G353" s="208">
        <v>0</v>
      </c>
      <c r="H353" s="208">
        <v>3000</v>
      </c>
      <c r="I353" s="208">
        <v>0</v>
      </c>
    </row>
    <row r="354" spans="1:9" ht="28.55">
      <c r="A354" s="207" t="s">
        <v>1195</v>
      </c>
      <c r="B354" s="207" t="s">
        <v>446</v>
      </c>
      <c r="C354" s="207" t="s">
        <v>597</v>
      </c>
      <c r="D354" s="207" t="s">
        <v>979</v>
      </c>
      <c r="E354" s="207" t="s">
        <v>471</v>
      </c>
      <c r="F354" s="208">
        <v>3000</v>
      </c>
      <c r="G354" s="208">
        <v>0</v>
      </c>
      <c r="H354" s="208">
        <v>3000</v>
      </c>
      <c r="I354" s="208">
        <v>0</v>
      </c>
    </row>
    <row r="355" spans="1:9" ht="28.55">
      <c r="A355" s="207" t="s">
        <v>470</v>
      </c>
      <c r="B355" s="207" t="s">
        <v>446</v>
      </c>
      <c r="C355" s="207" t="s">
        <v>597</v>
      </c>
      <c r="D355" s="207" t="s">
        <v>979</v>
      </c>
      <c r="E355" s="207" t="s">
        <v>466</v>
      </c>
      <c r="F355" s="208">
        <v>3000</v>
      </c>
      <c r="G355" s="208">
        <v>0</v>
      </c>
      <c r="H355" s="208">
        <v>3000</v>
      </c>
      <c r="I355" s="208">
        <v>0</v>
      </c>
    </row>
    <row r="356" spans="1:9" ht="28.55">
      <c r="A356" s="207" t="s">
        <v>978</v>
      </c>
      <c r="B356" s="207" t="s">
        <v>446</v>
      </c>
      <c r="C356" s="207" t="s">
        <v>597</v>
      </c>
      <c r="D356" s="207" t="s">
        <v>977</v>
      </c>
      <c r="E356" s="207"/>
      <c r="F356" s="208">
        <v>40488.400000000001</v>
      </c>
      <c r="G356" s="208">
        <v>0</v>
      </c>
      <c r="H356" s="208">
        <v>40488.400000000001</v>
      </c>
      <c r="I356" s="208">
        <v>0</v>
      </c>
    </row>
    <row r="357" spans="1:9" ht="42.85">
      <c r="A357" s="207" t="s">
        <v>1194</v>
      </c>
      <c r="B357" s="207" t="s">
        <v>446</v>
      </c>
      <c r="C357" s="207" t="s">
        <v>597</v>
      </c>
      <c r="D357" s="207" t="s">
        <v>977</v>
      </c>
      <c r="E357" s="207" t="s">
        <v>488</v>
      </c>
      <c r="F357" s="208">
        <v>30043.200000000001</v>
      </c>
      <c r="G357" s="208">
        <v>0</v>
      </c>
      <c r="H357" s="208">
        <v>30043.200000000001</v>
      </c>
      <c r="I357" s="208">
        <v>0</v>
      </c>
    </row>
    <row r="358" spans="1:9" ht="14.3">
      <c r="A358" s="207" t="s">
        <v>487</v>
      </c>
      <c r="B358" s="207" t="s">
        <v>446</v>
      </c>
      <c r="C358" s="207" t="s">
        <v>597</v>
      </c>
      <c r="D358" s="207" t="s">
        <v>977</v>
      </c>
      <c r="E358" s="207" t="s">
        <v>486</v>
      </c>
      <c r="F358" s="208">
        <v>30043.200000000001</v>
      </c>
      <c r="G358" s="208">
        <v>0</v>
      </c>
      <c r="H358" s="208">
        <v>30043.200000000001</v>
      </c>
      <c r="I358" s="208">
        <v>0</v>
      </c>
    </row>
    <row r="359" spans="1:9" ht="28.55">
      <c r="A359" s="207" t="s">
        <v>1195</v>
      </c>
      <c r="B359" s="207" t="s">
        <v>446</v>
      </c>
      <c r="C359" s="207" t="s">
        <v>597</v>
      </c>
      <c r="D359" s="207" t="s">
        <v>977</v>
      </c>
      <c r="E359" s="207" t="s">
        <v>471</v>
      </c>
      <c r="F359" s="208">
        <v>8334.5</v>
      </c>
      <c r="G359" s="208">
        <v>0</v>
      </c>
      <c r="H359" s="208">
        <v>8334.5</v>
      </c>
      <c r="I359" s="208">
        <v>0</v>
      </c>
    </row>
    <row r="360" spans="1:9" ht="28.55">
      <c r="A360" s="207" t="s">
        <v>470</v>
      </c>
      <c r="B360" s="207" t="s">
        <v>446</v>
      </c>
      <c r="C360" s="207" t="s">
        <v>597</v>
      </c>
      <c r="D360" s="207" t="s">
        <v>977</v>
      </c>
      <c r="E360" s="207" t="s">
        <v>466</v>
      </c>
      <c r="F360" s="208">
        <v>8334.5</v>
      </c>
      <c r="G360" s="208">
        <v>0</v>
      </c>
      <c r="H360" s="208">
        <v>8334.5</v>
      </c>
      <c r="I360" s="208">
        <v>0</v>
      </c>
    </row>
    <row r="361" spans="1:9" ht="14.3">
      <c r="A361" s="207" t="s">
        <v>546</v>
      </c>
      <c r="B361" s="207" t="s">
        <v>446</v>
      </c>
      <c r="C361" s="207" t="s">
        <v>597</v>
      </c>
      <c r="D361" s="207" t="s">
        <v>977</v>
      </c>
      <c r="E361" s="207" t="s">
        <v>448</v>
      </c>
      <c r="F361" s="208">
        <v>2110.6999999999998</v>
      </c>
      <c r="G361" s="208">
        <v>0</v>
      </c>
      <c r="H361" s="208">
        <v>2110.6999999999998</v>
      </c>
      <c r="I361" s="208">
        <v>0</v>
      </c>
    </row>
    <row r="362" spans="1:9" ht="14.3">
      <c r="A362" s="207" t="s">
        <v>545</v>
      </c>
      <c r="B362" s="207" t="s">
        <v>446</v>
      </c>
      <c r="C362" s="207" t="s">
        <v>597</v>
      </c>
      <c r="D362" s="207" t="s">
        <v>977</v>
      </c>
      <c r="E362" s="207" t="s">
        <v>544</v>
      </c>
      <c r="F362" s="208">
        <v>2110.6999999999998</v>
      </c>
      <c r="G362" s="208">
        <v>0</v>
      </c>
      <c r="H362" s="208">
        <v>2110.6999999999998</v>
      </c>
      <c r="I362" s="208">
        <v>0</v>
      </c>
    </row>
    <row r="363" spans="1:9" ht="28.55">
      <c r="A363" s="207" t="s">
        <v>976</v>
      </c>
      <c r="B363" s="207" t="s">
        <v>446</v>
      </c>
      <c r="C363" s="207" t="s">
        <v>597</v>
      </c>
      <c r="D363" s="207" t="s">
        <v>975</v>
      </c>
      <c r="E363" s="207"/>
      <c r="F363" s="208">
        <v>223784</v>
      </c>
      <c r="G363" s="208">
        <v>0</v>
      </c>
      <c r="H363" s="208">
        <v>223784</v>
      </c>
      <c r="I363" s="208">
        <v>0</v>
      </c>
    </row>
    <row r="364" spans="1:9" ht="28.55">
      <c r="A364" s="207" t="s">
        <v>1195</v>
      </c>
      <c r="B364" s="207" t="s">
        <v>446</v>
      </c>
      <c r="C364" s="207" t="s">
        <v>597</v>
      </c>
      <c r="D364" s="207" t="s">
        <v>975</v>
      </c>
      <c r="E364" s="207" t="s">
        <v>471</v>
      </c>
      <c r="F364" s="208">
        <v>223784</v>
      </c>
      <c r="G364" s="208">
        <v>0</v>
      </c>
      <c r="H364" s="208">
        <v>223784</v>
      </c>
      <c r="I364" s="208">
        <v>0</v>
      </c>
    </row>
    <row r="365" spans="1:9" ht="28.55">
      <c r="A365" s="207" t="s">
        <v>470</v>
      </c>
      <c r="B365" s="207" t="s">
        <v>446</v>
      </c>
      <c r="C365" s="207" t="s">
        <v>597</v>
      </c>
      <c r="D365" s="207" t="s">
        <v>975</v>
      </c>
      <c r="E365" s="207" t="s">
        <v>466</v>
      </c>
      <c r="F365" s="208">
        <v>223784</v>
      </c>
      <c r="G365" s="208">
        <v>0</v>
      </c>
      <c r="H365" s="208">
        <v>223784</v>
      </c>
      <c r="I365" s="208">
        <v>0</v>
      </c>
    </row>
    <row r="366" spans="1:9" ht="28.55">
      <c r="A366" s="207" t="s">
        <v>1234</v>
      </c>
      <c r="B366" s="207" t="s">
        <v>446</v>
      </c>
      <c r="C366" s="207" t="s">
        <v>597</v>
      </c>
      <c r="D366" s="207" t="s">
        <v>974</v>
      </c>
      <c r="E366" s="207"/>
      <c r="F366" s="208">
        <v>157750</v>
      </c>
      <c r="G366" s="208">
        <v>0</v>
      </c>
      <c r="H366" s="208">
        <v>157750</v>
      </c>
      <c r="I366" s="208">
        <v>0</v>
      </c>
    </row>
    <row r="367" spans="1:9" ht="28.55">
      <c r="A367" s="207" t="s">
        <v>479</v>
      </c>
      <c r="B367" s="207" t="s">
        <v>446</v>
      </c>
      <c r="C367" s="207" t="s">
        <v>597</v>
      </c>
      <c r="D367" s="207" t="s">
        <v>974</v>
      </c>
      <c r="E367" s="207" t="s">
        <v>458</v>
      </c>
      <c r="F367" s="208">
        <v>157750</v>
      </c>
      <c r="G367" s="208">
        <v>0</v>
      </c>
      <c r="H367" s="208">
        <v>157750</v>
      </c>
      <c r="I367" s="208">
        <v>0</v>
      </c>
    </row>
    <row r="368" spans="1:9" ht="14.3">
      <c r="A368" s="207" t="s">
        <v>503</v>
      </c>
      <c r="B368" s="207" t="s">
        <v>446</v>
      </c>
      <c r="C368" s="207" t="s">
        <v>597</v>
      </c>
      <c r="D368" s="207" t="s">
        <v>974</v>
      </c>
      <c r="E368" s="207" t="s">
        <v>461</v>
      </c>
      <c r="F368" s="208">
        <v>157750</v>
      </c>
      <c r="G368" s="208">
        <v>0</v>
      </c>
      <c r="H368" s="208">
        <v>157750</v>
      </c>
      <c r="I368" s="208">
        <v>0</v>
      </c>
    </row>
    <row r="369" spans="1:9" ht="28.55">
      <c r="A369" s="207" t="s">
        <v>973</v>
      </c>
      <c r="B369" s="207" t="s">
        <v>446</v>
      </c>
      <c r="C369" s="207" t="s">
        <v>597</v>
      </c>
      <c r="D369" s="207" t="s">
        <v>972</v>
      </c>
      <c r="E369" s="207"/>
      <c r="F369" s="208">
        <v>10296</v>
      </c>
      <c r="G369" s="208">
        <v>0</v>
      </c>
      <c r="H369" s="208">
        <v>10296</v>
      </c>
      <c r="I369" s="208">
        <v>0</v>
      </c>
    </row>
    <row r="370" spans="1:9" ht="42.85">
      <c r="A370" s="207" t="s">
        <v>1194</v>
      </c>
      <c r="B370" s="207" t="s">
        <v>446</v>
      </c>
      <c r="C370" s="207" t="s">
        <v>597</v>
      </c>
      <c r="D370" s="207" t="s">
        <v>972</v>
      </c>
      <c r="E370" s="207" t="s">
        <v>488</v>
      </c>
      <c r="F370" s="208">
        <v>5860</v>
      </c>
      <c r="G370" s="208">
        <v>0</v>
      </c>
      <c r="H370" s="208">
        <v>5860</v>
      </c>
      <c r="I370" s="208">
        <v>0</v>
      </c>
    </row>
    <row r="371" spans="1:9" ht="14.3">
      <c r="A371" s="207" t="s">
        <v>487</v>
      </c>
      <c r="B371" s="207" t="s">
        <v>446</v>
      </c>
      <c r="C371" s="207" t="s">
        <v>597</v>
      </c>
      <c r="D371" s="207" t="s">
        <v>972</v>
      </c>
      <c r="E371" s="207" t="s">
        <v>486</v>
      </c>
      <c r="F371" s="208">
        <v>5860</v>
      </c>
      <c r="G371" s="208">
        <v>0</v>
      </c>
      <c r="H371" s="208">
        <v>5860</v>
      </c>
      <c r="I371" s="208">
        <v>0</v>
      </c>
    </row>
    <row r="372" spans="1:9" ht="28.55">
      <c r="A372" s="207" t="s">
        <v>1195</v>
      </c>
      <c r="B372" s="207" t="s">
        <v>446</v>
      </c>
      <c r="C372" s="207" t="s">
        <v>597</v>
      </c>
      <c r="D372" s="207" t="s">
        <v>972</v>
      </c>
      <c r="E372" s="207" t="s">
        <v>471</v>
      </c>
      <c r="F372" s="208">
        <v>4351</v>
      </c>
      <c r="G372" s="208">
        <v>0</v>
      </c>
      <c r="H372" s="208">
        <v>4351</v>
      </c>
      <c r="I372" s="208">
        <v>0</v>
      </c>
    </row>
    <row r="373" spans="1:9" ht="28.55">
      <c r="A373" s="207" t="s">
        <v>470</v>
      </c>
      <c r="B373" s="207" t="s">
        <v>446</v>
      </c>
      <c r="C373" s="207" t="s">
        <v>597</v>
      </c>
      <c r="D373" s="207" t="s">
        <v>972</v>
      </c>
      <c r="E373" s="207" t="s">
        <v>466</v>
      </c>
      <c r="F373" s="208">
        <v>4351</v>
      </c>
      <c r="G373" s="208">
        <v>0</v>
      </c>
      <c r="H373" s="208">
        <v>4351</v>
      </c>
      <c r="I373" s="208">
        <v>0</v>
      </c>
    </row>
    <row r="374" spans="1:9" ht="14.3">
      <c r="A374" s="207" t="s">
        <v>546</v>
      </c>
      <c r="B374" s="207" t="s">
        <v>446</v>
      </c>
      <c r="C374" s="207" t="s">
        <v>597</v>
      </c>
      <c r="D374" s="207" t="s">
        <v>972</v>
      </c>
      <c r="E374" s="207" t="s">
        <v>448</v>
      </c>
      <c r="F374" s="208">
        <v>85</v>
      </c>
      <c r="G374" s="208">
        <v>0</v>
      </c>
      <c r="H374" s="208">
        <v>85</v>
      </c>
      <c r="I374" s="208">
        <v>0</v>
      </c>
    </row>
    <row r="375" spans="1:9" ht="14.3">
      <c r="A375" s="207" t="s">
        <v>545</v>
      </c>
      <c r="B375" s="207" t="s">
        <v>446</v>
      </c>
      <c r="C375" s="207" t="s">
        <v>597</v>
      </c>
      <c r="D375" s="207" t="s">
        <v>972</v>
      </c>
      <c r="E375" s="207" t="s">
        <v>544</v>
      </c>
      <c r="F375" s="208">
        <v>85</v>
      </c>
      <c r="G375" s="208">
        <v>0</v>
      </c>
      <c r="H375" s="208">
        <v>85</v>
      </c>
      <c r="I375" s="208">
        <v>0</v>
      </c>
    </row>
    <row r="376" spans="1:9" ht="28.55">
      <c r="A376" s="207" t="s">
        <v>971</v>
      </c>
      <c r="B376" s="207" t="s">
        <v>446</v>
      </c>
      <c r="C376" s="207" t="s">
        <v>597</v>
      </c>
      <c r="D376" s="207" t="s">
        <v>970</v>
      </c>
      <c r="E376" s="207"/>
      <c r="F376" s="208">
        <v>150</v>
      </c>
      <c r="G376" s="208">
        <v>0</v>
      </c>
      <c r="H376" s="208">
        <v>150</v>
      </c>
      <c r="I376" s="208">
        <v>0</v>
      </c>
    </row>
    <row r="377" spans="1:9" ht="28.55">
      <c r="A377" s="207" t="s">
        <v>1195</v>
      </c>
      <c r="B377" s="207" t="s">
        <v>446</v>
      </c>
      <c r="C377" s="207" t="s">
        <v>597</v>
      </c>
      <c r="D377" s="207" t="s">
        <v>970</v>
      </c>
      <c r="E377" s="207" t="s">
        <v>471</v>
      </c>
      <c r="F377" s="208">
        <v>150</v>
      </c>
      <c r="G377" s="208">
        <v>0</v>
      </c>
      <c r="H377" s="208">
        <v>150</v>
      </c>
      <c r="I377" s="208">
        <v>0</v>
      </c>
    </row>
    <row r="378" spans="1:9" ht="28.55">
      <c r="A378" s="207" t="s">
        <v>470</v>
      </c>
      <c r="B378" s="207" t="s">
        <v>446</v>
      </c>
      <c r="C378" s="207" t="s">
        <v>597</v>
      </c>
      <c r="D378" s="207" t="s">
        <v>970</v>
      </c>
      <c r="E378" s="207" t="s">
        <v>466</v>
      </c>
      <c r="F378" s="208">
        <v>150</v>
      </c>
      <c r="G378" s="208">
        <v>0</v>
      </c>
      <c r="H378" s="208">
        <v>150</v>
      </c>
      <c r="I378" s="208">
        <v>0</v>
      </c>
    </row>
    <row r="379" spans="1:9" ht="28.55">
      <c r="A379" s="207" t="s">
        <v>969</v>
      </c>
      <c r="B379" s="207" t="s">
        <v>446</v>
      </c>
      <c r="C379" s="207" t="s">
        <v>597</v>
      </c>
      <c r="D379" s="207" t="s">
        <v>968</v>
      </c>
      <c r="E379" s="207"/>
      <c r="F379" s="208">
        <v>50</v>
      </c>
      <c r="G379" s="208">
        <v>0</v>
      </c>
      <c r="H379" s="208">
        <v>50</v>
      </c>
      <c r="I379" s="208">
        <v>0</v>
      </c>
    </row>
    <row r="380" spans="1:9" ht="28.55">
      <c r="A380" s="207" t="s">
        <v>1195</v>
      </c>
      <c r="B380" s="207" t="s">
        <v>446</v>
      </c>
      <c r="C380" s="207" t="s">
        <v>597</v>
      </c>
      <c r="D380" s="207" t="s">
        <v>968</v>
      </c>
      <c r="E380" s="207" t="s">
        <v>471</v>
      </c>
      <c r="F380" s="208">
        <v>50</v>
      </c>
      <c r="G380" s="208">
        <v>0</v>
      </c>
      <c r="H380" s="208">
        <v>50</v>
      </c>
      <c r="I380" s="208">
        <v>0</v>
      </c>
    </row>
    <row r="381" spans="1:9" ht="28.55">
      <c r="A381" s="207" t="s">
        <v>470</v>
      </c>
      <c r="B381" s="207" t="s">
        <v>446</v>
      </c>
      <c r="C381" s="207" t="s">
        <v>597</v>
      </c>
      <c r="D381" s="207" t="s">
        <v>968</v>
      </c>
      <c r="E381" s="207" t="s">
        <v>466</v>
      </c>
      <c r="F381" s="208">
        <v>50</v>
      </c>
      <c r="G381" s="208">
        <v>0</v>
      </c>
      <c r="H381" s="208">
        <v>50</v>
      </c>
      <c r="I381" s="208">
        <v>0</v>
      </c>
    </row>
    <row r="382" spans="1:9" ht="28.55">
      <c r="A382" s="207" t="s">
        <v>967</v>
      </c>
      <c r="B382" s="207" t="s">
        <v>446</v>
      </c>
      <c r="C382" s="207" t="s">
        <v>597</v>
      </c>
      <c r="D382" s="207" t="s">
        <v>966</v>
      </c>
      <c r="E382" s="207"/>
      <c r="F382" s="208">
        <v>3048</v>
      </c>
      <c r="G382" s="208">
        <v>0</v>
      </c>
      <c r="H382" s="208">
        <v>3048</v>
      </c>
      <c r="I382" s="208">
        <v>0</v>
      </c>
    </row>
    <row r="383" spans="1:9" ht="28.55">
      <c r="A383" s="207" t="s">
        <v>1195</v>
      </c>
      <c r="B383" s="207" t="s">
        <v>446</v>
      </c>
      <c r="C383" s="207" t="s">
        <v>597</v>
      </c>
      <c r="D383" s="207" t="s">
        <v>966</v>
      </c>
      <c r="E383" s="207" t="s">
        <v>471</v>
      </c>
      <c r="F383" s="208">
        <v>3048</v>
      </c>
      <c r="G383" s="208">
        <v>0</v>
      </c>
      <c r="H383" s="208">
        <v>3048</v>
      </c>
      <c r="I383" s="208">
        <v>0</v>
      </c>
    </row>
    <row r="384" spans="1:9" ht="28.55">
      <c r="A384" s="207" t="s">
        <v>470</v>
      </c>
      <c r="B384" s="207" t="s">
        <v>446</v>
      </c>
      <c r="C384" s="207" t="s">
        <v>597</v>
      </c>
      <c r="D384" s="207" t="s">
        <v>966</v>
      </c>
      <c r="E384" s="207" t="s">
        <v>466</v>
      </c>
      <c r="F384" s="208">
        <v>3048</v>
      </c>
      <c r="G384" s="208">
        <v>0</v>
      </c>
      <c r="H384" s="208">
        <v>3048</v>
      </c>
      <c r="I384" s="208">
        <v>0</v>
      </c>
    </row>
    <row r="385" spans="1:9" ht="28.55">
      <c r="A385" s="207" t="s">
        <v>1235</v>
      </c>
      <c r="B385" s="207" t="s">
        <v>446</v>
      </c>
      <c r="C385" s="207" t="s">
        <v>597</v>
      </c>
      <c r="D385" s="207" t="s">
        <v>965</v>
      </c>
      <c r="E385" s="207"/>
      <c r="F385" s="208">
        <v>660</v>
      </c>
      <c r="G385" s="208">
        <v>0</v>
      </c>
      <c r="H385" s="208">
        <v>660</v>
      </c>
      <c r="I385" s="208">
        <v>0</v>
      </c>
    </row>
    <row r="386" spans="1:9" ht="28.55">
      <c r="A386" s="207" t="s">
        <v>479</v>
      </c>
      <c r="B386" s="207" t="s">
        <v>446</v>
      </c>
      <c r="C386" s="207" t="s">
        <v>597</v>
      </c>
      <c r="D386" s="207" t="s">
        <v>965</v>
      </c>
      <c r="E386" s="207" t="s">
        <v>458</v>
      </c>
      <c r="F386" s="208">
        <v>660</v>
      </c>
      <c r="G386" s="208">
        <v>0</v>
      </c>
      <c r="H386" s="208">
        <v>660</v>
      </c>
      <c r="I386" s="208">
        <v>0</v>
      </c>
    </row>
    <row r="387" spans="1:9" ht="14.3">
      <c r="A387" s="207" t="s">
        <v>503</v>
      </c>
      <c r="B387" s="207" t="s">
        <v>446</v>
      </c>
      <c r="C387" s="207" t="s">
        <v>597</v>
      </c>
      <c r="D387" s="207" t="s">
        <v>965</v>
      </c>
      <c r="E387" s="207" t="s">
        <v>461</v>
      </c>
      <c r="F387" s="208">
        <v>660</v>
      </c>
      <c r="G387" s="208">
        <v>0</v>
      </c>
      <c r="H387" s="208">
        <v>660</v>
      </c>
      <c r="I387" s="208">
        <v>0</v>
      </c>
    </row>
    <row r="388" spans="1:9" ht="28.55">
      <c r="A388" s="207" t="s">
        <v>1236</v>
      </c>
      <c r="B388" s="207" t="s">
        <v>446</v>
      </c>
      <c r="C388" s="207" t="s">
        <v>597</v>
      </c>
      <c r="D388" s="207" t="s">
        <v>1237</v>
      </c>
      <c r="E388" s="207"/>
      <c r="F388" s="208">
        <v>1250</v>
      </c>
      <c r="G388" s="208">
        <v>0</v>
      </c>
      <c r="H388" s="208">
        <v>1250</v>
      </c>
      <c r="I388" s="208">
        <v>0</v>
      </c>
    </row>
    <row r="389" spans="1:9" ht="28.55">
      <c r="A389" s="207" t="s">
        <v>479</v>
      </c>
      <c r="B389" s="207" t="s">
        <v>446</v>
      </c>
      <c r="C389" s="207" t="s">
        <v>597</v>
      </c>
      <c r="D389" s="207" t="s">
        <v>1237</v>
      </c>
      <c r="E389" s="207" t="s">
        <v>458</v>
      </c>
      <c r="F389" s="208">
        <v>1250</v>
      </c>
      <c r="G389" s="208">
        <v>0</v>
      </c>
      <c r="H389" s="208">
        <v>1250</v>
      </c>
      <c r="I389" s="208">
        <v>0</v>
      </c>
    </row>
    <row r="390" spans="1:9" ht="14.3">
      <c r="A390" s="207" t="s">
        <v>503</v>
      </c>
      <c r="B390" s="207" t="s">
        <v>446</v>
      </c>
      <c r="C390" s="207" t="s">
        <v>597</v>
      </c>
      <c r="D390" s="207" t="s">
        <v>1237</v>
      </c>
      <c r="E390" s="207" t="s">
        <v>461</v>
      </c>
      <c r="F390" s="208">
        <v>1250</v>
      </c>
      <c r="G390" s="208">
        <v>0</v>
      </c>
      <c r="H390" s="208">
        <v>1250</v>
      </c>
      <c r="I390" s="208">
        <v>0</v>
      </c>
    </row>
    <row r="391" spans="1:9" ht="42.85">
      <c r="A391" s="207" t="s">
        <v>964</v>
      </c>
      <c r="B391" s="207" t="s">
        <v>446</v>
      </c>
      <c r="C391" s="207" t="s">
        <v>597</v>
      </c>
      <c r="D391" s="207" t="s">
        <v>963</v>
      </c>
      <c r="E391" s="207"/>
      <c r="F391" s="208">
        <v>21340.2</v>
      </c>
      <c r="G391" s="208">
        <v>0</v>
      </c>
      <c r="H391" s="208">
        <v>22256.1</v>
      </c>
      <c r="I391" s="208">
        <v>0</v>
      </c>
    </row>
    <row r="392" spans="1:9" ht="28.55">
      <c r="A392" s="207" t="s">
        <v>1195</v>
      </c>
      <c r="B392" s="207" t="s">
        <v>446</v>
      </c>
      <c r="C392" s="207" t="s">
        <v>597</v>
      </c>
      <c r="D392" s="207" t="s">
        <v>963</v>
      </c>
      <c r="E392" s="207" t="s">
        <v>471</v>
      </c>
      <c r="F392" s="208">
        <v>21340.2</v>
      </c>
      <c r="G392" s="208">
        <v>0</v>
      </c>
      <c r="H392" s="208">
        <v>22256.1</v>
      </c>
      <c r="I392" s="208">
        <v>0</v>
      </c>
    </row>
    <row r="393" spans="1:9" ht="28.55">
      <c r="A393" s="207" t="s">
        <v>470</v>
      </c>
      <c r="B393" s="207" t="s">
        <v>446</v>
      </c>
      <c r="C393" s="207" t="s">
        <v>597</v>
      </c>
      <c r="D393" s="207" t="s">
        <v>963</v>
      </c>
      <c r="E393" s="207" t="s">
        <v>466</v>
      </c>
      <c r="F393" s="208">
        <v>21340.2</v>
      </c>
      <c r="G393" s="208">
        <v>0</v>
      </c>
      <c r="H393" s="208">
        <v>22256.1</v>
      </c>
      <c r="I393" s="208">
        <v>0</v>
      </c>
    </row>
    <row r="394" spans="1:9" ht="42.85">
      <c r="A394" s="207" t="s">
        <v>962</v>
      </c>
      <c r="B394" s="207" t="s">
        <v>446</v>
      </c>
      <c r="C394" s="207" t="s">
        <v>597</v>
      </c>
      <c r="D394" s="207" t="s">
        <v>961</v>
      </c>
      <c r="E394" s="207"/>
      <c r="F394" s="208">
        <v>42361.8</v>
      </c>
      <c r="G394" s="208">
        <v>0</v>
      </c>
      <c r="H394" s="208">
        <v>44179.9</v>
      </c>
      <c r="I394" s="208">
        <v>0</v>
      </c>
    </row>
    <row r="395" spans="1:9" ht="28.55">
      <c r="A395" s="207" t="s">
        <v>1195</v>
      </c>
      <c r="B395" s="207" t="s">
        <v>446</v>
      </c>
      <c r="C395" s="207" t="s">
        <v>597</v>
      </c>
      <c r="D395" s="207" t="s">
        <v>961</v>
      </c>
      <c r="E395" s="207" t="s">
        <v>471</v>
      </c>
      <c r="F395" s="208">
        <v>42361.8</v>
      </c>
      <c r="G395" s="208">
        <v>0</v>
      </c>
      <c r="H395" s="208">
        <v>44179.9</v>
      </c>
      <c r="I395" s="208">
        <v>0</v>
      </c>
    </row>
    <row r="396" spans="1:9" ht="28.55">
      <c r="A396" s="207" t="s">
        <v>470</v>
      </c>
      <c r="B396" s="207" t="s">
        <v>446</v>
      </c>
      <c r="C396" s="207" t="s">
        <v>597</v>
      </c>
      <c r="D396" s="207" t="s">
        <v>961</v>
      </c>
      <c r="E396" s="207" t="s">
        <v>466</v>
      </c>
      <c r="F396" s="208">
        <v>42361.8</v>
      </c>
      <c r="G396" s="208">
        <v>0</v>
      </c>
      <c r="H396" s="208">
        <v>44179.9</v>
      </c>
      <c r="I396" s="208">
        <v>0</v>
      </c>
    </row>
    <row r="397" spans="1:9" ht="28.55">
      <c r="A397" s="207" t="s">
        <v>871</v>
      </c>
      <c r="B397" s="207" t="s">
        <v>446</v>
      </c>
      <c r="C397" s="207" t="s">
        <v>597</v>
      </c>
      <c r="D397" s="207" t="s">
        <v>870</v>
      </c>
      <c r="E397" s="207"/>
      <c r="F397" s="208">
        <v>15000</v>
      </c>
      <c r="G397" s="208">
        <v>0</v>
      </c>
      <c r="H397" s="208">
        <v>15000</v>
      </c>
      <c r="I397" s="208">
        <v>0</v>
      </c>
    </row>
    <row r="398" spans="1:9" ht="14.3">
      <c r="A398" s="207" t="s">
        <v>869</v>
      </c>
      <c r="B398" s="207" t="s">
        <v>446</v>
      </c>
      <c r="C398" s="207" t="s">
        <v>597</v>
      </c>
      <c r="D398" s="207" t="s">
        <v>868</v>
      </c>
      <c r="E398" s="207"/>
      <c r="F398" s="208">
        <v>15000</v>
      </c>
      <c r="G398" s="208">
        <v>0</v>
      </c>
      <c r="H398" s="208">
        <v>15000</v>
      </c>
      <c r="I398" s="208">
        <v>0</v>
      </c>
    </row>
    <row r="399" spans="1:9" ht="28.55">
      <c r="A399" s="207" t="s">
        <v>867</v>
      </c>
      <c r="B399" s="207" t="s">
        <v>446</v>
      </c>
      <c r="C399" s="207" t="s">
        <v>597</v>
      </c>
      <c r="D399" s="207" t="s">
        <v>866</v>
      </c>
      <c r="E399" s="207"/>
      <c r="F399" s="208">
        <v>15000</v>
      </c>
      <c r="G399" s="208">
        <v>0</v>
      </c>
      <c r="H399" s="208">
        <v>15000</v>
      </c>
      <c r="I399" s="208">
        <v>0</v>
      </c>
    </row>
    <row r="400" spans="1:9" ht="28.55">
      <c r="A400" s="207" t="s">
        <v>1240</v>
      </c>
      <c r="B400" s="207" t="s">
        <v>446</v>
      </c>
      <c r="C400" s="207" t="s">
        <v>597</v>
      </c>
      <c r="D400" s="207" t="s">
        <v>1241</v>
      </c>
      <c r="E400" s="207"/>
      <c r="F400" s="208">
        <v>15000</v>
      </c>
      <c r="G400" s="208">
        <v>0</v>
      </c>
      <c r="H400" s="208">
        <v>15000</v>
      </c>
      <c r="I400" s="208">
        <v>0</v>
      </c>
    </row>
    <row r="401" spans="1:9" ht="28.55">
      <c r="A401" s="207" t="s">
        <v>1195</v>
      </c>
      <c r="B401" s="207" t="s">
        <v>446</v>
      </c>
      <c r="C401" s="207" t="s">
        <v>597</v>
      </c>
      <c r="D401" s="207" t="s">
        <v>1241</v>
      </c>
      <c r="E401" s="207" t="s">
        <v>471</v>
      </c>
      <c r="F401" s="208">
        <v>15000</v>
      </c>
      <c r="G401" s="208">
        <v>0</v>
      </c>
      <c r="H401" s="208">
        <v>15000</v>
      </c>
      <c r="I401" s="208">
        <v>0</v>
      </c>
    </row>
    <row r="402" spans="1:9" ht="28.55">
      <c r="A402" s="207" t="s">
        <v>470</v>
      </c>
      <c r="B402" s="207" t="s">
        <v>446</v>
      </c>
      <c r="C402" s="207" t="s">
        <v>597</v>
      </c>
      <c r="D402" s="207" t="s">
        <v>1241</v>
      </c>
      <c r="E402" s="207" t="s">
        <v>466</v>
      </c>
      <c r="F402" s="208">
        <v>15000</v>
      </c>
      <c r="G402" s="208">
        <v>0</v>
      </c>
      <c r="H402" s="208">
        <v>15000</v>
      </c>
      <c r="I402" s="208">
        <v>0</v>
      </c>
    </row>
    <row r="403" spans="1:9" ht="14.3">
      <c r="A403" s="207" t="s">
        <v>662</v>
      </c>
      <c r="B403" s="207" t="s">
        <v>446</v>
      </c>
      <c r="C403" s="207" t="s">
        <v>584</v>
      </c>
      <c r="D403" s="207"/>
      <c r="E403" s="207"/>
      <c r="F403" s="208">
        <v>49057.4</v>
      </c>
      <c r="G403" s="208">
        <v>0</v>
      </c>
      <c r="H403" s="208">
        <v>110501.9</v>
      </c>
      <c r="I403" s="208">
        <v>0</v>
      </c>
    </row>
    <row r="404" spans="1:9" ht="14.3">
      <c r="A404" s="207" t="s">
        <v>661</v>
      </c>
      <c r="B404" s="207" t="s">
        <v>446</v>
      </c>
      <c r="C404" s="207" t="s">
        <v>584</v>
      </c>
      <c r="D404" s="207" t="s">
        <v>660</v>
      </c>
      <c r="E404" s="207"/>
      <c r="F404" s="208">
        <v>49057.4</v>
      </c>
      <c r="G404" s="208">
        <v>0</v>
      </c>
      <c r="H404" s="208">
        <v>110501.9</v>
      </c>
      <c r="I404" s="208">
        <v>0</v>
      </c>
    </row>
    <row r="405" spans="1:9" ht="42.85">
      <c r="A405" s="207" t="s">
        <v>659</v>
      </c>
      <c r="B405" s="207" t="s">
        <v>446</v>
      </c>
      <c r="C405" s="207" t="s">
        <v>584</v>
      </c>
      <c r="D405" s="207" t="s">
        <v>658</v>
      </c>
      <c r="E405" s="207"/>
      <c r="F405" s="208">
        <v>49057.4</v>
      </c>
      <c r="G405" s="208">
        <v>0</v>
      </c>
      <c r="H405" s="208">
        <v>110501.9</v>
      </c>
      <c r="I405" s="208">
        <v>0</v>
      </c>
    </row>
    <row r="406" spans="1:9" ht="14.3">
      <c r="A406" s="207" t="s">
        <v>705</v>
      </c>
      <c r="B406" s="207" t="s">
        <v>446</v>
      </c>
      <c r="C406" s="207" t="s">
        <v>584</v>
      </c>
      <c r="D406" s="207" t="s">
        <v>704</v>
      </c>
      <c r="E406" s="207"/>
      <c r="F406" s="208">
        <v>26650</v>
      </c>
      <c r="G406" s="208">
        <v>0</v>
      </c>
      <c r="H406" s="208">
        <v>19650</v>
      </c>
      <c r="I406" s="208">
        <v>0</v>
      </c>
    </row>
    <row r="407" spans="1:9" ht="14.3">
      <c r="A407" s="207" t="s">
        <v>960</v>
      </c>
      <c r="B407" s="207" t="s">
        <v>446</v>
      </c>
      <c r="C407" s="207" t="s">
        <v>584</v>
      </c>
      <c r="D407" s="207" t="s">
        <v>959</v>
      </c>
      <c r="E407" s="207"/>
      <c r="F407" s="208">
        <v>26650</v>
      </c>
      <c r="G407" s="208">
        <v>0</v>
      </c>
      <c r="H407" s="208">
        <v>19650</v>
      </c>
      <c r="I407" s="208">
        <v>0</v>
      </c>
    </row>
    <row r="408" spans="1:9" ht="28.55">
      <c r="A408" s="207" t="s">
        <v>1195</v>
      </c>
      <c r="B408" s="207" t="s">
        <v>446</v>
      </c>
      <c r="C408" s="207" t="s">
        <v>584</v>
      </c>
      <c r="D408" s="207" t="s">
        <v>959</v>
      </c>
      <c r="E408" s="207" t="s">
        <v>471</v>
      </c>
      <c r="F408" s="208">
        <v>26650</v>
      </c>
      <c r="G408" s="208">
        <v>0</v>
      </c>
      <c r="H408" s="208">
        <v>19650</v>
      </c>
      <c r="I408" s="208">
        <v>0</v>
      </c>
    </row>
    <row r="409" spans="1:9" ht="28.55">
      <c r="A409" s="207" t="s">
        <v>470</v>
      </c>
      <c r="B409" s="207" t="s">
        <v>446</v>
      </c>
      <c r="C409" s="207" t="s">
        <v>584</v>
      </c>
      <c r="D409" s="207" t="s">
        <v>959</v>
      </c>
      <c r="E409" s="207" t="s">
        <v>466</v>
      </c>
      <c r="F409" s="208">
        <v>26650</v>
      </c>
      <c r="G409" s="208">
        <v>0</v>
      </c>
      <c r="H409" s="208">
        <v>19650</v>
      </c>
      <c r="I409" s="208">
        <v>0</v>
      </c>
    </row>
    <row r="410" spans="1:9" ht="14.3">
      <c r="A410" s="207" t="s">
        <v>958</v>
      </c>
      <c r="B410" s="207" t="s">
        <v>446</v>
      </c>
      <c r="C410" s="207" t="s">
        <v>584</v>
      </c>
      <c r="D410" s="207" t="s">
        <v>957</v>
      </c>
      <c r="E410" s="207"/>
      <c r="F410" s="208">
        <v>680</v>
      </c>
      <c r="G410" s="208">
        <v>0</v>
      </c>
      <c r="H410" s="208">
        <v>680</v>
      </c>
      <c r="I410" s="208">
        <v>0</v>
      </c>
    </row>
    <row r="411" spans="1:9" ht="14.3">
      <c r="A411" s="207" t="s">
        <v>956</v>
      </c>
      <c r="B411" s="207" t="s">
        <v>446</v>
      </c>
      <c r="C411" s="207" t="s">
        <v>584</v>
      </c>
      <c r="D411" s="207" t="s">
        <v>955</v>
      </c>
      <c r="E411" s="207"/>
      <c r="F411" s="208">
        <v>680</v>
      </c>
      <c r="G411" s="208">
        <v>0</v>
      </c>
      <c r="H411" s="208">
        <v>680</v>
      </c>
      <c r="I411" s="208">
        <v>0</v>
      </c>
    </row>
    <row r="412" spans="1:9" ht="28.55">
      <c r="A412" s="207" t="s">
        <v>1195</v>
      </c>
      <c r="B412" s="207" t="s">
        <v>446</v>
      </c>
      <c r="C412" s="207" t="s">
        <v>584</v>
      </c>
      <c r="D412" s="207" t="s">
        <v>955</v>
      </c>
      <c r="E412" s="207" t="s">
        <v>471</v>
      </c>
      <c r="F412" s="208">
        <v>680</v>
      </c>
      <c r="G412" s="208">
        <v>0</v>
      </c>
      <c r="H412" s="208">
        <v>680</v>
      </c>
      <c r="I412" s="208">
        <v>0</v>
      </c>
    </row>
    <row r="413" spans="1:9" ht="28.55">
      <c r="A413" s="207" t="s">
        <v>470</v>
      </c>
      <c r="B413" s="207" t="s">
        <v>446</v>
      </c>
      <c r="C413" s="207" t="s">
        <v>584</v>
      </c>
      <c r="D413" s="207" t="s">
        <v>955</v>
      </c>
      <c r="E413" s="207" t="s">
        <v>466</v>
      </c>
      <c r="F413" s="208">
        <v>680</v>
      </c>
      <c r="G413" s="208">
        <v>0</v>
      </c>
      <c r="H413" s="208">
        <v>680</v>
      </c>
      <c r="I413" s="208">
        <v>0</v>
      </c>
    </row>
    <row r="414" spans="1:9" ht="14.3">
      <c r="A414" s="207" t="s">
        <v>954</v>
      </c>
      <c r="B414" s="207" t="s">
        <v>446</v>
      </c>
      <c r="C414" s="207" t="s">
        <v>584</v>
      </c>
      <c r="D414" s="207" t="s">
        <v>953</v>
      </c>
      <c r="E414" s="207"/>
      <c r="F414" s="208">
        <v>19459.400000000001</v>
      </c>
      <c r="G414" s="208">
        <v>0</v>
      </c>
      <c r="H414" s="208">
        <v>21489.9</v>
      </c>
      <c r="I414" s="208">
        <v>0</v>
      </c>
    </row>
    <row r="415" spans="1:9" ht="14.3">
      <c r="A415" s="207" t="s">
        <v>952</v>
      </c>
      <c r="B415" s="207" t="s">
        <v>446</v>
      </c>
      <c r="C415" s="207" t="s">
        <v>584</v>
      </c>
      <c r="D415" s="207" t="s">
        <v>951</v>
      </c>
      <c r="E415" s="207"/>
      <c r="F415" s="208">
        <v>5878</v>
      </c>
      <c r="G415" s="208">
        <v>0</v>
      </c>
      <c r="H415" s="208">
        <v>6414.6</v>
      </c>
      <c r="I415" s="208">
        <v>0</v>
      </c>
    </row>
    <row r="416" spans="1:9" ht="28.55">
      <c r="A416" s="207" t="s">
        <v>1195</v>
      </c>
      <c r="B416" s="207" t="s">
        <v>446</v>
      </c>
      <c r="C416" s="207" t="s">
        <v>584</v>
      </c>
      <c r="D416" s="207" t="s">
        <v>951</v>
      </c>
      <c r="E416" s="207" t="s">
        <v>471</v>
      </c>
      <c r="F416" s="208">
        <v>5878</v>
      </c>
      <c r="G416" s="208">
        <v>0</v>
      </c>
      <c r="H416" s="208">
        <v>6414.6</v>
      </c>
      <c r="I416" s="208">
        <v>0</v>
      </c>
    </row>
    <row r="417" spans="1:9" ht="28.55">
      <c r="A417" s="207" t="s">
        <v>470</v>
      </c>
      <c r="B417" s="207" t="s">
        <v>446</v>
      </c>
      <c r="C417" s="207" t="s">
        <v>584</v>
      </c>
      <c r="D417" s="207" t="s">
        <v>951</v>
      </c>
      <c r="E417" s="207" t="s">
        <v>466</v>
      </c>
      <c r="F417" s="208">
        <v>5878</v>
      </c>
      <c r="G417" s="208">
        <v>0</v>
      </c>
      <c r="H417" s="208">
        <v>6414.6</v>
      </c>
      <c r="I417" s="208">
        <v>0</v>
      </c>
    </row>
    <row r="418" spans="1:9" ht="14.3">
      <c r="A418" s="207" t="s">
        <v>1242</v>
      </c>
      <c r="B418" s="207" t="s">
        <v>446</v>
      </c>
      <c r="C418" s="207" t="s">
        <v>584</v>
      </c>
      <c r="D418" s="207" t="s">
        <v>950</v>
      </c>
      <c r="E418" s="207"/>
      <c r="F418" s="208">
        <v>13581.4</v>
      </c>
      <c r="G418" s="208">
        <v>0</v>
      </c>
      <c r="H418" s="208">
        <v>15075.3</v>
      </c>
      <c r="I418" s="208">
        <v>0</v>
      </c>
    </row>
    <row r="419" spans="1:9" ht="28.55">
      <c r="A419" s="207" t="s">
        <v>479</v>
      </c>
      <c r="B419" s="207" t="s">
        <v>446</v>
      </c>
      <c r="C419" s="207" t="s">
        <v>584</v>
      </c>
      <c r="D419" s="207" t="s">
        <v>950</v>
      </c>
      <c r="E419" s="207" t="s">
        <v>458</v>
      </c>
      <c r="F419" s="208">
        <v>13581.4</v>
      </c>
      <c r="G419" s="208">
        <v>0</v>
      </c>
      <c r="H419" s="208">
        <v>15075.3</v>
      </c>
      <c r="I419" s="208">
        <v>0</v>
      </c>
    </row>
    <row r="420" spans="1:9" ht="14.3">
      <c r="A420" s="207" t="s">
        <v>478</v>
      </c>
      <c r="B420" s="207" t="s">
        <v>446</v>
      </c>
      <c r="C420" s="207" t="s">
        <v>584</v>
      </c>
      <c r="D420" s="207" t="s">
        <v>950</v>
      </c>
      <c r="E420" s="207" t="s">
        <v>476</v>
      </c>
      <c r="F420" s="208">
        <v>13581.4</v>
      </c>
      <c r="G420" s="208">
        <v>0</v>
      </c>
      <c r="H420" s="208">
        <v>15075.3</v>
      </c>
      <c r="I420" s="208">
        <v>0</v>
      </c>
    </row>
    <row r="421" spans="1:9" ht="14.3">
      <c r="A421" s="207" t="s">
        <v>657</v>
      </c>
      <c r="B421" s="207" t="s">
        <v>446</v>
      </c>
      <c r="C421" s="207" t="s">
        <v>584</v>
      </c>
      <c r="D421" s="207" t="s">
        <v>656</v>
      </c>
      <c r="E421" s="207"/>
      <c r="F421" s="208">
        <v>2268</v>
      </c>
      <c r="G421" s="208">
        <v>0</v>
      </c>
      <c r="H421" s="208">
        <v>68682</v>
      </c>
      <c r="I421" s="208">
        <v>0</v>
      </c>
    </row>
    <row r="422" spans="1:9" ht="71.349999999999994">
      <c r="A422" s="207" t="s">
        <v>653</v>
      </c>
      <c r="B422" s="207" t="s">
        <v>446</v>
      </c>
      <c r="C422" s="207" t="s">
        <v>584</v>
      </c>
      <c r="D422" s="207" t="s">
        <v>652</v>
      </c>
      <c r="E422" s="207"/>
      <c r="F422" s="208">
        <v>2268</v>
      </c>
      <c r="G422" s="208">
        <v>0</v>
      </c>
      <c r="H422" s="208">
        <v>0</v>
      </c>
      <c r="I422" s="208">
        <v>0</v>
      </c>
    </row>
    <row r="423" spans="1:9" ht="28.55">
      <c r="A423" s="207" t="s">
        <v>1195</v>
      </c>
      <c r="B423" s="207" t="s">
        <v>446</v>
      </c>
      <c r="C423" s="207" t="s">
        <v>584</v>
      </c>
      <c r="D423" s="207" t="s">
        <v>652</v>
      </c>
      <c r="E423" s="207" t="s">
        <v>471</v>
      </c>
      <c r="F423" s="208">
        <v>2268</v>
      </c>
      <c r="G423" s="208">
        <v>0</v>
      </c>
      <c r="H423" s="208">
        <v>0</v>
      </c>
      <c r="I423" s="208">
        <v>0</v>
      </c>
    </row>
    <row r="424" spans="1:9" ht="28.55">
      <c r="A424" s="207" t="s">
        <v>470</v>
      </c>
      <c r="B424" s="207" t="s">
        <v>446</v>
      </c>
      <c r="C424" s="207" t="s">
        <v>584</v>
      </c>
      <c r="D424" s="207" t="s">
        <v>652</v>
      </c>
      <c r="E424" s="207" t="s">
        <v>466</v>
      </c>
      <c r="F424" s="208">
        <v>2268</v>
      </c>
      <c r="G424" s="208">
        <v>0</v>
      </c>
      <c r="H424" s="208">
        <v>0</v>
      </c>
      <c r="I424" s="208">
        <v>0</v>
      </c>
    </row>
    <row r="425" spans="1:9" ht="42.85">
      <c r="A425" s="207" t="s">
        <v>651</v>
      </c>
      <c r="B425" s="207" t="s">
        <v>446</v>
      </c>
      <c r="C425" s="207" t="s">
        <v>584</v>
      </c>
      <c r="D425" s="207" t="s">
        <v>650</v>
      </c>
      <c r="E425" s="207"/>
      <c r="F425" s="208">
        <v>0</v>
      </c>
      <c r="G425" s="208">
        <v>0</v>
      </c>
      <c r="H425" s="208">
        <v>68682</v>
      </c>
      <c r="I425" s="208">
        <v>0</v>
      </c>
    </row>
    <row r="426" spans="1:9" ht="28.55">
      <c r="A426" s="207" t="s">
        <v>1195</v>
      </c>
      <c r="B426" s="207" t="s">
        <v>446</v>
      </c>
      <c r="C426" s="207" t="s">
        <v>584</v>
      </c>
      <c r="D426" s="207" t="s">
        <v>650</v>
      </c>
      <c r="E426" s="207" t="s">
        <v>471</v>
      </c>
      <c r="F426" s="208">
        <v>0</v>
      </c>
      <c r="G426" s="208">
        <v>0</v>
      </c>
      <c r="H426" s="208">
        <v>68682</v>
      </c>
      <c r="I426" s="208">
        <v>0</v>
      </c>
    </row>
    <row r="427" spans="1:9" ht="28.55">
      <c r="A427" s="207" t="s">
        <v>470</v>
      </c>
      <c r="B427" s="207" t="s">
        <v>446</v>
      </c>
      <c r="C427" s="207" t="s">
        <v>584</v>
      </c>
      <c r="D427" s="207" t="s">
        <v>650</v>
      </c>
      <c r="E427" s="207" t="s">
        <v>466</v>
      </c>
      <c r="F427" s="208">
        <v>0</v>
      </c>
      <c r="G427" s="208">
        <v>0</v>
      </c>
      <c r="H427" s="208">
        <v>68682</v>
      </c>
      <c r="I427" s="208">
        <v>0</v>
      </c>
    </row>
    <row r="428" spans="1:9" ht="14.3">
      <c r="A428" s="207" t="s">
        <v>949</v>
      </c>
      <c r="B428" s="207" t="s">
        <v>446</v>
      </c>
      <c r="C428" s="207" t="s">
        <v>703</v>
      </c>
      <c r="D428" s="207"/>
      <c r="E428" s="207"/>
      <c r="F428" s="208">
        <v>12802.6</v>
      </c>
      <c r="G428" s="208">
        <f>G429</f>
        <v>2408</v>
      </c>
      <c r="H428" s="208">
        <v>12802.6</v>
      </c>
      <c r="I428" s="208">
        <f>I429</f>
        <v>2408</v>
      </c>
    </row>
    <row r="429" spans="1:9" ht="28.55">
      <c r="A429" s="207" t="s">
        <v>887</v>
      </c>
      <c r="B429" s="207" t="s">
        <v>446</v>
      </c>
      <c r="C429" s="207" t="s">
        <v>703</v>
      </c>
      <c r="D429" s="207" t="s">
        <v>886</v>
      </c>
      <c r="E429" s="207"/>
      <c r="F429" s="208">
        <v>4462.6000000000004</v>
      </c>
      <c r="G429" s="208">
        <f>G430</f>
        <v>2408</v>
      </c>
      <c r="H429" s="208">
        <v>4462.6000000000004</v>
      </c>
      <c r="I429" s="208">
        <f>I430</f>
        <v>2408</v>
      </c>
    </row>
    <row r="430" spans="1:9" ht="14.3">
      <c r="A430" s="207" t="s">
        <v>885</v>
      </c>
      <c r="B430" s="207" t="s">
        <v>446</v>
      </c>
      <c r="C430" s="207" t="s">
        <v>703</v>
      </c>
      <c r="D430" s="207" t="s">
        <v>884</v>
      </c>
      <c r="E430" s="207"/>
      <c r="F430" s="208">
        <v>4462.6000000000004</v>
      </c>
      <c r="G430" s="208">
        <f>G431</f>
        <v>2408</v>
      </c>
      <c r="H430" s="208">
        <v>4462.6000000000004</v>
      </c>
      <c r="I430" s="208">
        <f>I431</f>
        <v>2408</v>
      </c>
    </row>
    <row r="431" spans="1:9" ht="28.55">
      <c r="A431" s="207" t="s">
        <v>1243</v>
      </c>
      <c r="B431" s="207" t="s">
        <v>446</v>
      </c>
      <c r="C431" s="207" t="s">
        <v>703</v>
      </c>
      <c r="D431" s="207" t="s">
        <v>883</v>
      </c>
      <c r="E431" s="207"/>
      <c r="F431" s="208">
        <v>4462.6000000000004</v>
      </c>
      <c r="G431" s="208">
        <f>G432</f>
        <v>2408</v>
      </c>
      <c r="H431" s="208">
        <v>4462.6000000000004</v>
      </c>
      <c r="I431" s="208">
        <f>I432</f>
        <v>2408</v>
      </c>
    </row>
    <row r="432" spans="1:9" ht="71.349999999999994">
      <c r="A432" s="207" t="s">
        <v>948</v>
      </c>
      <c r="B432" s="207" t="s">
        <v>446</v>
      </c>
      <c r="C432" s="207" t="s">
        <v>703</v>
      </c>
      <c r="D432" s="207" t="s">
        <v>1244</v>
      </c>
      <c r="E432" s="207"/>
      <c r="F432" s="208">
        <v>2408</v>
      </c>
      <c r="G432" s="208">
        <v>2408</v>
      </c>
      <c r="H432" s="208">
        <v>2408</v>
      </c>
      <c r="I432" s="208">
        <v>2408</v>
      </c>
    </row>
    <row r="433" spans="1:9" ht="42.85">
      <c r="A433" s="207" t="s">
        <v>1194</v>
      </c>
      <c r="B433" s="207" t="s">
        <v>446</v>
      </c>
      <c r="C433" s="207" t="s">
        <v>703</v>
      </c>
      <c r="D433" s="207" t="s">
        <v>1244</v>
      </c>
      <c r="E433" s="207" t="s">
        <v>488</v>
      </c>
      <c r="F433" s="208">
        <v>1385.1</v>
      </c>
      <c r="G433" s="208">
        <v>1385.1</v>
      </c>
      <c r="H433" s="208">
        <v>1385.1</v>
      </c>
      <c r="I433" s="208">
        <v>1385.1</v>
      </c>
    </row>
    <row r="434" spans="1:9" ht="14.3">
      <c r="A434" s="207" t="s">
        <v>487</v>
      </c>
      <c r="B434" s="207" t="s">
        <v>446</v>
      </c>
      <c r="C434" s="207" t="s">
        <v>703</v>
      </c>
      <c r="D434" s="207" t="s">
        <v>1244</v>
      </c>
      <c r="E434" s="207" t="s">
        <v>486</v>
      </c>
      <c r="F434" s="208">
        <v>1385.1</v>
      </c>
      <c r="G434" s="208">
        <v>1385.1</v>
      </c>
      <c r="H434" s="208">
        <v>1385.1</v>
      </c>
      <c r="I434" s="208">
        <v>1385.1</v>
      </c>
    </row>
    <row r="435" spans="1:9" ht="28.55">
      <c r="A435" s="207" t="s">
        <v>1195</v>
      </c>
      <c r="B435" s="207" t="s">
        <v>446</v>
      </c>
      <c r="C435" s="207" t="s">
        <v>703</v>
      </c>
      <c r="D435" s="207" t="s">
        <v>1244</v>
      </c>
      <c r="E435" s="207" t="s">
        <v>471</v>
      </c>
      <c r="F435" s="208">
        <v>1022.9</v>
      </c>
      <c r="G435" s="208">
        <v>1022.9</v>
      </c>
      <c r="H435" s="208">
        <v>1022.9</v>
      </c>
      <c r="I435" s="208">
        <v>1022.9</v>
      </c>
    </row>
    <row r="436" spans="1:9" ht="28.55">
      <c r="A436" s="207" t="s">
        <v>470</v>
      </c>
      <c r="B436" s="207" t="s">
        <v>446</v>
      </c>
      <c r="C436" s="207" t="s">
        <v>703</v>
      </c>
      <c r="D436" s="207" t="s">
        <v>1244</v>
      </c>
      <c r="E436" s="207" t="s">
        <v>466</v>
      </c>
      <c r="F436" s="208">
        <v>1022.9</v>
      </c>
      <c r="G436" s="208">
        <v>1022.9</v>
      </c>
      <c r="H436" s="208">
        <v>1022.9</v>
      </c>
      <c r="I436" s="208">
        <v>1022.9</v>
      </c>
    </row>
    <row r="437" spans="1:9" ht="71.349999999999994">
      <c r="A437" s="207" t="s">
        <v>1245</v>
      </c>
      <c r="B437" s="207" t="s">
        <v>446</v>
      </c>
      <c r="C437" s="207" t="s">
        <v>703</v>
      </c>
      <c r="D437" s="207" t="s">
        <v>1246</v>
      </c>
      <c r="E437" s="207"/>
      <c r="F437" s="208">
        <v>2054.6</v>
      </c>
      <c r="G437" s="208">
        <v>0</v>
      </c>
      <c r="H437" s="208">
        <v>2054.6</v>
      </c>
      <c r="I437" s="208">
        <v>0</v>
      </c>
    </row>
    <row r="438" spans="1:9" ht="42.85">
      <c r="A438" s="207" t="s">
        <v>1194</v>
      </c>
      <c r="B438" s="207" t="s">
        <v>446</v>
      </c>
      <c r="C438" s="207" t="s">
        <v>703</v>
      </c>
      <c r="D438" s="207" t="s">
        <v>1246</v>
      </c>
      <c r="E438" s="207" t="s">
        <v>488</v>
      </c>
      <c r="F438" s="208">
        <v>1705.9</v>
      </c>
      <c r="G438" s="208">
        <v>0</v>
      </c>
      <c r="H438" s="208">
        <v>1705.9</v>
      </c>
      <c r="I438" s="208">
        <v>0</v>
      </c>
    </row>
    <row r="439" spans="1:9" ht="14.3">
      <c r="A439" s="207" t="s">
        <v>487</v>
      </c>
      <c r="B439" s="207" t="s">
        <v>446</v>
      </c>
      <c r="C439" s="207" t="s">
        <v>703</v>
      </c>
      <c r="D439" s="207" t="s">
        <v>1246</v>
      </c>
      <c r="E439" s="207" t="s">
        <v>486</v>
      </c>
      <c r="F439" s="208">
        <v>1705.9</v>
      </c>
      <c r="G439" s="208">
        <v>0</v>
      </c>
      <c r="H439" s="208">
        <v>1705.9</v>
      </c>
      <c r="I439" s="208">
        <v>0</v>
      </c>
    </row>
    <row r="440" spans="1:9" ht="28.55">
      <c r="A440" s="207" t="s">
        <v>1195</v>
      </c>
      <c r="B440" s="207" t="s">
        <v>446</v>
      </c>
      <c r="C440" s="207" t="s">
        <v>703</v>
      </c>
      <c r="D440" s="207" t="s">
        <v>1246</v>
      </c>
      <c r="E440" s="207" t="s">
        <v>471</v>
      </c>
      <c r="F440" s="208">
        <v>348.7</v>
      </c>
      <c r="G440" s="208">
        <v>0</v>
      </c>
      <c r="H440" s="208">
        <v>348.7</v>
      </c>
      <c r="I440" s="208">
        <v>0</v>
      </c>
    </row>
    <row r="441" spans="1:9" ht="28.55">
      <c r="A441" s="207" t="s">
        <v>470</v>
      </c>
      <c r="B441" s="207" t="s">
        <v>446</v>
      </c>
      <c r="C441" s="207" t="s">
        <v>703</v>
      </c>
      <c r="D441" s="207" t="s">
        <v>1246</v>
      </c>
      <c r="E441" s="207" t="s">
        <v>466</v>
      </c>
      <c r="F441" s="208">
        <v>348.7</v>
      </c>
      <c r="G441" s="208">
        <v>0</v>
      </c>
      <c r="H441" s="208">
        <v>348.7</v>
      </c>
      <c r="I441" s="208">
        <v>0</v>
      </c>
    </row>
    <row r="442" spans="1:9" ht="14.3">
      <c r="A442" s="207" t="s">
        <v>790</v>
      </c>
      <c r="B442" s="207" t="s">
        <v>446</v>
      </c>
      <c r="C442" s="207" t="s">
        <v>703</v>
      </c>
      <c r="D442" s="207" t="s">
        <v>789</v>
      </c>
      <c r="E442" s="207"/>
      <c r="F442" s="208">
        <v>7890</v>
      </c>
      <c r="G442" s="208">
        <v>0</v>
      </c>
      <c r="H442" s="208">
        <v>7890</v>
      </c>
      <c r="I442" s="208">
        <v>0</v>
      </c>
    </row>
    <row r="443" spans="1:9" ht="14.3">
      <c r="A443" s="207" t="s">
        <v>947</v>
      </c>
      <c r="B443" s="207" t="s">
        <v>446</v>
      </c>
      <c r="C443" s="207" t="s">
        <v>703</v>
      </c>
      <c r="D443" s="207" t="s">
        <v>946</v>
      </c>
      <c r="E443" s="207"/>
      <c r="F443" s="208">
        <v>5890</v>
      </c>
      <c r="G443" s="208">
        <v>0</v>
      </c>
      <c r="H443" s="208">
        <v>5890</v>
      </c>
      <c r="I443" s="208">
        <v>0</v>
      </c>
    </row>
    <row r="444" spans="1:9" ht="28.55">
      <c r="A444" s="207" t="s">
        <v>945</v>
      </c>
      <c r="B444" s="207" t="s">
        <v>446</v>
      </c>
      <c r="C444" s="207" t="s">
        <v>703</v>
      </c>
      <c r="D444" s="207" t="s">
        <v>944</v>
      </c>
      <c r="E444" s="207"/>
      <c r="F444" s="208">
        <v>5890</v>
      </c>
      <c r="G444" s="208">
        <v>0</v>
      </c>
      <c r="H444" s="208">
        <v>5890</v>
      </c>
      <c r="I444" s="208">
        <v>0</v>
      </c>
    </row>
    <row r="445" spans="1:9" ht="14.3">
      <c r="A445" s="207" t="s">
        <v>943</v>
      </c>
      <c r="B445" s="207" t="s">
        <v>446</v>
      </c>
      <c r="C445" s="207" t="s">
        <v>703</v>
      </c>
      <c r="D445" s="207" t="s">
        <v>942</v>
      </c>
      <c r="E445" s="207"/>
      <c r="F445" s="208">
        <v>5890</v>
      </c>
      <c r="G445" s="208">
        <v>0</v>
      </c>
      <c r="H445" s="208">
        <v>5890</v>
      </c>
      <c r="I445" s="208">
        <v>0</v>
      </c>
    </row>
    <row r="446" spans="1:9" ht="14.3">
      <c r="A446" s="207" t="s">
        <v>546</v>
      </c>
      <c r="B446" s="207" t="s">
        <v>446</v>
      </c>
      <c r="C446" s="207" t="s">
        <v>703</v>
      </c>
      <c r="D446" s="207" t="s">
        <v>942</v>
      </c>
      <c r="E446" s="207" t="s">
        <v>448</v>
      </c>
      <c r="F446" s="208">
        <v>5890</v>
      </c>
      <c r="G446" s="208">
        <v>0</v>
      </c>
      <c r="H446" s="208">
        <v>5890</v>
      </c>
      <c r="I446" s="208">
        <v>0</v>
      </c>
    </row>
    <row r="447" spans="1:9" ht="42.85">
      <c r="A447" s="207" t="s">
        <v>1247</v>
      </c>
      <c r="B447" s="207" t="s">
        <v>446</v>
      </c>
      <c r="C447" s="207" t="s">
        <v>703</v>
      </c>
      <c r="D447" s="207" t="s">
        <v>942</v>
      </c>
      <c r="E447" s="207" t="s">
        <v>450</v>
      </c>
      <c r="F447" s="208">
        <v>5890</v>
      </c>
      <c r="G447" s="208">
        <v>0</v>
      </c>
      <c r="H447" s="208">
        <v>5890</v>
      </c>
      <c r="I447" s="208">
        <v>0</v>
      </c>
    </row>
    <row r="448" spans="1:9" ht="14.3">
      <c r="A448" s="207" t="s">
        <v>788</v>
      </c>
      <c r="B448" s="207" t="s">
        <v>446</v>
      </c>
      <c r="C448" s="207" t="s">
        <v>703</v>
      </c>
      <c r="D448" s="207" t="s">
        <v>787</v>
      </c>
      <c r="E448" s="207"/>
      <c r="F448" s="208">
        <v>2000</v>
      </c>
      <c r="G448" s="208">
        <v>0</v>
      </c>
      <c r="H448" s="208">
        <v>2000</v>
      </c>
      <c r="I448" s="208">
        <v>0</v>
      </c>
    </row>
    <row r="449" spans="1:9" ht="14.3">
      <c r="A449" s="207" t="s">
        <v>786</v>
      </c>
      <c r="B449" s="207" t="s">
        <v>446</v>
      </c>
      <c r="C449" s="207" t="s">
        <v>703</v>
      </c>
      <c r="D449" s="207" t="s">
        <v>785</v>
      </c>
      <c r="E449" s="207"/>
      <c r="F449" s="208">
        <v>2000</v>
      </c>
      <c r="G449" s="208">
        <v>0</v>
      </c>
      <c r="H449" s="208">
        <v>2000</v>
      </c>
      <c r="I449" s="208">
        <v>0</v>
      </c>
    </row>
    <row r="450" spans="1:9" ht="28.55">
      <c r="A450" s="207" t="s">
        <v>784</v>
      </c>
      <c r="B450" s="207" t="s">
        <v>446</v>
      </c>
      <c r="C450" s="207" t="s">
        <v>703</v>
      </c>
      <c r="D450" s="207" t="s">
        <v>783</v>
      </c>
      <c r="E450" s="207"/>
      <c r="F450" s="208">
        <v>2000</v>
      </c>
      <c r="G450" s="208">
        <v>0</v>
      </c>
      <c r="H450" s="208">
        <v>2000</v>
      </c>
      <c r="I450" s="208">
        <v>0</v>
      </c>
    </row>
    <row r="451" spans="1:9" ht="28.55">
      <c r="A451" s="207" t="s">
        <v>1195</v>
      </c>
      <c r="B451" s="207" t="s">
        <v>446</v>
      </c>
      <c r="C451" s="207" t="s">
        <v>703</v>
      </c>
      <c r="D451" s="207" t="s">
        <v>783</v>
      </c>
      <c r="E451" s="207" t="s">
        <v>471</v>
      </c>
      <c r="F451" s="208">
        <v>2000</v>
      </c>
      <c r="G451" s="208">
        <v>0</v>
      </c>
      <c r="H451" s="208">
        <v>2000</v>
      </c>
      <c r="I451" s="208">
        <v>0</v>
      </c>
    </row>
    <row r="452" spans="1:9" ht="28.55">
      <c r="A452" s="207" t="s">
        <v>470</v>
      </c>
      <c r="B452" s="207" t="s">
        <v>446</v>
      </c>
      <c r="C452" s="207" t="s">
        <v>703</v>
      </c>
      <c r="D452" s="207" t="s">
        <v>783</v>
      </c>
      <c r="E452" s="207" t="s">
        <v>466</v>
      </c>
      <c r="F452" s="208">
        <v>2000</v>
      </c>
      <c r="G452" s="208">
        <v>0</v>
      </c>
      <c r="H452" s="208">
        <v>2000</v>
      </c>
      <c r="I452" s="208">
        <v>0</v>
      </c>
    </row>
    <row r="453" spans="1:9" ht="42.85">
      <c r="A453" s="207" t="s">
        <v>519</v>
      </c>
      <c r="B453" s="207" t="s">
        <v>446</v>
      </c>
      <c r="C453" s="207" t="s">
        <v>703</v>
      </c>
      <c r="D453" s="207" t="s">
        <v>518</v>
      </c>
      <c r="E453" s="207"/>
      <c r="F453" s="208">
        <v>450</v>
      </c>
      <c r="G453" s="208">
        <v>0</v>
      </c>
      <c r="H453" s="208">
        <v>450</v>
      </c>
      <c r="I453" s="208">
        <v>0</v>
      </c>
    </row>
    <row r="454" spans="1:9" ht="14.3">
      <c r="A454" s="207" t="s">
        <v>941</v>
      </c>
      <c r="B454" s="207" t="s">
        <v>446</v>
      </c>
      <c r="C454" s="207" t="s">
        <v>703</v>
      </c>
      <c r="D454" s="207" t="s">
        <v>940</v>
      </c>
      <c r="E454" s="207"/>
      <c r="F454" s="208">
        <v>450</v>
      </c>
      <c r="G454" s="208">
        <v>0</v>
      </c>
      <c r="H454" s="208">
        <v>450</v>
      </c>
      <c r="I454" s="208">
        <v>0</v>
      </c>
    </row>
    <row r="455" spans="1:9" ht="28.55">
      <c r="A455" s="207" t="s">
        <v>939</v>
      </c>
      <c r="B455" s="207" t="s">
        <v>446</v>
      </c>
      <c r="C455" s="207" t="s">
        <v>703</v>
      </c>
      <c r="D455" s="207" t="s">
        <v>938</v>
      </c>
      <c r="E455" s="207"/>
      <c r="F455" s="208">
        <v>450</v>
      </c>
      <c r="G455" s="208">
        <v>0</v>
      </c>
      <c r="H455" s="208">
        <v>450</v>
      </c>
      <c r="I455" s="208">
        <v>0</v>
      </c>
    </row>
    <row r="456" spans="1:9" ht="14.3">
      <c r="A456" s="207" t="s">
        <v>937</v>
      </c>
      <c r="B456" s="207" t="s">
        <v>446</v>
      </c>
      <c r="C456" s="207" t="s">
        <v>703</v>
      </c>
      <c r="D456" s="207" t="s">
        <v>936</v>
      </c>
      <c r="E456" s="207"/>
      <c r="F456" s="208">
        <v>450</v>
      </c>
      <c r="G456" s="208">
        <v>0</v>
      </c>
      <c r="H456" s="208">
        <v>450</v>
      </c>
      <c r="I456" s="208">
        <v>0</v>
      </c>
    </row>
    <row r="457" spans="1:9" ht="28.55">
      <c r="A457" s="207" t="s">
        <v>1195</v>
      </c>
      <c r="B457" s="207" t="s">
        <v>446</v>
      </c>
      <c r="C457" s="207" t="s">
        <v>703</v>
      </c>
      <c r="D457" s="207" t="s">
        <v>936</v>
      </c>
      <c r="E457" s="207" t="s">
        <v>471</v>
      </c>
      <c r="F457" s="208">
        <v>450</v>
      </c>
      <c r="G457" s="208">
        <v>0</v>
      </c>
      <c r="H457" s="208">
        <v>450</v>
      </c>
      <c r="I457" s="208">
        <v>0</v>
      </c>
    </row>
    <row r="458" spans="1:9" ht="28.55">
      <c r="A458" s="207" t="s">
        <v>470</v>
      </c>
      <c r="B458" s="207" t="s">
        <v>446</v>
      </c>
      <c r="C458" s="207" t="s">
        <v>703</v>
      </c>
      <c r="D458" s="207" t="s">
        <v>936</v>
      </c>
      <c r="E458" s="207" t="s">
        <v>466</v>
      </c>
      <c r="F458" s="208">
        <v>450</v>
      </c>
      <c r="G458" s="208">
        <v>0</v>
      </c>
      <c r="H458" s="208">
        <v>450</v>
      </c>
      <c r="I458" s="208">
        <v>0</v>
      </c>
    </row>
    <row r="459" spans="1:9" s="96" customFormat="1" ht="14.3">
      <c r="A459" s="210" t="s">
        <v>925</v>
      </c>
      <c r="B459" s="210" t="s">
        <v>451</v>
      </c>
      <c r="C459" s="210"/>
      <c r="D459" s="210"/>
      <c r="E459" s="210"/>
      <c r="F459" s="223">
        <v>894948.2</v>
      </c>
      <c r="G459" s="223">
        <v>0</v>
      </c>
      <c r="H459" s="223">
        <v>999742.2</v>
      </c>
      <c r="I459" s="223">
        <v>0</v>
      </c>
    </row>
    <row r="460" spans="1:9" ht="14.3">
      <c r="A460" s="207" t="s">
        <v>924</v>
      </c>
      <c r="B460" s="207" t="s">
        <v>451</v>
      </c>
      <c r="C460" s="207" t="s">
        <v>437</v>
      </c>
      <c r="D460" s="207"/>
      <c r="E460" s="207"/>
      <c r="F460" s="208">
        <v>56300</v>
      </c>
      <c r="G460" s="208">
        <v>0</v>
      </c>
      <c r="H460" s="208">
        <v>56300</v>
      </c>
      <c r="I460" s="208">
        <v>0</v>
      </c>
    </row>
    <row r="461" spans="1:9" ht="28.55">
      <c r="A461" s="207" t="s">
        <v>845</v>
      </c>
      <c r="B461" s="207" t="s">
        <v>451</v>
      </c>
      <c r="C461" s="207" t="s">
        <v>437</v>
      </c>
      <c r="D461" s="207" t="s">
        <v>844</v>
      </c>
      <c r="E461" s="207"/>
      <c r="F461" s="208">
        <v>5200</v>
      </c>
      <c r="G461" s="208">
        <v>0</v>
      </c>
      <c r="H461" s="208">
        <v>5200</v>
      </c>
      <c r="I461" s="208">
        <v>0</v>
      </c>
    </row>
    <row r="462" spans="1:9" ht="14.3">
      <c r="A462" s="207" t="s">
        <v>533</v>
      </c>
      <c r="B462" s="207" t="s">
        <v>451</v>
      </c>
      <c r="C462" s="207" t="s">
        <v>437</v>
      </c>
      <c r="D462" s="207" t="s">
        <v>843</v>
      </c>
      <c r="E462" s="207"/>
      <c r="F462" s="208">
        <v>5200</v>
      </c>
      <c r="G462" s="208">
        <v>0</v>
      </c>
      <c r="H462" s="208">
        <v>5200</v>
      </c>
      <c r="I462" s="208">
        <v>0</v>
      </c>
    </row>
    <row r="463" spans="1:9" ht="28.55">
      <c r="A463" s="207" t="s">
        <v>531</v>
      </c>
      <c r="B463" s="207" t="s">
        <v>451</v>
      </c>
      <c r="C463" s="207" t="s">
        <v>437</v>
      </c>
      <c r="D463" s="207" t="s">
        <v>842</v>
      </c>
      <c r="E463" s="207"/>
      <c r="F463" s="208">
        <v>5200</v>
      </c>
      <c r="G463" s="208">
        <v>0</v>
      </c>
      <c r="H463" s="208">
        <v>5200</v>
      </c>
      <c r="I463" s="208">
        <v>0</v>
      </c>
    </row>
    <row r="464" spans="1:9" ht="42.85">
      <c r="A464" s="207" t="s">
        <v>923</v>
      </c>
      <c r="B464" s="207" t="s">
        <v>451</v>
      </c>
      <c r="C464" s="207" t="s">
        <v>437</v>
      </c>
      <c r="D464" s="207" t="s">
        <v>922</v>
      </c>
      <c r="E464" s="207"/>
      <c r="F464" s="208">
        <v>5200</v>
      </c>
      <c r="G464" s="208">
        <v>0</v>
      </c>
      <c r="H464" s="208">
        <v>5200</v>
      </c>
      <c r="I464" s="208">
        <v>0</v>
      </c>
    </row>
    <row r="465" spans="1:9" ht="28.55">
      <c r="A465" s="207" t="s">
        <v>479</v>
      </c>
      <c r="B465" s="207" t="s">
        <v>451</v>
      </c>
      <c r="C465" s="207" t="s">
        <v>437</v>
      </c>
      <c r="D465" s="207" t="s">
        <v>922</v>
      </c>
      <c r="E465" s="207" t="s">
        <v>458</v>
      </c>
      <c r="F465" s="208">
        <v>5200</v>
      </c>
      <c r="G465" s="208">
        <v>0</v>
      </c>
      <c r="H465" s="208">
        <v>5200</v>
      </c>
      <c r="I465" s="208">
        <v>0</v>
      </c>
    </row>
    <row r="466" spans="1:9" ht="14.3">
      <c r="A466" s="207" t="s">
        <v>503</v>
      </c>
      <c r="B466" s="207" t="s">
        <v>451</v>
      </c>
      <c r="C466" s="207" t="s">
        <v>437</v>
      </c>
      <c r="D466" s="207" t="s">
        <v>922</v>
      </c>
      <c r="E466" s="207" t="s">
        <v>461</v>
      </c>
      <c r="F466" s="208">
        <v>5200</v>
      </c>
      <c r="G466" s="208">
        <v>0</v>
      </c>
      <c r="H466" s="208">
        <v>5200</v>
      </c>
      <c r="I466" s="208">
        <v>0</v>
      </c>
    </row>
    <row r="467" spans="1:9" ht="28.55">
      <c r="A467" s="207" t="s">
        <v>535</v>
      </c>
      <c r="B467" s="207" t="s">
        <v>451</v>
      </c>
      <c r="C467" s="207" t="s">
        <v>437</v>
      </c>
      <c r="D467" s="207" t="s">
        <v>534</v>
      </c>
      <c r="E467" s="207"/>
      <c r="F467" s="208">
        <v>49100</v>
      </c>
      <c r="G467" s="208">
        <v>0</v>
      </c>
      <c r="H467" s="208">
        <v>49100</v>
      </c>
      <c r="I467" s="208">
        <v>0</v>
      </c>
    </row>
    <row r="468" spans="1:9" ht="14.3">
      <c r="A468" s="207" t="s">
        <v>921</v>
      </c>
      <c r="B468" s="207" t="s">
        <v>451</v>
      </c>
      <c r="C468" s="207" t="s">
        <v>437</v>
      </c>
      <c r="D468" s="207" t="s">
        <v>920</v>
      </c>
      <c r="E468" s="207"/>
      <c r="F468" s="208">
        <v>49100</v>
      </c>
      <c r="G468" s="208">
        <v>0</v>
      </c>
      <c r="H468" s="208">
        <v>49100</v>
      </c>
      <c r="I468" s="208">
        <v>0</v>
      </c>
    </row>
    <row r="469" spans="1:9" ht="28.55">
      <c r="A469" s="207" t="s">
        <v>919</v>
      </c>
      <c r="B469" s="207" t="s">
        <v>451</v>
      </c>
      <c r="C469" s="207" t="s">
        <v>437</v>
      </c>
      <c r="D469" s="207" t="s">
        <v>918</v>
      </c>
      <c r="E469" s="207"/>
      <c r="F469" s="208">
        <v>49100</v>
      </c>
      <c r="G469" s="208">
        <v>0</v>
      </c>
      <c r="H469" s="208">
        <v>49100</v>
      </c>
      <c r="I469" s="208">
        <v>0</v>
      </c>
    </row>
    <row r="470" spans="1:9" ht="28.55">
      <c r="A470" s="207" t="s">
        <v>1248</v>
      </c>
      <c r="B470" s="207" t="s">
        <v>451</v>
      </c>
      <c r="C470" s="207" t="s">
        <v>437</v>
      </c>
      <c r="D470" s="207" t="s">
        <v>1249</v>
      </c>
      <c r="E470" s="207"/>
      <c r="F470" s="208">
        <v>2500</v>
      </c>
      <c r="G470" s="208">
        <v>0</v>
      </c>
      <c r="H470" s="208">
        <v>2500</v>
      </c>
      <c r="I470" s="208">
        <v>0</v>
      </c>
    </row>
    <row r="471" spans="1:9" ht="28.55">
      <c r="A471" s="207" t="s">
        <v>1195</v>
      </c>
      <c r="B471" s="207" t="s">
        <v>451</v>
      </c>
      <c r="C471" s="207" t="s">
        <v>437</v>
      </c>
      <c r="D471" s="207" t="s">
        <v>1249</v>
      </c>
      <c r="E471" s="207" t="s">
        <v>471</v>
      </c>
      <c r="F471" s="208">
        <v>2500</v>
      </c>
      <c r="G471" s="208">
        <v>0</v>
      </c>
      <c r="H471" s="208">
        <v>2500</v>
      </c>
      <c r="I471" s="208">
        <v>0</v>
      </c>
    </row>
    <row r="472" spans="1:9" ht="28.55">
      <c r="A472" s="207" t="s">
        <v>470</v>
      </c>
      <c r="B472" s="207" t="s">
        <v>451</v>
      </c>
      <c r="C472" s="207" t="s">
        <v>437</v>
      </c>
      <c r="D472" s="207" t="s">
        <v>1249</v>
      </c>
      <c r="E472" s="207" t="s">
        <v>466</v>
      </c>
      <c r="F472" s="208">
        <v>2500</v>
      </c>
      <c r="G472" s="208">
        <v>0</v>
      </c>
      <c r="H472" s="208">
        <v>2500</v>
      </c>
      <c r="I472" s="208">
        <v>0</v>
      </c>
    </row>
    <row r="473" spans="1:9" ht="28.55">
      <c r="A473" s="207" t="s">
        <v>917</v>
      </c>
      <c r="B473" s="207" t="s">
        <v>451</v>
      </c>
      <c r="C473" s="207" t="s">
        <v>437</v>
      </c>
      <c r="D473" s="207" t="s">
        <v>916</v>
      </c>
      <c r="E473" s="207"/>
      <c r="F473" s="208">
        <v>600</v>
      </c>
      <c r="G473" s="208">
        <v>0</v>
      </c>
      <c r="H473" s="208">
        <v>600</v>
      </c>
      <c r="I473" s="208">
        <v>0</v>
      </c>
    </row>
    <row r="474" spans="1:9" ht="28.55">
      <c r="A474" s="207" t="s">
        <v>479</v>
      </c>
      <c r="B474" s="207" t="s">
        <v>451</v>
      </c>
      <c r="C474" s="207" t="s">
        <v>437</v>
      </c>
      <c r="D474" s="207" t="s">
        <v>916</v>
      </c>
      <c r="E474" s="207" t="s">
        <v>458</v>
      </c>
      <c r="F474" s="208">
        <v>600</v>
      </c>
      <c r="G474" s="208">
        <v>0</v>
      </c>
      <c r="H474" s="208">
        <v>600</v>
      </c>
      <c r="I474" s="208">
        <v>0</v>
      </c>
    </row>
    <row r="475" spans="1:9" ht="14.3">
      <c r="A475" s="207" t="s">
        <v>503</v>
      </c>
      <c r="B475" s="207" t="s">
        <v>451</v>
      </c>
      <c r="C475" s="207" t="s">
        <v>437</v>
      </c>
      <c r="D475" s="207" t="s">
        <v>916</v>
      </c>
      <c r="E475" s="207" t="s">
        <v>461</v>
      </c>
      <c r="F475" s="208">
        <v>600</v>
      </c>
      <c r="G475" s="208">
        <v>0</v>
      </c>
      <c r="H475" s="208">
        <v>600</v>
      </c>
      <c r="I475" s="208">
        <v>0</v>
      </c>
    </row>
    <row r="476" spans="1:9" ht="14.3">
      <c r="A476" s="207" t="s">
        <v>915</v>
      </c>
      <c r="B476" s="207" t="s">
        <v>451</v>
      </c>
      <c r="C476" s="207" t="s">
        <v>437</v>
      </c>
      <c r="D476" s="207" t="s">
        <v>914</v>
      </c>
      <c r="E476" s="207"/>
      <c r="F476" s="208">
        <v>46000</v>
      </c>
      <c r="G476" s="208">
        <v>0</v>
      </c>
      <c r="H476" s="208">
        <v>46000</v>
      </c>
      <c r="I476" s="208">
        <v>0</v>
      </c>
    </row>
    <row r="477" spans="1:9" ht="28.55">
      <c r="A477" s="207" t="s">
        <v>1195</v>
      </c>
      <c r="B477" s="207" t="s">
        <v>451</v>
      </c>
      <c r="C477" s="207" t="s">
        <v>437</v>
      </c>
      <c r="D477" s="207" t="s">
        <v>914</v>
      </c>
      <c r="E477" s="207" t="s">
        <v>471</v>
      </c>
      <c r="F477" s="208">
        <v>46000</v>
      </c>
      <c r="G477" s="208">
        <v>0</v>
      </c>
      <c r="H477" s="208">
        <v>46000</v>
      </c>
      <c r="I477" s="208">
        <v>0</v>
      </c>
    </row>
    <row r="478" spans="1:9" ht="28.55">
      <c r="A478" s="207" t="s">
        <v>470</v>
      </c>
      <c r="B478" s="207" t="s">
        <v>451</v>
      </c>
      <c r="C478" s="207" t="s">
        <v>437</v>
      </c>
      <c r="D478" s="207" t="s">
        <v>914</v>
      </c>
      <c r="E478" s="207" t="s">
        <v>466</v>
      </c>
      <c r="F478" s="208">
        <v>46000</v>
      </c>
      <c r="G478" s="208">
        <v>0</v>
      </c>
      <c r="H478" s="208">
        <v>46000</v>
      </c>
      <c r="I478" s="208">
        <v>0</v>
      </c>
    </row>
    <row r="479" spans="1:9" ht="28.55">
      <c r="A479" s="207" t="s">
        <v>871</v>
      </c>
      <c r="B479" s="207" t="s">
        <v>451</v>
      </c>
      <c r="C479" s="207" t="s">
        <v>437</v>
      </c>
      <c r="D479" s="207" t="s">
        <v>870</v>
      </c>
      <c r="E479" s="207"/>
      <c r="F479" s="208">
        <v>2000</v>
      </c>
      <c r="G479" s="208">
        <v>0</v>
      </c>
      <c r="H479" s="208">
        <v>2000</v>
      </c>
      <c r="I479" s="208">
        <v>0</v>
      </c>
    </row>
    <row r="480" spans="1:9" ht="28.55">
      <c r="A480" s="207" t="s">
        <v>902</v>
      </c>
      <c r="B480" s="207" t="s">
        <v>451</v>
      </c>
      <c r="C480" s="207" t="s">
        <v>437</v>
      </c>
      <c r="D480" s="207" t="s">
        <v>901</v>
      </c>
      <c r="E480" s="207"/>
      <c r="F480" s="208">
        <v>2000</v>
      </c>
      <c r="G480" s="208">
        <v>0</v>
      </c>
      <c r="H480" s="208">
        <v>2000</v>
      </c>
      <c r="I480" s="208">
        <v>0</v>
      </c>
    </row>
    <row r="481" spans="1:9" ht="42.85">
      <c r="A481" s="207" t="s">
        <v>900</v>
      </c>
      <c r="B481" s="207" t="s">
        <v>451</v>
      </c>
      <c r="C481" s="207" t="s">
        <v>437</v>
      </c>
      <c r="D481" s="207" t="s">
        <v>899</v>
      </c>
      <c r="E481" s="207"/>
      <c r="F481" s="208">
        <v>2000</v>
      </c>
      <c r="G481" s="208">
        <v>0</v>
      </c>
      <c r="H481" s="208">
        <v>2000</v>
      </c>
      <c r="I481" s="208">
        <v>0</v>
      </c>
    </row>
    <row r="482" spans="1:9" ht="28.55">
      <c r="A482" s="207" t="s">
        <v>909</v>
      </c>
      <c r="B482" s="207" t="s">
        <v>451</v>
      </c>
      <c r="C482" s="207" t="s">
        <v>437</v>
      </c>
      <c r="D482" s="207" t="s">
        <v>908</v>
      </c>
      <c r="E482" s="207"/>
      <c r="F482" s="208">
        <v>2000</v>
      </c>
      <c r="G482" s="208">
        <v>0</v>
      </c>
      <c r="H482" s="208">
        <v>2000</v>
      </c>
      <c r="I482" s="208">
        <v>0</v>
      </c>
    </row>
    <row r="483" spans="1:9" ht="28.55">
      <c r="A483" s="207" t="s">
        <v>479</v>
      </c>
      <c r="B483" s="207" t="s">
        <v>451</v>
      </c>
      <c r="C483" s="207" t="s">
        <v>437</v>
      </c>
      <c r="D483" s="207" t="s">
        <v>908</v>
      </c>
      <c r="E483" s="207" t="s">
        <v>458</v>
      </c>
      <c r="F483" s="208">
        <v>2000</v>
      </c>
      <c r="G483" s="208">
        <v>0</v>
      </c>
      <c r="H483" s="208">
        <v>2000</v>
      </c>
      <c r="I483" s="208">
        <v>0</v>
      </c>
    </row>
    <row r="484" spans="1:9" ht="14.3">
      <c r="A484" s="207" t="s">
        <v>503</v>
      </c>
      <c r="B484" s="207" t="s">
        <v>451</v>
      </c>
      <c r="C484" s="207" t="s">
        <v>437</v>
      </c>
      <c r="D484" s="207" t="s">
        <v>908</v>
      </c>
      <c r="E484" s="207" t="s">
        <v>461</v>
      </c>
      <c r="F484" s="208">
        <v>2000</v>
      </c>
      <c r="G484" s="208">
        <v>0</v>
      </c>
      <c r="H484" s="208">
        <v>2000</v>
      </c>
      <c r="I484" s="208">
        <v>0</v>
      </c>
    </row>
    <row r="485" spans="1:9" ht="14.3">
      <c r="A485" s="207" t="s">
        <v>907</v>
      </c>
      <c r="B485" s="207" t="s">
        <v>451</v>
      </c>
      <c r="C485" s="207" t="s">
        <v>441</v>
      </c>
      <c r="D485" s="207"/>
      <c r="E485" s="207"/>
      <c r="F485" s="208">
        <v>9848</v>
      </c>
      <c r="G485" s="208">
        <v>0</v>
      </c>
      <c r="H485" s="208">
        <v>120642</v>
      </c>
      <c r="I485" s="208">
        <v>0</v>
      </c>
    </row>
    <row r="486" spans="1:9" ht="28.55">
      <c r="A486" s="207" t="s">
        <v>845</v>
      </c>
      <c r="B486" s="207" t="s">
        <v>451</v>
      </c>
      <c r="C486" s="207" t="s">
        <v>441</v>
      </c>
      <c r="D486" s="207" t="s">
        <v>844</v>
      </c>
      <c r="E486" s="207"/>
      <c r="F486" s="208">
        <v>4748</v>
      </c>
      <c r="G486" s="208">
        <v>0</v>
      </c>
      <c r="H486" s="208">
        <v>115542</v>
      </c>
      <c r="I486" s="208">
        <v>0</v>
      </c>
    </row>
    <row r="487" spans="1:9" ht="14.3">
      <c r="A487" s="207" t="s">
        <v>906</v>
      </c>
      <c r="B487" s="207" t="s">
        <v>451</v>
      </c>
      <c r="C487" s="207" t="s">
        <v>441</v>
      </c>
      <c r="D487" s="207" t="s">
        <v>905</v>
      </c>
      <c r="E487" s="207"/>
      <c r="F487" s="208">
        <v>0</v>
      </c>
      <c r="G487" s="208">
        <v>0</v>
      </c>
      <c r="H487" s="208">
        <v>110794</v>
      </c>
      <c r="I487" s="208">
        <v>0</v>
      </c>
    </row>
    <row r="488" spans="1:9" ht="14.3">
      <c r="A488" s="207" t="s">
        <v>1342</v>
      </c>
      <c r="B488" s="207" t="s">
        <v>451</v>
      </c>
      <c r="C488" s="207" t="s">
        <v>441</v>
      </c>
      <c r="D488" s="207" t="s">
        <v>1343</v>
      </c>
      <c r="E488" s="207"/>
      <c r="F488" s="208">
        <v>0</v>
      </c>
      <c r="G488" s="208">
        <v>0</v>
      </c>
      <c r="H488" s="208">
        <v>110794</v>
      </c>
      <c r="I488" s="208">
        <v>0</v>
      </c>
    </row>
    <row r="489" spans="1:9" ht="28.55">
      <c r="A489" s="207" t="s">
        <v>1344</v>
      </c>
      <c r="B489" s="207" t="s">
        <v>451</v>
      </c>
      <c r="C489" s="207" t="s">
        <v>441</v>
      </c>
      <c r="D489" s="207" t="s">
        <v>1345</v>
      </c>
      <c r="E489" s="207"/>
      <c r="F489" s="208">
        <v>0</v>
      </c>
      <c r="G489" s="208">
        <v>0</v>
      </c>
      <c r="H489" s="208">
        <v>110794</v>
      </c>
      <c r="I489" s="208">
        <v>0</v>
      </c>
    </row>
    <row r="490" spans="1:9" ht="28.55">
      <c r="A490" s="207" t="s">
        <v>1252</v>
      </c>
      <c r="B490" s="207" t="s">
        <v>451</v>
      </c>
      <c r="C490" s="207" t="s">
        <v>441</v>
      </c>
      <c r="D490" s="207" t="s">
        <v>1345</v>
      </c>
      <c r="E490" s="207" t="s">
        <v>736</v>
      </c>
      <c r="F490" s="208">
        <v>0</v>
      </c>
      <c r="G490" s="208">
        <v>0</v>
      </c>
      <c r="H490" s="208">
        <v>110794</v>
      </c>
      <c r="I490" s="208">
        <v>0</v>
      </c>
    </row>
    <row r="491" spans="1:9" ht="14.3">
      <c r="A491" s="207" t="s">
        <v>735</v>
      </c>
      <c r="B491" s="207" t="s">
        <v>451</v>
      </c>
      <c r="C491" s="207" t="s">
        <v>441</v>
      </c>
      <c r="D491" s="207" t="s">
        <v>1345</v>
      </c>
      <c r="E491" s="207" t="s">
        <v>733</v>
      </c>
      <c r="F491" s="208">
        <v>0</v>
      </c>
      <c r="G491" s="208">
        <v>0</v>
      </c>
      <c r="H491" s="208">
        <v>110794</v>
      </c>
      <c r="I491" s="208">
        <v>0</v>
      </c>
    </row>
    <row r="492" spans="1:9" ht="28.55">
      <c r="A492" s="207" t="s">
        <v>1259</v>
      </c>
      <c r="B492" s="207" t="s">
        <v>451</v>
      </c>
      <c r="C492" s="207" t="s">
        <v>441</v>
      </c>
      <c r="D492" s="207" t="s">
        <v>1260</v>
      </c>
      <c r="E492" s="207"/>
      <c r="F492" s="208">
        <v>200</v>
      </c>
      <c r="G492" s="208">
        <v>0</v>
      </c>
      <c r="H492" s="208">
        <v>200</v>
      </c>
      <c r="I492" s="208">
        <v>0</v>
      </c>
    </row>
    <row r="493" spans="1:9" ht="57.1">
      <c r="A493" s="207" t="s">
        <v>1261</v>
      </c>
      <c r="B493" s="207" t="s">
        <v>451</v>
      </c>
      <c r="C493" s="207" t="s">
        <v>441</v>
      </c>
      <c r="D493" s="207" t="s">
        <v>1262</v>
      </c>
      <c r="E493" s="207"/>
      <c r="F493" s="208">
        <v>200</v>
      </c>
      <c r="G493" s="208">
        <v>0</v>
      </c>
      <c r="H493" s="208">
        <v>200</v>
      </c>
      <c r="I493" s="208">
        <v>0</v>
      </c>
    </row>
    <row r="494" spans="1:9" ht="42.85">
      <c r="A494" s="207" t="s">
        <v>1263</v>
      </c>
      <c r="B494" s="207" t="s">
        <v>451</v>
      </c>
      <c r="C494" s="207" t="s">
        <v>441</v>
      </c>
      <c r="D494" s="207" t="s">
        <v>1264</v>
      </c>
      <c r="E494" s="207"/>
      <c r="F494" s="208">
        <v>100</v>
      </c>
      <c r="G494" s="208">
        <v>0</v>
      </c>
      <c r="H494" s="208">
        <v>100</v>
      </c>
      <c r="I494" s="208">
        <v>0</v>
      </c>
    </row>
    <row r="495" spans="1:9" ht="28.55">
      <c r="A495" s="207" t="s">
        <v>1195</v>
      </c>
      <c r="B495" s="207" t="s">
        <v>451</v>
      </c>
      <c r="C495" s="207" t="s">
        <v>441</v>
      </c>
      <c r="D495" s="207" t="s">
        <v>1264</v>
      </c>
      <c r="E495" s="207" t="s">
        <v>471</v>
      </c>
      <c r="F495" s="208">
        <v>100</v>
      </c>
      <c r="G495" s="208">
        <v>0</v>
      </c>
      <c r="H495" s="208">
        <v>100</v>
      </c>
      <c r="I495" s="208">
        <v>0</v>
      </c>
    </row>
    <row r="496" spans="1:9" ht="28.55">
      <c r="A496" s="207" t="s">
        <v>470</v>
      </c>
      <c r="B496" s="207" t="s">
        <v>451</v>
      </c>
      <c r="C496" s="207" t="s">
        <v>441</v>
      </c>
      <c r="D496" s="207" t="s">
        <v>1264</v>
      </c>
      <c r="E496" s="207" t="s">
        <v>466</v>
      </c>
      <c r="F496" s="208">
        <v>100</v>
      </c>
      <c r="G496" s="208">
        <v>0</v>
      </c>
      <c r="H496" s="208">
        <v>100</v>
      </c>
      <c r="I496" s="208">
        <v>0</v>
      </c>
    </row>
    <row r="497" spans="1:9" ht="42.85">
      <c r="A497" s="207" t="s">
        <v>1265</v>
      </c>
      <c r="B497" s="207" t="s">
        <v>451</v>
      </c>
      <c r="C497" s="207" t="s">
        <v>441</v>
      </c>
      <c r="D497" s="207" t="s">
        <v>1266</v>
      </c>
      <c r="E497" s="207"/>
      <c r="F497" s="208">
        <v>100</v>
      </c>
      <c r="G497" s="208">
        <v>0</v>
      </c>
      <c r="H497" s="208">
        <v>100</v>
      </c>
      <c r="I497" s="208">
        <v>0</v>
      </c>
    </row>
    <row r="498" spans="1:9" ht="28.55">
      <c r="A498" s="207" t="s">
        <v>479</v>
      </c>
      <c r="B498" s="207" t="s">
        <v>451</v>
      </c>
      <c r="C498" s="207" t="s">
        <v>441</v>
      </c>
      <c r="D498" s="207" t="s">
        <v>1266</v>
      </c>
      <c r="E498" s="207" t="s">
        <v>458</v>
      </c>
      <c r="F498" s="208">
        <v>100</v>
      </c>
      <c r="G498" s="208">
        <v>0</v>
      </c>
      <c r="H498" s="208">
        <v>100</v>
      </c>
      <c r="I498" s="208">
        <v>0</v>
      </c>
    </row>
    <row r="499" spans="1:9" ht="14.3">
      <c r="A499" s="207" t="s">
        <v>503</v>
      </c>
      <c r="B499" s="207" t="s">
        <v>451</v>
      </c>
      <c r="C499" s="207" t="s">
        <v>441</v>
      </c>
      <c r="D499" s="207" t="s">
        <v>1266</v>
      </c>
      <c r="E499" s="207" t="s">
        <v>461</v>
      </c>
      <c r="F499" s="208">
        <v>100</v>
      </c>
      <c r="G499" s="208">
        <v>0</v>
      </c>
      <c r="H499" s="208">
        <v>100</v>
      </c>
      <c r="I499" s="208">
        <v>0</v>
      </c>
    </row>
    <row r="500" spans="1:9" ht="14.3">
      <c r="A500" s="207" t="s">
        <v>533</v>
      </c>
      <c r="B500" s="207" t="s">
        <v>451</v>
      </c>
      <c r="C500" s="207" t="s">
        <v>441</v>
      </c>
      <c r="D500" s="207" t="s">
        <v>843</v>
      </c>
      <c r="E500" s="207"/>
      <c r="F500" s="208">
        <v>4548</v>
      </c>
      <c r="G500" s="208">
        <v>0</v>
      </c>
      <c r="H500" s="208">
        <v>4548</v>
      </c>
      <c r="I500" s="208">
        <v>0</v>
      </c>
    </row>
    <row r="501" spans="1:9" ht="28.55">
      <c r="A501" s="207" t="s">
        <v>531</v>
      </c>
      <c r="B501" s="207" t="s">
        <v>451</v>
      </c>
      <c r="C501" s="207" t="s">
        <v>441</v>
      </c>
      <c r="D501" s="207" t="s">
        <v>842</v>
      </c>
      <c r="E501" s="207"/>
      <c r="F501" s="208">
        <v>4548</v>
      </c>
      <c r="G501" s="208">
        <v>0</v>
      </c>
      <c r="H501" s="208">
        <v>4548</v>
      </c>
      <c r="I501" s="208">
        <v>0</v>
      </c>
    </row>
    <row r="502" spans="1:9" ht="42.85">
      <c r="A502" s="207" t="s">
        <v>904</v>
      </c>
      <c r="B502" s="207" t="s">
        <v>451</v>
      </c>
      <c r="C502" s="207" t="s">
        <v>441</v>
      </c>
      <c r="D502" s="207" t="s">
        <v>1267</v>
      </c>
      <c r="E502" s="207"/>
      <c r="F502" s="208">
        <v>1808</v>
      </c>
      <c r="G502" s="208">
        <v>0</v>
      </c>
      <c r="H502" s="208">
        <v>1808</v>
      </c>
      <c r="I502" s="208">
        <v>0</v>
      </c>
    </row>
    <row r="503" spans="1:9" ht="28.55">
      <c r="A503" s="207" t="s">
        <v>1195</v>
      </c>
      <c r="B503" s="207" t="s">
        <v>451</v>
      </c>
      <c r="C503" s="207" t="s">
        <v>441</v>
      </c>
      <c r="D503" s="207" t="s">
        <v>1267</v>
      </c>
      <c r="E503" s="207" t="s">
        <v>471</v>
      </c>
      <c r="F503" s="208">
        <v>1808</v>
      </c>
      <c r="G503" s="208">
        <v>0</v>
      </c>
      <c r="H503" s="208">
        <v>1808</v>
      </c>
      <c r="I503" s="208">
        <v>0</v>
      </c>
    </row>
    <row r="504" spans="1:9" ht="28.55">
      <c r="A504" s="207" t="s">
        <v>470</v>
      </c>
      <c r="B504" s="207" t="s">
        <v>451</v>
      </c>
      <c r="C504" s="207" t="s">
        <v>441</v>
      </c>
      <c r="D504" s="207" t="s">
        <v>1267</v>
      </c>
      <c r="E504" s="207" t="s">
        <v>466</v>
      </c>
      <c r="F504" s="208">
        <v>1808</v>
      </c>
      <c r="G504" s="208">
        <v>0</v>
      </c>
      <c r="H504" s="208">
        <v>1808</v>
      </c>
      <c r="I504" s="208">
        <v>0</v>
      </c>
    </row>
    <row r="505" spans="1:9" ht="42.85">
      <c r="A505" s="207" t="s">
        <v>903</v>
      </c>
      <c r="B505" s="207" t="s">
        <v>451</v>
      </c>
      <c r="C505" s="207" t="s">
        <v>441</v>
      </c>
      <c r="D505" s="207" t="s">
        <v>1268</v>
      </c>
      <c r="E505" s="207"/>
      <c r="F505" s="208">
        <v>1644</v>
      </c>
      <c r="G505" s="208">
        <v>0</v>
      </c>
      <c r="H505" s="208">
        <v>1644</v>
      </c>
      <c r="I505" s="208">
        <v>0</v>
      </c>
    </row>
    <row r="506" spans="1:9" ht="28.55">
      <c r="A506" s="207" t="s">
        <v>1195</v>
      </c>
      <c r="B506" s="207" t="s">
        <v>451</v>
      </c>
      <c r="C506" s="207" t="s">
        <v>441</v>
      </c>
      <c r="D506" s="207" t="s">
        <v>1268</v>
      </c>
      <c r="E506" s="207" t="s">
        <v>471</v>
      </c>
      <c r="F506" s="208">
        <v>1644</v>
      </c>
      <c r="G506" s="208">
        <v>0</v>
      </c>
      <c r="H506" s="208">
        <v>1644</v>
      </c>
      <c r="I506" s="208">
        <v>0</v>
      </c>
    </row>
    <row r="507" spans="1:9" ht="28.55">
      <c r="A507" s="207" t="s">
        <v>470</v>
      </c>
      <c r="B507" s="207" t="s">
        <v>451</v>
      </c>
      <c r="C507" s="207" t="s">
        <v>441</v>
      </c>
      <c r="D507" s="207" t="s">
        <v>1268</v>
      </c>
      <c r="E507" s="207" t="s">
        <v>466</v>
      </c>
      <c r="F507" s="208">
        <v>1644</v>
      </c>
      <c r="G507" s="208">
        <v>0</v>
      </c>
      <c r="H507" s="208">
        <v>1644</v>
      </c>
      <c r="I507" s="208">
        <v>0</v>
      </c>
    </row>
    <row r="508" spans="1:9" ht="42.85">
      <c r="A508" s="207" t="s">
        <v>903</v>
      </c>
      <c r="B508" s="207" t="s">
        <v>451</v>
      </c>
      <c r="C508" s="207" t="s">
        <v>441</v>
      </c>
      <c r="D508" s="207" t="s">
        <v>1269</v>
      </c>
      <c r="E508" s="207"/>
      <c r="F508" s="208">
        <v>1096</v>
      </c>
      <c r="G508" s="208">
        <v>0</v>
      </c>
      <c r="H508" s="208">
        <v>1096</v>
      </c>
      <c r="I508" s="208">
        <v>0</v>
      </c>
    </row>
    <row r="509" spans="1:9" ht="42.85">
      <c r="A509" s="207" t="s">
        <v>1194</v>
      </c>
      <c r="B509" s="207" t="s">
        <v>451</v>
      </c>
      <c r="C509" s="207" t="s">
        <v>441</v>
      </c>
      <c r="D509" s="207" t="s">
        <v>1269</v>
      </c>
      <c r="E509" s="207" t="s">
        <v>488</v>
      </c>
      <c r="F509" s="208">
        <v>1096</v>
      </c>
      <c r="G509" s="208">
        <v>0</v>
      </c>
      <c r="H509" s="208">
        <v>1096</v>
      </c>
      <c r="I509" s="208">
        <v>0</v>
      </c>
    </row>
    <row r="510" spans="1:9" ht="14.3">
      <c r="A510" s="207" t="s">
        <v>487</v>
      </c>
      <c r="B510" s="207" t="s">
        <v>451</v>
      </c>
      <c r="C510" s="207" t="s">
        <v>441</v>
      </c>
      <c r="D510" s="207" t="s">
        <v>1269</v>
      </c>
      <c r="E510" s="207" t="s">
        <v>486</v>
      </c>
      <c r="F510" s="208">
        <v>1096</v>
      </c>
      <c r="G510" s="208">
        <v>0</v>
      </c>
      <c r="H510" s="208">
        <v>1096</v>
      </c>
      <c r="I510" s="208">
        <v>0</v>
      </c>
    </row>
    <row r="511" spans="1:9" ht="28.55">
      <c r="A511" s="207" t="s">
        <v>871</v>
      </c>
      <c r="B511" s="207" t="s">
        <v>451</v>
      </c>
      <c r="C511" s="207" t="s">
        <v>441</v>
      </c>
      <c r="D511" s="207" t="s">
        <v>870</v>
      </c>
      <c r="E511" s="207"/>
      <c r="F511" s="208">
        <v>5100</v>
      </c>
      <c r="G511" s="208">
        <v>0</v>
      </c>
      <c r="H511" s="208">
        <v>5100</v>
      </c>
      <c r="I511" s="208">
        <v>0</v>
      </c>
    </row>
    <row r="512" spans="1:9" ht="28.55">
      <c r="A512" s="207" t="s">
        <v>902</v>
      </c>
      <c r="B512" s="207" t="s">
        <v>451</v>
      </c>
      <c r="C512" s="207" t="s">
        <v>441</v>
      </c>
      <c r="D512" s="207" t="s">
        <v>901</v>
      </c>
      <c r="E512" s="207"/>
      <c r="F512" s="208">
        <v>5100</v>
      </c>
      <c r="G512" s="208">
        <v>0</v>
      </c>
      <c r="H512" s="208">
        <v>5100</v>
      </c>
      <c r="I512" s="208">
        <v>0</v>
      </c>
    </row>
    <row r="513" spans="1:9" ht="42.85">
      <c r="A513" s="207" t="s">
        <v>900</v>
      </c>
      <c r="B513" s="207" t="s">
        <v>451</v>
      </c>
      <c r="C513" s="207" t="s">
        <v>441</v>
      </c>
      <c r="D513" s="207" t="s">
        <v>899</v>
      </c>
      <c r="E513" s="207"/>
      <c r="F513" s="208">
        <v>5100</v>
      </c>
      <c r="G513" s="208">
        <v>0</v>
      </c>
      <c r="H513" s="208">
        <v>5100</v>
      </c>
      <c r="I513" s="208">
        <v>0</v>
      </c>
    </row>
    <row r="514" spans="1:9" ht="14.3">
      <c r="A514" s="207" t="s">
        <v>898</v>
      </c>
      <c r="B514" s="207" t="s">
        <v>451</v>
      </c>
      <c r="C514" s="207" t="s">
        <v>441</v>
      </c>
      <c r="D514" s="207" t="s">
        <v>897</v>
      </c>
      <c r="E514" s="207"/>
      <c r="F514" s="208">
        <v>5100</v>
      </c>
      <c r="G514" s="208">
        <v>0</v>
      </c>
      <c r="H514" s="208">
        <v>5100</v>
      </c>
      <c r="I514" s="208">
        <v>0</v>
      </c>
    </row>
    <row r="515" spans="1:9" ht="28.55">
      <c r="A515" s="207" t="s">
        <v>1195</v>
      </c>
      <c r="B515" s="207" t="s">
        <v>451</v>
      </c>
      <c r="C515" s="207" t="s">
        <v>441</v>
      </c>
      <c r="D515" s="207" t="s">
        <v>897</v>
      </c>
      <c r="E515" s="207" t="s">
        <v>471</v>
      </c>
      <c r="F515" s="208">
        <v>500</v>
      </c>
      <c r="G515" s="208">
        <v>0</v>
      </c>
      <c r="H515" s="208">
        <v>500</v>
      </c>
      <c r="I515" s="208">
        <v>0</v>
      </c>
    </row>
    <row r="516" spans="1:9" ht="28.55">
      <c r="A516" s="207" t="s">
        <v>470</v>
      </c>
      <c r="B516" s="207" t="s">
        <v>451</v>
      </c>
      <c r="C516" s="207" t="s">
        <v>441</v>
      </c>
      <c r="D516" s="207" t="s">
        <v>897</v>
      </c>
      <c r="E516" s="207" t="s">
        <v>466</v>
      </c>
      <c r="F516" s="208">
        <v>500</v>
      </c>
      <c r="G516" s="208">
        <v>0</v>
      </c>
      <c r="H516" s="208">
        <v>500</v>
      </c>
      <c r="I516" s="208">
        <v>0</v>
      </c>
    </row>
    <row r="517" spans="1:9" ht="14.3">
      <c r="A517" s="207" t="s">
        <v>546</v>
      </c>
      <c r="B517" s="207" t="s">
        <v>451</v>
      </c>
      <c r="C517" s="207" t="s">
        <v>441</v>
      </c>
      <c r="D517" s="207" t="s">
        <v>897</v>
      </c>
      <c r="E517" s="207" t="s">
        <v>448</v>
      </c>
      <c r="F517" s="208">
        <v>4600</v>
      </c>
      <c r="G517" s="208">
        <v>0</v>
      </c>
      <c r="H517" s="208">
        <v>4600</v>
      </c>
      <c r="I517" s="208">
        <v>0</v>
      </c>
    </row>
    <row r="518" spans="1:9" ht="42.85">
      <c r="A518" s="207" t="s">
        <v>1247</v>
      </c>
      <c r="B518" s="207" t="s">
        <v>451</v>
      </c>
      <c r="C518" s="207" t="s">
        <v>441</v>
      </c>
      <c r="D518" s="207" t="s">
        <v>897</v>
      </c>
      <c r="E518" s="207" t="s">
        <v>450</v>
      </c>
      <c r="F518" s="208">
        <v>4600</v>
      </c>
      <c r="G518" s="208">
        <v>0</v>
      </c>
      <c r="H518" s="208">
        <v>4600</v>
      </c>
      <c r="I518" s="208">
        <v>0</v>
      </c>
    </row>
    <row r="519" spans="1:9" ht="14.3">
      <c r="A519" s="207" t="s">
        <v>896</v>
      </c>
      <c r="B519" s="207" t="s">
        <v>451</v>
      </c>
      <c r="C519" s="207" t="s">
        <v>467</v>
      </c>
      <c r="D519" s="207"/>
      <c r="E519" s="207"/>
      <c r="F519" s="208">
        <v>633689.19999999995</v>
      </c>
      <c r="G519" s="208">
        <v>0</v>
      </c>
      <c r="H519" s="208">
        <v>627689.19999999995</v>
      </c>
      <c r="I519" s="208">
        <v>0</v>
      </c>
    </row>
    <row r="520" spans="1:9" ht="14.3">
      <c r="A520" s="207" t="s">
        <v>827</v>
      </c>
      <c r="B520" s="207" t="s">
        <v>451</v>
      </c>
      <c r="C520" s="207" t="s">
        <v>467</v>
      </c>
      <c r="D520" s="207" t="s">
        <v>826</v>
      </c>
      <c r="E520" s="207"/>
      <c r="F520" s="208">
        <v>440</v>
      </c>
      <c r="G520" s="208">
        <v>0</v>
      </c>
      <c r="H520" s="208">
        <v>440</v>
      </c>
      <c r="I520" s="208">
        <v>0</v>
      </c>
    </row>
    <row r="521" spans="1:9" ht="14.3">
      <c r="A521" s="207" t="s">
        <v>825</v>
      </c>
      <c r="B521" s="207" t="s">
        <v>451</v>
      </c>
      <c r="C521" s="207" t="s">
        <v>467</v>
      </c>
      <c r="D521" s="207" t="s">
        <v>824</v>
      </c>
      <c r="E521" s="207"/>
      <c r="F521" s="208">
        <v>440</v>
      </c>
      <c r="G521" s="208">
        <v>0</v>
      </c>
      <c r="H521" s="208">
        <v>440</v>
      </c>
      <c r="I521" s="208">
        <v>0</v>
      </c>
    </row>
    <row r="522" spans="1:9" ht="28.55">
      <c r="A522" s="207" t="s">
        <v>895</v>
      </c>
      <c r="B522" s="207" t="s">
        <v>451</v>
      </c>
      <c r="C522" s="207" t="s">
        <v>467</v>
      </c>
      <c r="D522" s="207" t="s">
        <v>894</v>
      </c>
      <c r="E522" s="207"/>
      <c r="F522" s="208">
        <v>440</v>
      </c>
      <c r="G522" s="208">
        <v>0</v>
      </c>
      <c r="H522" s="208">
        <v>440</v>
      </c>
      <c r="I522" s="208">
        <v>0</v>
      </c>
    </row>
    <row r="523" spans="1:9" ht="28.55">
      <c r="A523" s="207" t="s">
        <v>821</v>
      </c>
      <c r="B523" s="207" t="s">
        <v>451</v>
      </c>
      <c r="C523" s="207" t="s">
        <v>467</v>
      </c>
      <c r="D523" s="207" t="s">
        <v>1270</v>
      </c>
      <c r="E523" s="207"/>
      <c r="F523" s="208">
        <v>440</v>
      </c>
      <c r="G523" s="208">
        <v>0</v>
      </c>
      <c r="H523" s="208">
        <v>440</v>
      </c>
      <c r="I523" s="208">
        <v>0</v>
      </c>
    </row>
    <row r="524" spans="1:9" ht="28.55">
      <c r="A524" s="207" t="s">
        <v>1195</v>
      </c>
      <c r="B524" s="207" t="s">
        <v>451</v>
      </c>
      <c r="C524" s="207" t="s">
        <v>467</v>
      </c>
      <c r="D524" s="207" t="s">
        <v>1270</v>
      </c>
      <c r="E524" s="207" t="s">
        <v>471</v>
      </c>
      <c r="F524" s="208">
        <v>440</v>
      </c>
      <c r="G524" s="208">
        <v>0</v>
      </c>
      <c r="H524" s="208">
        <v>440</v>
      </c>
      <c r="I524" s="208">
        <v>0</v>
      </c>
    </row>
    <row r="525" spans="1:9" ht="28.55">
      <c r="A525" s="207" t="s">
        <v>470</v>
      </c>
      <c r="B525" s="207" t="s">
        <v>451</v>
      </c>
      <c r="C525" s="207" t="s">
        <v>467</v>
      </c>
      <c r="D525" s="207" t="s">
        <v>1270</v>
      </c>
      <c r="E525" s="207" t="s">
        <v>466</v>
      </c>
      <c r="F525" s="208">
        <v>440</v>
      </c>
      <c r="G525" s="208">
        <v>0</v>
      </c>
      <c r="H525" s="208">
        <v>440</v>
      </c>
      <c r="I525" s="208">
        <v>0</v>
      </c>
    </row>
    <row r="526" spans="1:9" ht="28.55">
      <c r="A526" s="207" t="s">
        <v>887</v>
      </c>
      <c r="B526" s="207" t="s">
        <v>451</v>
      </c>
      <c r="C526" s="207" t="s">
        <v>467</v>
      </c>
      <c r="D526" s="207" t="s">
        <v>886</v>
      </c>
      <c r="E526" s="207"/>
      <c r="F526" s="208">
        <v>56201.2</v>
      </c>
      <c r="G526" s="208">
        <v>0</v>
      </c>
      <c r="H526" s="208">
        <v>50201.2</v>
      </c>
      <c r="I526" s="208">
        <v>0</v>
      </c>
    </row>
    <row r="527" spans="1:9" ht="14.3">
      <c r="A527" s="207" t="s">
        <v>885</v>
      </c>
      <c r="B527" s="207" t="s">
        <v>451</v>
      </c>
      <c r="C527" s="207" t="s">
        <v>467</v>
      </c>
      <c r="D527" s="207" t="s">
        <v>884</v>
      </c>
      <c r="E527" s="207"/>
      <c r="F527" s="208">
        <v>56201.2</v>
      </c>
      <c r="G527" s="208">
        <v>0</v>
      </c>
      <c r="H527" s="208">
        <v>50201.2</v>
      </c>
      <c r="I527" s="208">
        <v>0</v>
      </c>
    </row>
    <row r="528" spans="1:9" ht="28.55">
      <c r="A528" s="207" t="s">
        <v>1243</v>
      </c>
      <c r="B528" s="207" t="s">
        <v>451</v>
      </c>
      <c r="C528" s="207" t="s">
        <v>467</v>
      </c>
      <c r="D528" s="207" t="s">
        <v>883</v>
      </c>
      <c r="E528" s="207"/>
      <c r="F528" s="208">
        <v>56201.2</v>
      </c>
      <c r="G528" s="208">
        <v>0</v>
      </c>
      <c r="H528" s="208">
        <v>50201.2</v>
      </c>
      <c r="I528" s="208">
        <v>0</v>
      </c>
    </row>
    <row r="529" spans="1:9" ht="14.3">
      <c r="A529" s="207" t="s">
        <v>1272</v>
      </c>
      <c r="B529" s="207" t="s">
        <v>451</v>
      </c>
      <c r="C529" s="207" t="s">
        <v>467</v>
      </c>
      <c r="D529" s="207" t="s">
        <v>882</v>
      </c>
      <c r="E529" s="207"/>
      <c r="F529" s="208">
        <v>16775.8</v>
      </c>
      <c r="G529" s="208">
        <v>0</v>
      </c>
      <c r="H529" s="208">
        <v>16775.8</v>
      </c>
      <c r="I529" s="208">
        <v>0</v>
      </c>
    </row>
    <row r="530" spans="1:9" ht="42.85">
      <c r="A530" s="207" t="s">
        <v>1194</v>
      </c>
      <c r="B530" s="207" t="s">
        <v>451</v>
      </c>
      <c r="C530" s="207" t="s">
        <v>467</v>
      </c>
      <c r="D530" s="207" t="s">
        <v>882</v>
      </c>
      <c r="E530" s="207" t="s">
        <v>488</v>
      </c>
      <c r="F530" s="208">
        <v>15779.8</v>
      </c>
      <c r="G530" s="208">
        <v>0</v>
      </c>
      <c r="H530" s="208">
        <v>15779.8</v>
      </c>
      <c r="I530" s="208">
        <v>0</v>
      </c>
    </row>
    <row r="531" spans="1:9" ht="14.3">
      <c r="A531" s="207" t="s">
        <v>487</v>
      </c>
      <c r="B531" s="207" t="s">
        <v>451</v>
      </c>
      <c r="C531" s="207" t="s">
        <v>467</v>
      </c>
      <c r="D531" s="207" t="s">
        <v>882</v>
      </c>
      <c r="E531" s="207" t="s">
        <v>486</v>
      </c>
      <c r="F531" s="208">
        <v>15779.8</v>
      </c>
      <c r="G531" s="208">
        <v>0</v>
      </c>
      <c r="H531" s="208">
        <v>15779.8</v>
      </c>
      <c r="I531" s="208">
        <v>0</v>
      </c>
    </row>
    <row r="532" spans="1:9" ht="28.55">
      <c r="A532" s="207" t="s">
        <v>1195</v>
      </c>
      <c r="B532" s="207" t="s">
        <v>451</v>
      </c>
      <c r="C532" s="207" t="s">
        <v>467</v>
      </c>
      <c r="D532" s="207" t="s">
        <v>882</v>
      </c>
      <c r="E532" s="207" t="s">
        <v>471</v>
      </c>
      <c r="F532" s="208">
        <v>996</v>
      </c>
      <c r="G532" s="208">
        <v>0</v>
      </c>
      <c r="H532" s="208">
        <v>996</v>
      </c>
      <c r="I532" s="208">
        <v>0</v>
      </c>
    </row>
    <row r="533" spans="1:9" ht="28.55">
      <c r="A533" s="207" t="s">
        <v>470</v>
      </c>
      <c r="B533" s="207" t="s">
        <v>451</v>
      </c>
      <c r="C533" s="207" t="s">
        <v>467</v>
      </c>
      <c r="D533" s="207" t="s">
        <v>882</v>
      </c>
      <c r="E533" s="207" t="s">
        <v>466</v>
      </c>
      <c r="F533" s="208">
        <v>996</v>
      </c>
      <c r="G533" s="208">
        <v>0</v>
      </c>
      <c r="H533" s="208">
        <v>996</v>
      </c>
      <c r="I533" s="208">
        <v>0</v>
      </c>
    </row>
    <row r="534" spans="1:9" ht="14.3">
      <c r="A534" s="207" t="s">
        <v>1273</v>
      </c>
      <c r="B534" s="207" t="s">
        <v>451</v>
      </c>
      <c r="C534" s="207" t="s">
        <v>467</v>
      </c>
      <c r="D534" s="207" t="s">
        <v>881</v>
      </c>
      <c r="E534" s="207"/>
      <c r="F534" s="208">
        <v>3500</v>
      </c>
      <c r="G534" s="208">
        <v>0</v>
      </c>
      <c r="H534" s="208">
        <v>3500</v>
      </c>
      <c r="I534" s="208">
        <v>0</v>
      </c>
    </row>
    <row r="535" spans="1:9" ht="28.55">
      <c r="A535" s="207" t="s">
        <v>1195</v>
      </c>
      <c r="B535" s="207" t="s">
        <v>451</v>
      </c>
      <c r="C535" s="207" t="s">
        <v>467</v>
      </c>
      <c r="D535" s="207" t="s">
        <v>881</v>
      </c>
      <c r="E535" s="207" t="s">
        <v>471</v>
      </c>
      <c r="F535" s="208">
        <v>3500</v>
      </c>
      <c r="G535" s="208">
        <v>0</v>
      </c>
      <c r="H535" s="208">
        <v>3500</v>
      </c>
      <c r="I535" s="208">
        <v>0</v>
      </c>
    </row>
    <row r="536" spans="1:9" ht="28.55">
      <c r="A536" s="207" t="s">
        <v>470</v>
      </c>
      <c r="B536" s="207" t="s">
        <v>451</v>
      </c>
      <c r="C536" s="207" t="s">
        <v>467</v>
      </c>
      <c r="D536" s="207" t="s">
        <v>881</v>
      </c>
      <c r="E536" s="207" t="s">
        <v>466</v>
      </c>
      <c r="F536" s="208">
        <v>3500</v>
      </c>
      <c r="G536" s="208">
        <v>0</v>
      </c>
      <c r="H536" s="208">
        <v>3500</v>
      </c>
      <c r="I536" s="208">
        <v>0</v>
      </c>
    </row>
    <row r="537" spans="1:9" ht="14.3">
      <c r="A537" s="207" t="s">
        <v>1273</v>
      </c>
      <c r="B537" s="207" t="s">
        <v>451</v>
      </c>
      <c r="C537" s="207" t="s">
        <v>467</v>
      </c>
      <c r="D537" s="207" t="s">
        <v>880</v>
      </c>
      <c r="E537" s="207"/>
      <c r="F537" s="208">
        <v>29925.4</v>
      </c>
      <c r="G537" s="208">
        <v>0</v>
      </c>
      <c r="H537" s="208">
        <v>29925.4</v>
      </c>
      <c r="I537" s="208">
        <v>0</v>
      </c>
    </row>
    <row r="538" spans="1:9" ht="42.85">
      <c r="A538" s="207" t="s">
        <v>1194</v>
      </c>
      <c r="B538" s="207" t="s">
        <v>451</v>
      </c>
      <c r="C538" s="207" t="s">
        <v>467</v>
      </c>
      <c r="D538" s="207" t="s">
        <v>880</v>
      </c>
      <c r="E538" s="207" t="s">
        <v>488</v>
      </c>
      <c r="F538" s="208">
        <v>25162.5</v>
      </c>
      <c r="G538" s="208">
        <v>0</v>
      </c>
      <c r="H538" s="208">
        <v>25162.5</v>
      </c>
      <c r="I538" s="208">
        <v>0</v>
      </c>
    </row>
    <row r="539" spans="1:9" ht="14.3">
      <c r="A539" s="207" t="s">
        <v>487</v>
      </c>
      <c r="B539" s="207" t="s">
        <v>451</v>
      </c>
      <c r="C539" s="207" t="s">
        <v>467</v>
      </c>
      <c r="D539" s="207" t="s">
        <v>880</v>
      </c>
      <c r="E539" s="207" t="s">
        <v>486</v>
      </c>
      <c r="F539" s="208">
        <v>25162.5</v>
      </c>
      <c r="G539" s="208">
        <v>0</v>
      </c>
      <c r="H539" s="208">
        <v>25162.5</v>
      </c>
      <c r="I539" s="208">
        <v>0</v>
      </c>
    </row>
    <row r="540" spans="1:9" ht="28.55">
      <c r="A540" s="207" t="s">
        <v>1195</v>
      </c>
      <c r="B540" s="207" t="s">
        <v>451</v>
      </c>
      <c r="C540" s="207" t="s">
        <v>467</v>
      </c>
      <c r="D540" s="207" t="s">
        <v>880</v>
      </c>
      <c r="E540" s="207" t="s">
        <v>471</v>
      </c>
      <c r="F540" s="208">
        <v>4651.7</v>
      </c>
      <c r="G540" s="208">
        <v>0</v>
      </c>
      <c r="H540" s="208">
        <v>4651.7</v>
      </c>
      <c r="I540" s="208">
        <v>0</v>
      </c>
    </row>
    <row r="541" spans="1:9" ht="28.55">
      <c r="A541" s="207" t="s">
        <v>470</v>
      </c>
      <c r="B541" s="207" t="s">
        <v>451</v>
      </c>
      <c r="C541" s="207" t="s">
        <v>467</v>
      </c>
      <c r="D541" s="207" t="s">
        <v>880</v>
      </c>
      <c r="E541" s="207" t="s">
        <v>466</v>
      </c>
      <c r="F541" s="208">
        <v>4651.7</v>
      </c>
      <c r="G541" s="208">
        <v>0</v>
      </c>
      <c r="H541" s="208">
        <v>4651.7</v>
      </c>
      <c r="I541" s="208">
        <v>0</v>
      </c>
    </row>
    <row r="542" spans="1:9" ht="14.3">
      <c r="A542" s="207" t="s">
        <v>546</v>
      </c>
      <c r="B542" s="207" t="s">
        <v>451</v>
      </c>
      <c r="C542" s="207" t="s">
        <v>467</v>
      </c>
      <c r="D542" s="207" t="s">
        <v>880</v>
      </c>
      <c r="E542" s="207" t="s">
        <v>448</v>
      </c>
      <c r="F542" s="208">
        <v>111.2</v>
      </c>
      <c r="G542" s="208">
        <v>0</v>
      </c>
      <c r="H542" s="208">
        <v>111.2</v>
      </c>
      <c r="I542" s="208">
        <v>0</v>
      </c>
    </row>
    <row r="543" spans="1:9" ht="14.3">
      <c r="A543" s="207" t="s">
        <v>545</v>
      </c>
      <c r="B543" s="207" t="s">
        <v>451</v>
      </c>
      <c r="C543" s="207" t="s">
        <v>467</v>
      </c>
      <c r="D543" s="207" t="s">
        <v>880</v>
      </c>
      <c r="E543" s="207" t="s">
        <v>544</v>
      </c>
      <c r="F543" s="208">
        <v>111.2</v>
      </c>
      <c r="G543" s="208">
        <v>0</v>
      </c>
      <c r="H543" s="208">
        <v>111.2</v>
      </c>
      <c r="I543" s="208">
        <v>0</v>
      </c>
    </row>
    <row r="544" spans="1:9" ht="28.55">
      <c r="A544" s="207" t="s">
        <v>1346</v>
      </c>
      <c r="B544" s="207" t="s">
        <v>451</v>
      </c>
      <c r="C544" s="207" t="s">
        <v>467</v>
      </c>
      <c r="D544" s="207" t="s">
        <v>1347</v>
      </c>
      <c r="E544" s="207"/>
      <c r="F544" s="208">
        <v>6000</v>
      </c>
      <c r="G544" s="208">
        <v>0</v>
      </c>
      <c r="H544" s="208">
        <v>0</v>
      </c>
      <c r="I544" s="208">
        <v>0</v>
      </c>
    </row>
    <row r="545" spans="1:9" ht="28.55">
      <c r="A545" s="207" t="s">
        <v>1195</v>
      </c>
      <c r="B545" s="207" t="s">
        <v>451</v>
      </c>
      <c r="C545" s="207" t="s">
        <v>467</v>
      </c>
      <c r="D545" s="207" t="s">
        <v>1347</v>
      </c>
      <c r="E545" s="207" t="s">
        <v>471</v>
      </c>
      <c r="F545" s="208">
        <v>6000</v>
      </c>
      <c r="G545" s="208">
        <v>0</v>
      </c>
      <c r="H545" s="208">
        <v>0</v>
      </c>
      <c r="I545" s="208">
        <v>0</v>
      </c>
    </row>
    <row r="546" spans="1:9" ht="28.55">
      <c r="A546" s="207" t="s">
        <v>470</v>
      </c>
      <c r="B546" s="207" t="s">
        <v>451</v>
      </c>
      <c r="C546" s="207" t="s">
        <v>467</v>
      </c>
      <c r="D546" s="207" t="s">
        <v>1347</v>
      </c>
      <c r="E546" s="207" t="s">
        <v>466</v>
      </c>
      <c r="F546" s="208">
        <v>6000</v>
      </c>
      <c r="G546" s="208">
        <v>0</v>
      </c>
      <c r="H546" s="208">
        <v>0</v>
      </c>
      <c r="I546" s="208">
        <v>0</v>
      </c>
    </row>
    <row r="547" spans="1:9" ht="14.3">
      <c r="A547" s="207" t="s">
        <v>879</v>
      </c>
      <c r="B547" s="207" t="s">
        <v>451</v>
      </c>
      <c r="C547" s="207" t="s">
        <v>467</v>
      </c>
      <c r="D547" s="207" t="s">
        <v>878</v>
      </c>
      <c r="E547" s="207"/>
      <c r="F547" s="208">
        <v>3000</v>
      </c>
      <c r="G547" s="208">
        <v>0</v>
      </c>
      <c r="H547" s="208">
        <v>3000</v>
      </c>
      <c r="I547" s="208">
        <v>0</v>
      </c>
    </row>
    <row r="548" spans="1:9" ht="14.3">
      <c r="A548" s="207" t="s">
        <v>877</v>
      </c>
      <c r="B548" s="207" t="s">
        <v>451</v>
      </c>
      <c r="C548" s="207" t="s">
        <v>467</v>
      </c>
      <c r="D548" s="207" t="s">
        <v>876</v>
      </c>
      <c r="E548" s="207"/>
      <c r="F548" s="208">
        <v>3000</v>
      </c>
      <c r="G548" s="208">
        <v>0</v>
      </c>
      <c r="H548" s="208">
        <v>3000</v>
      </c>
      <c r="I548" s="208">
        <v>0</v>
      </c>
    </row>
    <row r="549" spans="1:9" ht="42.85">
      <c r="A549" s="207" t="s">
        <v>875</v>
      </c>
      <c r="B549" s="207" t="s">
        <v>451</v>
      </c>
      <c r="C549" s="207" t="s">
        <v>467</v>
      </c>
      <c r="D549" s="207" t="s">
        <v>874</v>
      </c>
      <c r="E549" s="207"/>
      <c r="F549" s="208">
        <v>3000</v>
      </c>
      <c r="G549" s="208">
        <v>0</v>
      </c>
      <c r="H549" s="208">
        <v>3000</v>
      </c>
      <c r="I549" s="208">
        <v>0</v>
      </c>
    </row>
    <row r="550" spans="1:9" ht="28.55">
      <c r="A550" s="207" t="s">
        <v>873</v>
      </c>
      <c r="B550" s="207" t="s">
        <v>451</v>
      </c>
      <c r="C550" s="207" t="s">
        <v>467</v>
      </c>
      <c r="D550" s="207" t="s">
        <v>872</v>
      </c>
      <c r="E550" s="207"/>
      <c r="F550" s="208">
        <v>3000</v>
      </c>
      <c r="G550" s="208">
        <v>0</v>
      </c>
      <c r="H550" s="208">
        <v>3000</v>
      </c>
      <c r="I550" s="208">
        <v>0</v>
      </c>
    </row>
    <row r="551" spans="1:9" ht="28.55">
      <c r="A551" s="207" t="s">
        <v>1195</v>
      </c>
      <c r="B551" s="207" t="s">
        <v>451</v>
      </c>
      <c r="C551" s="207" t="s">
        <v>467</v>
      </c>
      <c r="D551" s="207" t="s">
        <v>872</v>
      </c>
      <c r="E551" s="207" t="s">
        <v>471</v>
      </c>
      <c r="F551" s="208">
        <v>3000</v>
      </c>
      <c r="G551" s="208">
        <v>0</v>
      </c>
      <c r="H551" s="208">
        <v>3000</v>
      </c>
      <c r="I551" s="208">
        <v>0</v>
      </c>
    </row>
    <row r="552" spans="1:9" ht="28.55">
      <c r="A552" s="207" t="s">
        <v>470</v>
      </c>
      <c r="B552" s="207" t="s">
        <v>451</v>
      </c>
      <c r="C552" s="207" t="s">
        <v>467</v>
      </c>
      <c r="D552" s="207" t="s">
        <v>872</v>
      </c>
      <c r="E552" s="207" t="s">
        <v>466</v>
      </c>
      <c r="F552" s="208">
        <v>3000</v>
      </c>
      <c r="G552" s="208">
        <v>0</v>
      </c>
      <c r="H552" s="208">
        <v>3000</v>
      </c>
      <c r="I552" s="208">
        <v>0</v>
      </c>
    </row>
    <row r="553" spans="1:9" ht="28.55">
      <c r="A553" s="207" t="s">
        <v>871</v>
      </c>
      <c r="B553" s="207" t="s">
        <v>451</v>
      </c>
      <c r="C553" s="207" t="s">
        <v>467</v>
      </c>
      <c r="D553" s="207" t="s">
        <v>870</v>
      </c>
      <c r="E553" s="207"/>
      <c r="F553" s="208">
        <v>574048</v>
      </c>
      <c r="G553" s="208">
        <v>0</v>
      </c>
      <c r="H553" s="208">
        <v>574048</v>
      </c>
      <c r="I553" s="208">
        <v>0</v>
      </c>
    </row>
    <row r="554" spans="1:9" ht="14.3">
      <c r="A554" s="207" t="s">
        <v>869</v>
      </c>
      <c r="B554" s="207" t="s">
        <v>451</v>
      </c>
      <c r="C554" s="207" t="s">
        <v>467</v>
      </c>
      <c r="D554" s="207" t="s">
        <v>868</v>
      </c>
      <c r="E554" s="207"/>
      <c r="F554" s="208">
        <v>61000</v>
      </c>
      <c r="G554" s="208">
        <v>0</v>
      </c>
      <c r="H554" s="208">
        <v>61000</v>
      </c>
      <c r="I554" s="208">
        <v>0</v>
      </c>
    </row>
    <row r="555" spans="1:9" ht="28.55">
      <c r="A555" s="207" t="s">
        <v>867</v>
      </c>
      <c r="B555" s="207" t="s">
        <v>451</v>
      </c>
      <c r="C555" s="207" t="s">
        <v>467</v>
      </c>
      <c r="D555" s="207" t="s">
        <v>866</v>
      </c>
      <c r="E555" s="207"/>
      <c r="F555" s="208">
        <v>61000</v>
      </c>
      <c r="G555" s="208">
        <v>0</v>
      </c>
      <c r="H555" s="208">
        <v>61000</v>
      </c>
      <c r="I555" s="208">
        <v>0</v>
      </c>
    </row>
    <row r="556" spans="1:9" ht="14.3">
      <c r="A556" s="207" t="s">
        <v>1274</v>
      </c>
      <c r="B556" s="207" t="s">
        <v>451</v>
      </c>
      <c r="C556" s="207" t="s">
        <v>467</v>
      </c>
      <c r="D556" s="207" t="s">
        <v>1275</v>
      </c>
      <c r="E556" s="207"/>
      <c r="F556" s="208">
        <v>20000</v>
      </c>
      <c r="G556" s="208">
        <v>0</v>
      </c>
      <c r="H556" s="208">
        <v>20000</v>
      </c>
      <c r="I556" s="208">
        <v>0</v>
      </c>
    </row>
    <row r="557" spans="1:9" ht="28.55">
      <c r="A557" s="207" t="s">
        <v>1195</v>
      </c>
      <c r="B557" s="207" t="s">
        <v>451</v>
      </c>
      <c r="C557" s="207" t="s">
        <v>467</v>
      </c>
      <c r="D557" s="207" t="s">
        <v>1275</v>
      </c>
      <c r="E557" s="207" t="s">
        <v>471</v>
      </c>
      <c r="F557" s="208">
        <v>20000</v>
      </c>
      <c r="G557" s="208">
        <v>0</v>
      </c>
      <c r="H557" s="208">
        <v>20000</v>
      </c>
      <c r="I557" s="208">
        <v>0</v>
      </c>
    </row>
    <row r="558" spans="1:9" ht="28.55">
      <c r="A558" s="207" t="s">
        <v>470</v>
      </c>
      <c r="B558" s="207" t="s">
        <v>451</v>
      </c>
      <c r="C558" s="207" t="s">
        <v>467</v>
      </c>
      <c r="D558" s="207" t="s">
        <v>1275</v>
      </c>
      <c r="E558" s="207" t="s">
        <v>466</v>
      </c>
      <c r="F558" s="208">
        <v>20000</v>
      </c>
      <c r="G558" s="208">
        <v>0</v>
      </c>
      <c r="H558" s="208">
        <v>20000</v>
      </c>
      <c r="I558" s="208">
        <v>0</v>
      </c>
    </row>
    <row r="559" spans="1:9" ht="14.3">
      <c r="A559" s="207" t="s">
        <v>1276</v>
      </c>
      <c r="B559" s="207" t="s">
        <v>451</v>
      </c>
      <c r="C559" s="207" t="s">
        <v>467</v>
      </c>
      <c r="D559" s="207" t="s">
        <v>1277</v>
      </c>
      <c r="E559" s="207"/>
      <c r="F559" s="208">
        <v>35000</v>
      </c>
      <c r="G559" s="208">
        <v>0</v>
      </c>
      <c r="H559" s="208">
        <v>35000</v>
      </c>
      <c r="I559" s="208">
        <v>0</v>
      </c>
    </row>
    <row r="560" spans="1:9" ht="28.55">
      <c r="A560" s="207" t="s">
        <v>1195</v>
      </c>
      <c r="B560" s="207" t="s">
        <v>451</v>
      </c>
      <c r="C560" s="207" t="s">
        <v>467</v>
      </c>
      <c r="D560" s="207" t="s">
        <v>1277</v>
      </c>
      <c r="E560" s="207" t="s">
        <v>471</v>
      </c>
      <c r="F560" s="208">
        <v>35000</v>
      </c>
      <c r="G560" s="208">
        <v>0</v>
      </c>
      <c r="H560" s="208">
        <v>35000</v>
      </c>
      <c r="I560" s="208">
        <v>0</v>
      </c>
    </row>
    <row r="561" spans="1:9" ht="28.55">
      <c r="A561" s="207" t="s">
        <v>470</v>
      </c>
      <c r="B561" s="207" t="s">
        <v>451</v>
      </c>
      <c r="C561" s="207" t="s">
        <v>467</v>
      </c>
      <c r="D561" s="207" t="s">
        <v>1277</v>
      </c>
      <c r="E561" s="207" t="s">
        <v>466</v>
      </c>
      <c r="F561" s="208">
        <v>35000</v>
      </c>
      <c r="G561" s="208">
        <v>0</v>
      </c>
      <c r="H561" s="208">
        <v>35000</v>
      </c>
      <c r="I561" s="208">
        <v>0</v>
      </c>
    </row>
    <row r="562" spans="1:9" ht="28.55">
      <c r="A562" s="207" t="s">
        <v>1278</v>
      </c>
      <c r="B562" s="207" t="s">
        <v>451</v>
      </c>
      <c r="C562" s="207" t="s">
        <v>467</v>
      </c>
      <c r="D562" s="207" t="s">
        <v>1279</v>
      </c>
      <c r="E562" s="207"/>
      <c r="F562" s="208">
        <v>3000</v>
      </c>
      <c r="G562" s="208">
        <v>0</v>
      </c>
      <c r="H562" s="208">
        <v>3000</v>
      </c>
      <c r="I562" s="208">
        <v>0</v>
      </c>
    </row>
    <row r="563" spans="1:9" ht="28.55">
      <c r="A563" s="207" t="s">
        <v>1195</v>
      </c>
      <c r="B563" s="207" t="s">
        <v>451</v>
      </c>
      <c r="C563" s="207" t="s">
        <v>467</v>
      </c>
      <c r="D563" s="207" t="s">
        <v>1279</v>
      </c>
      <c r="E563" s="207" t="s">
        <v>471</v>
      </c>
      <c r="F563" s="208">
        <v>3000</v>
      </c>
      <c r="G563" s="208">
        <v>0</v>
      </c>
      <c r="H563" s="208">
        <v>3000</v>
      </c>
      <c r="I563" s="208">
        <v>0</v>
      </c>
    </row>
    <row r="564" spans="1:9" ht="28.55">
      <c r="A564" s="207" t="s">
        <v>470</v>
      </c>
      <c r="B564" s="207" t="s">
        <v>451</v>
      </c>
      <c r="C564" s="207" t="s">
        <v>467</v>
      </c>
      <c r="D564" s="207" t="s">
        <v>1279</v>
      </c>
      <c r="E564" s="207" t="s">
        <v>466</v>
      </c>
      <c r="F564" s="208">
        <v>3000</v>
      </c>
      <c r="G564" s="208">
        <v>0</v>
      </c>
      <c r="H564" s="208">
        <v>3000</v>
      </c>
      <c r="I564" s="208">
        <v>0</v>
      </c>
    </row>
    <row r="565" spans="1:9" ht="28.55">
      <c r="A565" s="207" t="s">
        <v>1280</v>
      </c>
      <c r="B565" s="207" t="s">
        <v>451</v>
      </c>
      <c r="C565" s="207" t="s">
        <v>467</v>
      </c>
      <c r="D565" s="207" t="s">
        <v>1281</v>
      </c>
      <c r="E565" s="207"/>
      <c r="F565" s="208">
        <v>3000</v>
      </c>
      <c r="G565" s="208">
        <v>0</v>
      </c>
      <c r="H565" s="208">
        <v>3000</v>
      </c>
      <c r="I565" s="208">
        <v>0</v>
      </c>
    </row>
    <row r="566" spans="1:9" ht="28.55">
      <c r="A566" s="207" t="s">
        <v>479</v>
      </c>
      <c r="B566" s="207" t="s">
        <v>451</v>
      </c>
      <c r="C566" s="207" t="s">
        <v>467</v>
      </c>
      <c r="D566" s="207" t="s">
        <v>1281</v>
      </c>
      <c r="E566" s="207" t="s">
        <v>458</v>
      </c>
      <c r="F566" s="208">
        <v>3000</v>
      </c>
      <c r="G566" s="208">
        <v>0</v>
      </c>
      <c r="H566" s="208">
        <v>3000</v>
      </c>
      <c r="I566" s="208">
        <v>0</v>
      </c>
    </row>
    <row r="567" spans="1:9" ht="14.3">
      <c r="A567" s="207" t="s">
        <v>503</v>
      </c>
      <c r="B567" s="207" t="s">
        <v>451</v>
      </c>
      <c r="C567" s="207" t="s">
        <v>467</v>
      </c>
      <c r="D567" s="207" t="s">
        <v>1281</v>
      </c>
      <c r="E567" s="207" t="s">
        <v>461</v>
      </c>
      <c r="F567" s="208">
        <v>3000</v>
      </c>
      <c r="G567" s="208">
        <v>0</v>
      </c>
      <c r="H567" s="208">
        <v>3000</v>
      </c>
      <c r="I567" s="208">
        <v>0</v>
      </c>
    </row>
    <row r="568" spans="1:9" ht="14.3">
      <c r="A568" s="207" t="s">
        <v>863</v>
      </c>
      <c r="B568" s="207" t="s">
        <v>451</v>
      </c>
      <c r="C568" s="207" t="s">
        <v>467</v>
      </c>
      <c r="D568" s="207" t="s">
        <v>862</v>
      </c>
      <c r="E568" s="207"/>
      <c r="F568" s="208">
        <v>513048</v>
      </c>
      <c r="G568" s="208">
        <v>0</v>
      </c>
      <c r="H568" s="208">
        <v>513048</v>
      </c>
      <c r="I568" s="208">
        <v>0</v>
      </c>
    </row>
    <row r="569" spans="1:9" ht="28.55">
      <c r="A569" s="207" t="s">
        <v>861</v>
      </c>
      <c r="B569" s="207" t="s">
        <v>451</v>
      </c>
      <c r="C569" s="207" t="s">
        <v>467</v>
      </c>
      <c r="D569" s="207" t="s">
        <v>860</v>
      </c>
      <c r="E569" s="207"/>
      <c r="F569" s="208">
        <v>513048</v>
      </c>
      <c r="G569" s="208">
        <v>0</v>
      </c>
      <c r="H569" s="208">
        <v>513048</v>
      </c>
      <c r="I569" s="208">
        <v>0</v>
      </c>
    </row>
    <row r="570" spans="1:9" ht="28.55">
      <c r="A570" s="207" t="s">
        <v>859</v>
      </c>
      <c r="B570" s="207" t="s">
        <v>451</v>
      </c>
      <c r="C570" s="207" t="s">
        <v>467</v>
      </c>
      <c r="D570" s="207" t="s">
        <v>858</v>
      </c>
      <c r="E570" s="207"/>
      <c r="F570" s="208">
        <v>37242.1</v>
      </c>
      <c r="G570" s="208">
        <v>0</v>
      </c>
      <c r="H570" s="208">
        <v>37242.1</v>
      </c>
      <c r="I570" s="208">
        <v>0</v>
      </c>
    </row>
    <row r="571" spans="1:9" ht="28.55">
      <c r="A571" s="207" t="s">
        <v>1195</v>
      </c>
      <c r="B571" s="207" t="s">
        <v>451</v>
      </c>
      <c r="C571" s="207" t="s">
        <v>467</v>
      </c>
      <c r="D571" s="207" t="s">
        <v>858</v>
      </c>
      <c r="E571" s="207" t="s">
        <v>471</v>
      </c>
      <c r="F571" s="208">
        <v>37242.1</v>
      </c>
      <c r="G571" s="208">
        <v>0</v>
      </c>
      <c r="H571" s="208">
        <v>37242.1</v>
      </c>
      <c r="I571" s="208">
        <v>0</v>
      </c>
    </row>
    <row r="572" spans="1:9" ht="28.55">
      <c r="A572" s="207" t="s">
        <v>470</v>
      </c>
      <c r="B572" s="207" t="s">
        <v>451</v>
      </c>
      <c r="C572" s="207" t="s">
        <v>467</v>
      </c>
      <c r="D572" s="207" t="s">
        <v>858</v>
      </c>
      <c r="E572" s="207" t="s">
        <v>466</v>
      </c>
      <c r="F572" s="208">
        <v>37242.1</v>
      </c>
      <c r="G572" s="208">
        <v>0</v>
      </c>
      <c r="H572" s="208">
        <v>37242.1</v>
      </c>
      <c r="I572" s="208">
        <v>0</v>
      </c>
    </row>
    <row r="573" spans="1:9" ht="28.55">
      <c r="A573" s="207" t="s">
        <v>857</v>
      </c>
      <c r="B573" s="207" t="s">
        <v>451</v>
      </c>
      <c r="C573" s="207" t="s">
        <v>467</v>
      </c>
      <c r="D573" s="207" t="s">
        <v>856</v>
      </c>
      <c r="E573" s="207"/>
      <c r="F573" s="208">
        <v>15642.5</v>
      </c>
      <c r="G573" s="208">
        <v>0</v>
      </c>
      <c r="H573" s="208">
        <v>15642.5</v>
      </c>
      <c r="I573" s="208">
        <v>0</v>
      </c>
    </row>
    <row r="574" spans="1:9" ht="28.55">
      <c r="A574" s="207" t="s">
        <v>1195</v>
      </c>
      <c r="B574" s="207" t="s">
        <v>451</v>
      </c>
      <c r="C574" s="207" t="s">
        <v>467</v>
      </c>
      <c r="D574" s="207" t="s">
        <v>856</v>
      </c>
      <c r="E574" s="207" t="s">
        <v>471</v>
      </c>
      <c r="F574" s="208">
        <v>15642.5</v>
      </c>
      <c r="G574" s="208">
        <v>0</v>
      </c>
      <c r="H574" s="208">
        <v>15642.5</v>
      </c>
      <c r="I574" s="208">
        <v>0</v>
      </c>
    </row>
    <row r="575" spans="1:9" ht="28.55">
      <c r="A575" s="207" t="s">
        <v>470</v>
      </c>
      <c r="B575" s="207" t="s">
        <v>451</v>
      </c>
      <c r="C575" s="207" t="s">
        <v>467</v>
      </c>
      <c r="D575" s="207" t="s">
        <v>856</v>
      </c>
      <c r="E575" s="207" t="s">
        <v>466</v>
      </c>
      <c r="F575" s="208">
        <v>15642.5</v>
      </c>
      <c r="G575" s="208">
        <v>0</v>
      </c>
      <c r="H575" s="208">
        <v>15642.5</v>
      </c>
      <c r="I575" s="208">
        <v>0</v>
      </c>
    </row>
    <row r="576" spans="1:9" ht="28.55">
      <c r="A576" s="207" t="s">
        <v>855</v>
      </c>
      <c r="B576" s="207" t="s">
        <v>451</v>
      </c>
      <c r="C576" s="207" t="s">
        <v>467</v>
      </c>
      <c r="D576" s="207" t="s">
        <v>854</v>
      </c>
      <c r="E576" s="207"/>
      <c r="F576" s="208">
        <v>141000</v>
      </c>
      <c r="G576" s="208">
        <v>0</v>
      </c>
      <c r="H576" s="208">
        <v>141000</v>
      </c>
      <c r="I576" s="208">
        <v>0</v>
      </c>
    </row>
    <row r="577" spans="1:9" ht="28.55">
      <c r="A577" s="207" t="s">
        <v>1195</v>
      </c>
      <c r="B577" s="207" t="s">
        <v>451</v>
      </c>
      <c r="C577" s="207" t="s">
        <v>467</v>
      </c>
      <c r="D577" s="207" t="s">
        <v>854</v>
      </c>
      <c r="E577" s="207" t="s">
        <v>471</v>
      </c>
      <c r="F577" s="208">
        <v>141000</v>
      </c>
      <c r="G577" s="208">
        <v>0</v>
      </c>
      <c r="H577" s="208">
        <v>141000</v>
      </c>
      <c r="I577" s="208">
        <v>0</v>
      </c>
    </row>
    <row r="578" spans="1:9" ht="28.55">
      <c r="A578" s="207" t="s">
        <v>470</v>
      </c>
      <c r="B578" s="207" t="s">
        <v>451</v>
      </c>
      <c r="C578" s="207" t="s">
        <v>467</v>
      </c>
      <c r="D578" s="207" t="s">
        <v>854</v>
      </c>
      <c r="E578" s="207" t="s">
        <v>466</v>
      </c>
      <c r="F578" s="208">
        <v>141000</v>
      </c>
      <c r="G578" s="208">
        <v>0</v>
      </c>
      <c r="H578" s="208">
        <v>141000</v>
      </c>
      <c r="I578" s="208">
        <v>0</v>
      </c>
    </row>
    <row r="579" spans="1:9" ht="28.55">
      <c r="A579" s="207" t="s">
        <v>1284</v>
      </c>
      <c r="B579" s="207" t="s">
        <v>451</v>
      </c>
      <c r="C579" s="207" t="s">
        <v>467</v>
      </c>
      <c r="D579" s="207" t="s">
        <v>1285</v>
      </c>
      <c r="E579" s="207"/>
      <c r="F579" s="208">
        <v>49115.4</v>
      </c>
      <c r="G579" s="208">
        <v>0</v>
      </c>
      <c r="H579" s="208">
        <v>49115.4</v>
      </c>
      <c r="I579" s="208">
        <v>0</v>
      </c>
    </row>
    <row r="580" spans="1:9" ht="28.55">
      <c r="A580" s="207" t="s">
        <v>479</v>
      </c>
      <c r="B580" s="207" t="s">
        <v>451</v>
      </c>
      <c r="C580" s="207" t="s">
        <v>467</v>
      </c>
      <c r="D580" s="207" t="s">
        <v>1285</v>
      </c>
      <c r="E580" s="207" t="s">
        <v>458</v>
      </c>
      <c r="F580" s="208">
        <v>49115.4</v>
      </c>
      <c r="G580" s="208">
        <v>0</v>
      </c>
      <c r="H580" s="208">
        <v>49115.4</v>
      </c>
      <c r="I580" s="208">
        <v>0</v>
      </c>
    </row>
    <row r="581" spans="1:9" ht="14.3">
      <c r="A581" s="207" t="s">
        <v>503</v>
      </c>
      <c r="B581" s="207" t="s">
        <v>451</v>
      </c>
      <c r="C581" s="207" t="s">
        <v>467</v>
      </c>
      <c r="D581" s="207" t="s">
        <v>1285</v>
      </c>
      <c r="E581" s="207" t="s">
        <v>461</v>
      </c>
      <c r="F581" s="208">
        <v>49115.4</v>
      </c>
      <c r="G581" s="208">
        <v>0</v>
      </c>
      <c r="H581" s="208">
        <v>49115.4</v>
      </c>
      <c r="I581" s="208">
        <v>0</v>
      </c>
    </row>
    <row r="582" spans="1:9" ht="28.55">
      <c r="A582" s="207" t="s">
        <v>853</v>
      </c>
      <c r="B582" s="207" t="s">
        <v>451</v>
      </c>
      <c r="C582" s="207" t="s">
        <v>467</v>
      </c>
      <c r="D582" s="207" t="s">
        <v>852</v>
      </c>
      <c r="E582" s="207"/>
      <c r="F582" s="208">
        <v>39546.1</v>
      </c>
      <c r="G582" s="208">
        <v>0</v>
      </c>
      <c r="H582" s="208">
        <v>39546.1</v>
      </c>
      <c r="I582" s="208">
        <v>0</v>
      </c>
    </row>
    <row r="583" spans="1:9" ht="28.55">
      <c r="A583" s="207" t="s">
        <v>479</v>
      </c>
      <c r="B583" s="207" t="s">
        <v>451</v>
      </c>
      <c r="C583" s="207" t="s">
        <v>467</v>
      </c>
      <c r="D583" s="207" t="s">
        <v>852</v>
      </c>
      <c r="E583" s="207" t="s">
        <v>458</v>
      </c>
      <c r="F583" s="208">
        <v>39546.1</v>
      </c>
      <c r="G583" s="208">
        <v>0</v>
      </c>
      <c r="H583" s="208">
        <v>39546.1</v>
      </c>
      <c r="I583" s="208">
        <v>0</v>
      </c>
    </row>
    <row r="584" spans="1:9" ht="14.3">
      <c r="A584" s="207" t="s">
        <v>503</v>
      </c>
      <c r="B584" s="207" t="s">
        <v>451</v>
      </c>
      <c r="C584" s="207" t="s">
        <v>467</v>
      </c>
      <c r="D584" s="207" t="s">
        <v>852</v>
      </c>
      <c r="E584" s="207" t="s">
        <v>461</v>
      </c>
      <c r="F584" s="208">
        <v>39546.1</v>
      </c>
      <c r="G584" s="208">
        <v>0</v>
      </c>
      <c r="H584" s="208">
        <v>39546.1</v>
      </c>
      <c r="I584" s="208">
        <v>0</v>
      </c>
    </row>
    <row r="585" spans="1:9" ht="28.55">
      <c r="A585" s="207" t="s">
        <v>1286</v>
      </c>
      <c r="B585" s="207" t="s">
        <v>451</v>
      </c>
      <c r="C585" s="207" t="s">
        <v>467</v>
      </c>
      <c r="D585" s="207" t="s">
        <v>851</v>
      </c>
      <c r="E585" s="207"/>
      <c r="F585" s="208">
        <v>185512.9</v>
      </c>
      <c r="G585" s="208">
        <v>0</v>
      </c>
      <c r="H585" s="208">
        <v>185512.9</v>
      </c>
      <c r="I585" s="208">
        <v>0</v>
      </c>
    </row>
    <row r="586" spans="1:9" ht="28.55">
      <c r="A586" s="207" t="s">
        <v>479</v>
      </c>
      <c r="B586" s="207" t="s">
        <v>451</v>
      </c>
      <c r="C586" s="207" t="s">
        <v>467</v>
      </c>
      <c r="D586" s="207" t="s">
        <v>851</v>
      </c>
      <c r="E586" s="207" t="s">
        <v>458</v>
      </c>
      <c r="F586" s="208">
        <v>185512.9</v>
      </c>
      <c r="G586" s="208">
        <v>0</v>
      </c>
      <c r="H586" s="208">
        <v>185512.9</v>
      </c>
      <c r="I586" s="208">
        <v>0</v>
      </c>
    </row>
    <row r="587" spans="1:9" ht="14.3">
      <c r="A587" s="207" t="s">
        <v>503</v>
      </c>
      <c r="B587" s="207" t="s">
        <v>451</v>
      </c>
      <c r="C587" s="207" t="s">
        <v>467</v>
      </c>
      <c r="D587" s="207" t="s">
        <v>851</v>
      </c>
      <c r="E587" s="207" t="s">
        <v>461</v>
      </c>
      <c r="F587" s="208">
        <v>185512.9</v>
      </c>
      <c r="G587" s="208">
        <v>0</v>
      </c>
      <c r="H587" s="208">
        <v>185512.9</v>
      </c>
      <c r="I587" s="208">
        <v>0</v>
      </c>
    </row>
    <row r="588" spans="1:9" ht="28.55">
      <c r="A588" s="207" t="s">
        <v>850</v>
      </c>
      <c r="B588" s="207" t="s">
        <v>451</v>
      </c>
      <c r="C588" s="207" t="s">
        <v>467</v>
      </c>
      <c r="D588" s="207" t="s">
        <v>849</v>
      </c>
      <c r="E588" s="207"/>
      <c r="F588" s="208">
        <v>24303.599999999999</v>
      </c>
      <c r="G588" s="208">
        <v>0</v>
      </c>
      <c r="H588" s="208">
        <v>24303.599999999999</v>
      </c>
      <c r="I588" s="208">
        <v>0</v>
      </c>
    </row>
    <row r="589" spans="1:9" ht="42.85">
      <c r="A589" s="207" t="s">
        <v>1194</v>
      </c>
      <c r="B589" s="207" t="s">
        <v>451</v>
      </c>
      <c r="C589" s="207" t="s">
        <v>467</v>
      </c>
      <c r="D589" s="207" t="s">
        <v>849</v>
      </c>
      <c r="E589" s="207" t="s">
        <v>488</v>
      </c>
      <c r="F589" s="208">
        <v>20050.900000000001</v>
      </c>
      <c r="G589" s="208">
        <v>0</v>
      </c>
      <c r="H589" s="208">
        <v>20050.900000000001</v>
      </c>
      <c r="I589" s="208">
        <v>0</v>
      </c>
    </row>
    <row r="590" spans="1:9" ht="14.3">
      <c r="A590" s="207" t="s">
        <v>487</v>
      </c>
      <c r="B590" s="207" t="s">
        <v>451</v>
      </c>
      <c r="C590" s="207" t="s">
        <v>467</v>
      </c>
      <c r="D590" s="207" t="s">
        <v>849</v>
      </c>
      <c r="E590" s="207" t="s">
        <v>486</v>
      </c>
      <c r="F590" s="208">
        <v>20050.900000000001</v>
      </c>
      <c r="G590" s="208">
        <v>0</v>
      </c>
      <c r="H590" s="208">
        <v>20050.900000000001</v>
      </c>
      <c r="I590" s="208">
        <v>0</v>
      </c>
    </row>
    <row r="591" spans="1:9" ht="28.55">
      <c r="A591" s="207" t="s">
        <v>1195</v>
      </c>
      <c r="B591" s="207" t="s">
        <v>451</v>
      </c>
      <c r="C591" s="207" t="s">
        <v>467</v>
      </c>
      <c r="D591" s="207" t="s">
        <v>849</v>
      </c>
      <c r="E591" s="207" t="s">
        <v>471</v>
      </c>
      <c r="F591" s="208">
        <v>4102.7</v>
      </c>
      <c r="G591" s="208">
        <v>0</v>
      </c>
      <c r="H591" s="208">
        <v>4102.7</v>
      </c>
      <c r="I591" s="208">
        <v>0</v>
      </c>
    </row>
    <row r="592" spans="1:9" ht="28.55">
      <c r="A592" s="207" t="s">
        <v>470</v>
      </c>
      <c r="B592" s="207" t="s">
        <v>451</v>
      </c>
      <c r="C592" s="207" t="s">
        <v>467</v>
      </c>
      <c r="D592" s="207" t="s">
        <v>849</v>
      </c>
      <c r="E592" s="207" t="s">
        <v>466</v>
      </c>
      <c r="F592" s="208">
        <v>4102.7</v>
      </c>
      <c r="G592" s="208">
        <v>0</v>
      </c>
      <c r="H592" s="208">
        <v>4102.7</v>
      </c>
      <c r="I592" s="208">
        <v>0</v>
      </c>
    </row>
    <row r="593" spans="1:9" ht="14.3">
      <c r="A593" s="207" t="s">
        <v>546</v>
      </c>
      <c r="B593" s="207" t="s">
        <v>451</v>
      </c>
      <c r="C593" s="207" t="s">
        <v>467</v>
      </c>
      <c r="D593" s="207" t="s">
        <v>849</v>
      </c>
      <c r="E593" s="207" t="s">
        <v>448</v>
      </c>
      <c r="F593" s="208">
        <v>150</v>
      </c>
      <c r="G593" s="208">
        <v>0</v>
      </c>
      <c r="H593" s="208">
        <v>150</v>
      </c>
      <c r="I593" s="208">
        <v>0</v>
      </c>
    </row>
    <row r="594" spans="1:9" ht="14.3">
      <c r="A594" s="207" t="s">
        <v>545</v>
      </c>
      <c r="B594" s="207" t="s">
        <v>451</v>
      </c>
      <c r="C594" s="207" t="s">
        <v>467</v>
      </c>
      <c r="D594" s="207" t="s">
        <v>849</v>
      </c>
      <c r="E594" s="207" t="s">
        <v>544</v>
      </c>
      <c r="F594" s="208">
        <v>150</v>
      </c>
      <c r="G594" s="208">
        <v>0</v>
      </c>
      <c r="H594" s="208">
        <v>150</v>
      </c>
      <c r="I594" s="208">
        <v>0</v>
      </c>
    </row>
    <row r="595" spans="1:9" ht="28.55">
      <c r="A595" s="207" t="s">
        <v>848</v>
      </c>
      <c r="B595" s="207" t="s">
        <v>451</v>
      </c>
      <c r="C595" s="207" t="s">
        <v>467</v>
      </c>
      <c r="D595" s="207" t="s">
        <v>847</v>
      </c>
      <c r="E595" s="207"/>
      <c r="F595" s="208">
        <v>20685.400000000001</v>
      </c>
      <c r="G595" s="208">
        <v>0</v>
      </c>
      <c r="H595" s="208">
        <v>20685.400000000001</v>
      </c>
      <c r="I595" s="208">
        <v>0</v>
      </c>
    </row>
    <row r="596" spans="1:9" ht="42.85">
      <c r="A596" s="207" t="s">
        <v>1194</v>
      </c>
      <c r="B596" s="207" t="s">
        <v>451</v>
      </c>
      <c r="C596" s="207" t="s">
        <v>467</v>
      </c>
      <c r="D596" s="207" t="s">
        <v>847</v>
      </c>
      <c r="E596" s="207" t="s">
        <v>488</v>
      </c>
      <c r="F596" s="208">
        <v>18510</v>
      </c>
      <c r="G596" s="208">
        <v>0</v>
      </c>
      <c r="H596" s="208">
        <v>18510</v>
      </c>
      <c r="I596" s="208">
        <v>0</v>
      </c>
    </row>
    <row r="597" spans="1:9" ht="14.3">
      <c r="A597" s="207" t="s">
        <v>487</v>
      </c>
      <c r="B597" s="207" t="s">
        <v>451</v>
      </c>
      <c r="C597" s="207" t="s">
        <v>467</v>
      </c>
      <c r="D597" s="207" t="s">
        <v>847</v>
      </c>
      <c r="E597" s="207" t="s">
        <v>486</v>
      </c>
      <c r="F597" s="208">
        <v>18510</v>
      </c>
      <c r="G597" s="208">
        <v>0</v>
      </c>
      <c r="H597" s="208">
        <v>18510</v>
      </c>
      <c r="I597" s="208">
        <v>0</v>
      </c>
    </row>
    <row r="598" spans="1:9" ht="28.55">
      <c r="A598" s="207" t="s">
        <v>1195</v>
      </c>
      <c r="B598" s="207" t="s">
        <v>451</v>
      </c>
      <c r="C598" s="207" t="s">
        <v>467</v>
      </c>
      <c r="D598" s="207" t="s">
        <v>847</v>
      </c>
      <c r="E598" s="207" t="s">
        <v>471</v>
      </c>
      <c r="F598" s="208">
        <v>2175.4</v>
      </c>
      <c r="G598" s="208">
        <v>0</v>
      </c>
      <c r="H598" s="208">
        <v>2175.4</v>
      </c>
      <c r="I598" s="208">
        <v>0</v>
      </c>
    </row>
    <row r="599" spans="1:9" ht="28.55">
      <c r="A599" s="207" t="s">
        <v>470</v>
      </c>
      <c r="B599" s="207" t="s">
        <v>451</v>
      </c>
      <c r="C599" s="207" t="s">
        <v>467</v>
      </c>
      <c r="D599" s="207" t="s">
        <v>847</v>
      </c>
      <c r="E599" s="207" t="s">
        <v>466</v>
      </c>
      <c r="F599" s="208">
        <v>2175.4</v>
      </c>
      <c r="G599" s="208">
        <v>0</v>
      </c>
      <c r="H599" s="208">
        <v>2175.4</v>
      </c>
      <c r="I599" s="208">
        <v>0</v>
      </c>
    </row>
    <row r="600" spans="1:9" ht="14.3">
      <c r="A600" s="207" t="s">
        <v>846</v>
      </c>
      <c r="B600" s="207" t="s">
        <v>451</v>
      </c>
      <c r="C600" s="207" t="s">
        <v>451</v>
      </c>
      <c r="D600" s="207"/>
      <c r="E600" s="207"/>
      <c r="F600" s="208">
        <v>195111</v>
      </c>
      <c r="G600" s="208">
        <v>0</v>
      </c>
      <c r="H600" s="208">
        <v>195111</v>
      </c>
      <c r="I600" s="208">
        <v>0</v>
      </c>
    </row>
    <row r="601" spans="1:9" ht="28.55">
      <c r="A601" s="207" t="s">
        <v>535</v>
      </c>
      <c r="B601" s="207" t="s">
        <v>451</v>
      </c>
      <c r="C601" s="207" t="s">
        <v>451</v>
      </c>
      <c r="D601" s="207" t="s">
        <v>534</v>
      </c>
      <c r="E601" s="207"/>
      <c r="F601" s="208">
        <v>195111</v>
      </c>
      <c r="G601" s="208">
        <v>0</v>
      </c>
      <c r="H601" s="208">
        <v>195111</v>
      </c>
      <c r="I601" s="208">
        <v>0</v>
      </c>
    </row>
    <row r="602" spans="1:9" ht="14.3">
      <c r="A602" s="207" t="s">
        <v>533</v>
      </c>
      <c r="B602" s="207" t="s">
        <v>451</v>
      </c>
      <c r="C602" s="207" t="s">
        <v>451</v>
      </c>
      <c r="D602" s="207" t="s">
        <v>532</v>
      </c>
      <c r="E602" s="207"/>
      <c r="F602" s="208">
        <v>195111</v>
      </c>
      <c r="G602" s="208">
        <v>0</v>
      </c>
      <c r="H602" s="208">
        <v>195111</v>
      </c>
      <c r="I602" s="208">
        <v>0</v>
      </c>
    </row>
    <row r="603" spans="1:9" ht="28.55">
      <c r="A603" s="207" t="s">
        <v>531</v>
      </c>
      <c r="B603" s="207" t="s">
        <v>451</v>
      </c>
      <c r="C603" s="207" t="s">
        <v>451</v>
      </c>
      <c r="D603" s="207" t="s">
        <v>530</v>
      </c>
      <c r="E603" s="207"/>
      <c r="F603" s="208">
        <v>195111</v>
      </c>
      <c r="G603" s="208">
        <v>0</v>
      </c>
      <c r="H603" s="208">
        <v>195111</v>
      </c>
      <c r="I603" s="208">
        <v>0</v>
      </c>
    </row>
    <row r="604" spans="1:9" ht="28.55">
      <c r="A604" s="207" t="s">
        <v>839</v>
      </c>
      <c r="B604" s="207" t="s">
        <v>451</v>
      </c>
      <c r="C604" s="207" t="s">
        <v>451</v>
      </c>
      <c r="D604" s="207" t="s">
        <v>837</v>
      </c>
      <c r="E604" s="207"/>
      <c r="F604" s="208">
        <v>5192.3</v>
      </c>
      <c r="G604" s="208">
        <v>0</v>
      </c>
      <c r="H604" s="208">
        <v>5192.3</v>
      </c>
      <c r="I604" s="208">
        <v>0</v>
      </c>
    </row>
    <row r="605" spans="1:9" ht="14.3">
      <c r="A605" s="207" t="s">
        <v>485</v>
      </c>
      <c r="B605" s="207" t="s">
        <v>451</v>
      </c>
      <c r="C605" s="207" t="s">
        <v>451</v>
      </c>
      <c r="D605" s="207" t="s">
        <v>837</v>
      </c>
      <c r="E605" s="207" t="s">
        <v>484</v>
      </c>
      <c r="F605" s="208">
        <v>5192.3</v>
      </c>
      <c r="G605" s="208">
        <v>0</v>
      </c>
      <c r="H605" s="208">
        <v>5192.3</v>
      </c>
      <c r="I605" s="208">
        <v>0</v>
      </c>
    </row>
    <row r="606" spans="1:9" ht="14.3">
      <c r="A606" s="207" t="s">
        <v>838</v>
      </c>
      <c r="B606" s="207" t="s">
        <v>451</v>
      </c>
      <c r="C606" s="207" t="s">
        <v>451</v>
      </c>
      <c r="D606" s="207" t="s">
        <v>837</v>
      </c>
      <c r="E606" s="207" t="s">
        <v>836</v>
      </c>
      <c r="F606" s="208">
        <v>5192.3</v>
      </c>
      <c r="G606" s="208">
        <v>0</v>
      </c>
      <c r="H606" s="208">
        <v>5192.3</v>
      </c>
      <c r="I606" s="208">
        <v>0</v>
      </c>
    </row>
    <row r="607" spans="1:9" ht="42.85">
      <c r="A607" s="207" t="s">
        <v>835</v>
      </c>
      <c r="B607" s="207" t="s">
        <v>451</v>
      </c>
      <c r="C607" s="207" t="s">
        <v>451</v>
      </c>
      <c r="D607" s="207" t="s">
        <v>834</v>
      </c>
      <c r="E607" s="207"/>
      <c r="F607" s="208">
        <v>104141.2</v>
      </c>
      <c r="G607" s="208">
        <v>0</v>
      </c>
      <c r="H607" s="208">
        <v>104141.2</v>
      </c>
      <c r="I607" s="208">
        <v>0</v>
      </c>
    </row>
    <row r="608" spans="1:9" ht="42.85">
      <c r="A608" s="207" t="s">
        <v>1194</v>
      </c>
      <c r="B608" s="207" t="s">
        <v>451</v>
      </c>
      <c r="C608" s="207" t="s">
        <v>451</v>
      </c>
      <c r="D608" s="207" t="s">
        <v>834</v>
      </c>
      <c r="E608" s="207" t="s">
        <v>488</v>
      </c>
      <c r="F608" s="208">
        <v>101285.1</v>
      </c>
      <c r="G608" s="208">
        <v>0</v>
      </c>
      <c r="H608" s="208">
        <v>101285.1</v>
      </c>
      <c r="I608" s="208">
        <v>0</v>
      </c>
    </row>
    <row r="609" spans="1:9" ht="14.3">
      <c r="A609" s="207" t="s">
        <v>487</v>
      </c>
      <c r="B609" s="207" t="s">
        <v>451</v>
      </c>
      <c r="C609" s="207" t="s">
        <v>451</v>
      </c>
      <c r="D609" s="207" t="s">
        <v>834</v>
      </c>
      <c r="E609" s="207" t="s">
        <v>486</v>
      </c>
      <c r="F609" s="208">
        <v>101285.1</v>
      </c>
      <c r="G609" s="208">
        <v>0</v>
      </c>
      <c r="H609" s="208">
        <v>101285.1</v>
      </c>
      <c r="I609" s="208">
        <v>0</v>
      </c>
    </row>
    <row r="610" spans="1:9" ht="28.55">
      <c r="A610" s="207" t="s">
        <v>1195</v>
      </c>
      <c r="B610" s="207" t="s">
        <v>451</v>
      </c>
      <c r="C610" s="207" t="s">
        <v>451</v>
      </c>
      <c r="D610" s="207" t="s">
        <v>834</v>
      </c>
      <c r="E610" s="207" t="s">
        <v>471</v>
      </c>
      <c r="F610" s="208">
        <v>2756.1</v>
      </c>
      <c r="G610" s="208">
        <v>0</v>
      </c>
      <c r="H610" s="208">
        <v>2756.1</v>
      </c>
      <c r="I610" s="208">
        <v>0</v>
      </c>
    </row>
    <row r="611" spans="1:9" ht="28.55">
      <c r="A611" s="207" t="s">
        <v>470</v>
      </c>
      <c r="B611" s="207" t="s">
        <v>451</v>
      </c>
      <c r="C611" s="207" t="s">
        <v>451</v>
      </c>
      <c r="D611" s="207" t="s">
        <v>834</v>
      </c>
      <c r="E611" s="207" t="s">
        <v>466</v>
      </c>
      <c r="F611" s="208">
        <v>2756.1</v>
      </c>
      <c r="G611" s="208">
        <v>0</v>
      </c>
      <c r="H611" s="208">
        <v>2756.1</v>
      </c>
      <c r="I611" s="208">
        <v>0</v>
      </c>
    </row>
    <row r="612" spans="1:9" ht="14.3">
      <c r="A612" s="207" t="s">
        <v>546</v>
      </c>
      <c r="B612" s="207" t="s">
        <v>451</v>
      </c>
      <c r="C612" s="207" t="s">
        <v>451</v>
      </c>
      <c r="D612" s="207" t="s">
        <v>834</v>
      </c>
      <c r="E612" s="207" t="s">
        <v>448</v>
      </c>
      <c r="F612" s="208">
        <v>100</v>
      </c>
      <c r="G612" s="208">
        <v>0</v>
      </c>
      <c r="H612" s="208">
        <v>100</v>
      </c>
      <c r="I612" s="208">
        <v>0</v>
      </c>
    </row>
    <row r="613" spans="1:9" ht="14.3">
      <c r="A613" s="207" t="s">
        <v>545</v>
      </c>
      <c r="B613" s="207" t="s">
        <v>451</v>
      </c>
      <c r="C613" s="207" t="s">
        <v>451</v>
      </c>
      <c r="D613" s="207" t="s">
        <v>834</v>
      </c>
      <c r="E613" s="207" t="s">
        <v>544</v>
      </c>
      <c r="F613" s="208">
        <v>100</v>
      </c>
      <c r="G613" s="208">
        <v>0</v>
      </c>
      <c r="H613" s="208">
        <v>100</v>
      </c>
      <c r="I613" s="208">
        <v>0</v>
      </c>
    </row>
    <row r="614" spans="1:9" ht="42.85">
      <c r="A614" s="207" t="s">
        <v>833</v>
      </c>
      <c r="B614" s="207" t="s">
        <v>451</v>
      </c>
      <c r="C614" s="207" t="s">
        <v>451</v>
      </c>
      <c r="D614" s="207" t="s">
        <v>832</v>
      </c>
      <c r="E614" s="207"/>
      <c r="F614" s="208">
        <v>58926.1</v>
      </c>
      <c r="G614" s="208">
        <v>0</v>
      </c>
      <c r="H614" s="208">
        <v>58926.1</v>
      </c>
      <c r="I614" s="208">
        <v>0</v>
      </c>
    </row>
    <row r="615" spans="1:9" ht="42.85">
      <c r="A615" s="207" t="s">
        <v>1194</v>
      </c>
      <c r="B615" s="207" t="s">
        <v>451</v>
      </c>
      <c r="C615" s="207" t="s">
        <v>451</v>
      </c>
      <c r="D615" s="207" t="s">
        <v>832</v>
      </c>
      <c r="E615" s="207" t="s">
        <v>488</v>
      </c>
      <c r="F615" s="208">
        <v>50534.1</v>
      </c>
      <c r="G615" s="208">
        <v>0</v>
      </c>
      <c r="H615" s="208">
        <v>50534.1</v>
      </c>
      <c r="I615" s="208">
        <v>0</v>
      </c>
    </row>
    <row r="616" spans="1:9" ht="14.3">
      <c r="A616" s="207" t="s">
        <v>487</v>
      </c>
      <c r="B616" s="207" t="s">
        <v>451</v>
      </c>
      <c r="C616" s="207" t="s">
        <v>451</v>
      </c>
      <c r="D616" s="207" t="s">
        <v>832</v>
      </c>
      <c r="E616" s="207" t="s">
        <v>486</v>
      </c>
      <c r="F616" s="208">
        <v>50534.1</v>
      </c>
      <c r="G616" s="208">
        <v>0</v>
      </c>
      <c r="H616" s="208">
        <v>50534.1</v>
      </c>
      <c r="I616" s="208">
        <v>0</v>
      </c>
    </row>
    <row r="617" spans="1:9" ht="28.55">
      <c r="A617" s="207" t="s">
        <v>1195</v>
      </c>
      <c r="B617" s="207" t="s">
        <v>451</v>
      </c>
      <c r="C617" s="207" t="s">
        <v>451</v>
      </c>
      <c r="D617" s="207" t="s">
        <v>832</v>
      </c>
      <c r="E617" s="207" t="s">
        <v>471</v>
      </c>
      <c r="F617" s="208">
        <v>7972</v>
      </c>
      <c r="G617" s="208">
        <v>0</v>
      </c>
      <c r="H617" s="208">
        <v>7972</v>
      </c>
      <c r="I617" s="208">
        <v>0</v>
      </c>
    </row>
    <row r="618" spans="1:9" ht="28.55">
      <c r="A618" s="207" t="s">
        <v>470</v>
      </c>
      <c r="B618" s="207" t="s">
        <v>451</v>
      </c>
      <c r="C618" s="207" t="s">
        <v>451</v>
      </c>
      <c r="D618" s="207" t="s">
        <v>832</v>
      </c>
      <c r="E618" s="207" t="s">
        <v>466</v>
      </c>
      <c r="F618" s="208">
        <v>7972</v>
      </c>
      <c r="G618" s="208">
        <v>0</v>
      </c>
      <c r="H618" s="208">
        <v>7972</v>
      </c>
      <c r="I618" s="208">
        <v>0</v>
      </c>
    </row>
    <row r="619" spans="1:9" ht="14.3">
      <c r="A619" s="207" t="s">
        <v>546</v>
      </c>
      <c r="B619" s="207" t="s">
        <v>451</v>
      </c>
      <c r="C619" s="207" t="s">
        <v>451</v>
      </c>
      <c r="D619" s="207" t="s">
        <v>832</v>
      </c>
      <c r="E619" s="207" t="s">
        <v>448</v>
      </c>
      <c r="F619" s="208">
        <v>420</v>
      </c>
      <c r="G619" s="208">
        <v>0</v>
      </c>
      <c r="H619" s="208">
        <v>420</v>
      </c>
      <c r="I619" s="208">
        <v>0</v>
      </c>
    </row>
    <row r="620" spans="1:9" ht="14.3">
      <c r="A620" s="207" t="s">
        <v>545</v>
      </c>
      <c r="B620" s="207" t="s">
        <v>451</v>
      </c>
      <c r="C620" s="207" t="s">
        <v>451</v>
      </c>
      <c r="D620" s="207" t="s">
        <v>832</v>
      </c>
      <c r="E620" s="207" t="s">
        <v>544</v>
      </c>
      <c r="F620" s="208">
        <v>420</v>
      </c>
      <c r="G620" s="208">
        <v>0</v>
      </c>
      <c r="H620" s="208">
        <v>420</v>
      </c>
      <c r="I620" s="208">
        <v>0</v>
      </c>
    </row>
    <row r="621" spans="1:9" ht="42.85">
      <c r="A621" s="207" t="s">
        <v>831</v>
      </c>
      <c r="B621" s="207" t="s">
        <v>451</v>
      </c>
      <c r="C621" s="207" t="s">
        <v>451</v>
      </c>
      <c r="D621" s="207" t="s">
        <v>830</v>
      </c>
      <c r="E621" s="207"/>
      <c r="F621" s="208">
        <v>26851.4</v>
      </c>
      <c r="G621" s="208">
        <v>0</v>
      </c>
      <c r="H621" s="208">
        <v>26851.4</v>
      </c>
      <c r="I621" s="208">
        <v>0</v>
      </c>
    </row>
    <row r="622" spans="1:9" ht="42.85">
      <c r="A622" s="207" t="s">
        <v>1194</v>
      </c>
      <c r="B622" s="207" t="s">
        <v>451</v>
      </c>
      <c r="C622" s="207" t="s">
        <v>451</v>
      </c>
      <c r="D622" s="207" t="s">
        <v>830</v>
      </c>
      <c r="E622" s="207" t="s">
        <v>488</v>
      </c>
      <c r="F622" s="208">
        <v>22410</v>
      </c>
      <c r="G622" s="208">
        <v>0</v>
      </c>
      <c r="H622" s="208">
        <v>22410</v>
      </c>
      <c r="I622" s="208">
        <v>0</v>
      </c>
    </row>
    <row r="623" spans="1:9" ht="14.3">
      <c r="A623" s="207" t="s">
        <v>487</v>
      </c>
      <c r="B623" s="207" t="s">
        <v>451</v>
      </c>
      <c r="C623" s="207" t="s">
        <v>451</v>
      </c>
      <c r="D623" s="207" t="s">
        <v>830</v>
      </c>
      <c r="E623" s="207" t="s">
        <v>486</v>
      </c>
      <c r="F623" s="208">
        <v>22410</v>
      </c>
      <c r="G623" s="208">
        <v>0</v>
      </c>
      <c r="H623" s="208">
        <v>22410</v>
      </c>
      <c r="I623" s="208">
        <v>0</v>
      </c>
    </row>
    <row r="624" spans="1:9" ht="28.55">
      <c r="A624" s="207" t="s">
        <v>1195</v>
      </c>
      <c r="B624" s="207" t="s">
        <v>451</v>
      </c>
      <c r="C624" s="207" t="s">
        <v>451</v>
      </c>
      <c r="D624" s="207" t="s">
        <v>830</v>
      </c>
      <c r="E624" s="207" t="s">
        <v>471</v>
      </c>
      <c r="F624" s="208">
        <v>4371.3999999999996</v>
      </c>
      <c r="G624" s="208">
        <v>0</v>
      </c>
      <c r="H624" s="208">
        <v>4371.3999999999996</v>
      </c>
      <c r="I624" s="208">
        <v>0</v>
      </c>
    </row>
    <row r="625" spans="1:9" ht="28.55">
      <c r="A625" s="207" t="s">
        <v>470</v>
      </c>
      <c r="B625" s="207" t="s">
        <v>451</v>
      </c>
      <c r="C625" s="207" t="s">
        <v>451</v>
      </c>
      <c r="D625" s="207" t="s">
        <v>830</v>
      </c>
      <c r="E625" s="207" t="s">
        <v>466</v>
      </c>
      <c r="F625" s="208">
        <v>4371.3999999999996</v>
      </c>
      <c r="G625" s="208">
        <v>0</v>
      </c>
      <c r="H625" s="208">
        <v>4371.3999999999996</v>
      </c>
      <c r="I625" s="208">
        <v>0</v>
      </c>
    </row>
    <row r="626" spans="1:9" ht="14.3">
      <c r="A626" s="207" t="s">
        <v>546</v>
      </c>
      <c r="B626" s="207" t="s">
        <v>451</v>
      </c>
      <c r="C626" s="207" t="s">
        <v>451</v>
      </c>
      <c r="D626" s="207" t="s">
        <v>830</v>
      </c>
      <c r="E626" s="207" t="s">
        <v>448</v>
      </c>
      <c r="F626" s="208">
        <v>70</v>
      </c>
      <c r="G626" s="208">
        <v>0</v>
      </c>
      <c r="H626" s="208">
        <v>70</v>
      </c>
      <c r="I626" s="208">
        <v>0</v>
      </c>
    </row>
    <row r="627" spans="1:9" ht="14.3">
      <c r="A627" s="207" t="s">
        <v>545</v>
      </c>
      <c r="B627" s="207" t="s">
        <v>451</v>
      </c>
      <c r="C627" s="207" t="s">
        <v>451</v>
      </c>
      <c r="D627" s="207" t="s">
        <v>830</v>
      </c>
      <c r="E627" s="207" t="s">
        <v>544</v>
      </c>
      <c r="F627" s="208">
        <v>70</v>
      </c>
      <c r="G627" s="208">
        <v>0</v>
      </c>
      <c r="H627" s="208">
        <v>70</v>
      </c>
      <c r="I627" s="208">
        <v>0</v>
      </c>
    </row>
    <row r="628" spans="1:9" s="96" customFormat="1" ht="14.3">
      <c r="A628" s="210" t="s">
        <v>829</v>
      </c>
      <c r="B628" s="210" t="s">
        <v>666</v>
      </c>
      <c r="C628" s="210"/>
      <c r="D628" s="210"/>
      <c r="E628" s="210"/>
      <c r="F628" s="223">
        <v>15650</v>
      </c>
      <c r="G628" s="223">
        <v>0</v>
      </c>
      <c r="H628" s="223">
        <v>15650</v>
      </c>
      <c r="I628" s="223">
        <v>0</v>
      </c>
    </row>
    <row r="629" spans="1:9" ht="14.3">
      <c r="A629" s="207" t="s">
        <v>828</v>
      </c>
      <c r="B629" s="207" t="s">
        <v>666</v>
      </c>
      <c r="C629" s="207" t="s">
        <v>467</v>
      </c>
      <c r="D629" s="207"/>
      <c r="E629" s="207"/>
      <c r="F629" s="208">
        <v>15650</v>
      </c>
      <c r="G629" s="208">
        <v>0</v>
      </c>
      <c r="H629" s="208">
        <v>15650</v>
      </c>
      <c r="I629" s="208">
        <v>0</v>
      </c>
    </row>
    <row r="630" spans="1:9" ht="14.3">
      <c r="A630" s="207" t="s">
        <v>827</v>
      </c>
      <c r="B630" s="207" t="s">
        <v>666</v>
      </c>
      <c r="C630" s="207" t="s">
        <v>467</v>
      </c>
      <c r="D630" s="207" t="s">
        <v>826</v>
      </c>
      <c r="E630" s="207"/>
      <c r="F630" s="208">
        <v>15650</v>
      </c>
      <c r="G630" s="208">
        <v>0</v>
      </c>
      <c r="H630" s="208">
        <v>15650</v>
      </c>
      <c r="I630" s="208">
        <v>0</v>
      </c>
    </row>
    <row r="631" spans="1:9" ht="14.3">
      <c r="A631" s="207" t="s">
        <v>825</v>
      </c>
      <c r="B631" s="207" t="s">
        <v>666</v>
      </c>
      <c r="C631" s="207" t="s">
        <v>467</v>
      </c>
      <c r="D631" s="207" t="s">
        <v>824</v>
      </c>
      <c r="E631" s="207"/>
      <c r="F631" s="208">
        <v>14150</v>
      </c>
      <c r="G631" s="208">
        <v>0</v>
      </c>
      <c r="H631" s="208">
        <v>14150</v>
      </c>
      <c r="I631" s="208">
        <v>0</v>
      </c>
    </row>
    <row r="632" spans="1:9" ht="28.55">
      <c r="A632" s="207" t="s">
        <v>895</v>
      </c>
      <c r="B632" s="207" t="s">
        <v>666</v>
      </c>
      <c r="C632" s="207" t="s">
        <v>467</v>
      </c>
      <c r="D632" s="207" t="s">
        <v>894</v>
      </c>
      <c r="E632" s="207"/>
      <c r="F632" s="208">
        <v>14000</v>
      </c>
      <c r="G632" s="208">
        <v>0</v>
      </c>
      <c r="H632" s="208">
        <v>14000</v>
      </c>
      <c r="I632" s="208">
        <v>0</v>
      </c>
    </row>
    <row r="633" spans="1:9" ht="28.55">
      <c r="A633" s="207" t="s">
        <v>821</v>
      </c>
      <c r="B633" s="207" t="s">
        <v>666</v>
      </c>
      <c r="C633" s="207" t="s">
        <v>467</v>
      </c>
      <c r="D633" s="207" t="s">
        <v>1270</v>
      </c>
      <c r="E633" s="207"/>
      <c r="F633" s="208">
        <v>4000</v>
      </c>
      <c r="G633" s="208">
        <v>0</v>
      </c>
      <c r="H633" s="208">
        <v>4000</v>
      </c>
      <c r="I633" s="208">
        <v>0</v>
      </c>
    </row>
    <row r="634" spans="1:9" ht="28.55">
      <c r="A634" s="207" t="s">
        <v>1195</v>
      </c>
      <c r="B634" s="207" t="s">
        <v>666</v>
      </c>
      <c r="C634" s="207" t="s">
        <v>467</v>
      </c>
      <c r="D634" s="207" t="s">
        <v>1270</v>
      </c>
      <c r="E634" s="207" t="s">
        <v>471</v>
      </c>
      <c r="F634" s="208">
        <v>4000</v>
      </c>
      <c r="G634" s="208">
        <v>0</v>
      </c>
      <c r="H634" s="208">
        <v>4000</v>
      </c>
      <c r="I634" s="208">
        <v>0</v>
      </c>
    </row>
    <row r="635" spans="1:9" ht="28.55">
      <c r="A635" s="207" t="s">
        <v>470</v>
      </c>
      <c r="B635" s="207" t="s">
        <v>666</v>
      </c>
      <c r="C635" s="207" t="s">
        <v>467</v>
      </c>
      <c r="D635" s="207" t="s">
        <v>1270</v>
      </c>
      <c r="E635" s="207" t="s">
        <v>466</v>
      </c>
      <c r="F635" s="208">
        <v>4000</v>
      </c>
      <c r="G635" s="208">
        <v>0</v>
      </c>
      <c r="H635" s="208">
        <v>4000</v>
      </c>
      <c r="I635" s="208">
        <v>0</v>
      </c>
    </row>
    <row r="636" spans="1:9" ht="28.55">
      <c r="A636" s="207" t="s">
        <v>819</v>
      </c>
      <c r="B636" s="207" t="s">
        <v>666</v>
      </c>
      <c r="C636" s="207" t="s">
        <v>467</v>
      </c>
      <c r="D636" s="207" t="s">
        <v>1290</v>
      </c>
      <c r="E636" s="207"/>
      <c r="F636" s="208">
        <v>10000</v>
      </c>
      <c r="G636" s="208">
        <v>0</v>
      </c>
      <c r="H636" s="208">
        <v>10000</v>
      </c>
      <c r="I636" s="208">
        <v>0</v>
      </c>
    </row>
    <row r="637" spans="1:9" ht="28.55">
      <c r="A637" s="207" t="s">
        <v>1195</v>
      </c>
      <c r="B637" s="207" t="s">
        <v>666</v>
      </c>
      <c r="C637" s="207" t="s">
        <v>467</v>
      </c>
      <c r="D637" s="207" t="s">
        <v>1290</v>
      </c>
      <c r="E637" s="207" t="s">
        <v>471</v>
      </c>
      <c r="F637" s="208">
        <v>10000</v>
      </c>
      <c r="G637" s="208">
        <v>0</v>
      </c>
      <c r="H637" s="208">
        <v>10000</v>
      </c>
      <c r="I637" s="208">
        <v>0</v>
      </c>
    </row>
    <row r="638" spans="1:9" ht="28.55">
      <c r="A638" s="207" t="s">
        <v>470</v>
      </c>
      <c r="B638" s="207" t="s">
        <v>666</v>
      </c>
      <c r="C638" s="207" t="s">
        <v>467</v>
      </c>
      <c r="D638" s="207" t="s">
        <v>1290</v>
      </c>
      <c r="E638" s="207" t="s">
        <v>466</v>
      </c>
      <c r="F638" s="208">
        <v>10000</v>
      </c>
      <c r="G638" s="208">
        <v>0</v>
      </c>
      <c r="H638" s="208">
        <v>10000</v>
      </c>
      <c r="I638" s="208">
        <v>0</v>
      </c>
    </row>
    <row r="639" spans="1:9" ht="28.55">
      <c r="A639" s="207" t="s">
        <v>823</v>
      </c>
      <c r="B639" s="207" t="s">
        <v>666</v>
      </c>
      <c r="C639" s="207" t="s">
        <v>467</v>
      </c>
      <c r="D639" s="207" t="s">
        <v>822</v>
      </c>
      <c r="E639" s="207"/>
      <c r="F639" s="208">
        <v>150</v>
      </c>
      <c r="G639" s="208">
        <v>0</v>
      </c>
      <c r="H639" s="208">
        <v>150</v>
      </c>
      <c r="I639" s="208">
        <v>0</v>
      </c>
    </row>
    <row r="640" spans="1:9" ht="28.55">
      <c r="A640" s="207" t="s">
        <v>821</v>
      </c>
      <c r="B640" s="207" t="s">
        <v>666</v>
      </c>
      <c r="C640" s="207" t="s">
        <v>467</v>
      </c>
      <c r="D640" s="207" t="s">
        <v>820</v>
      </c>
      <c r="E640" s="207"/>
      <c r="F640" s="208">
        <v>150</v>
      </c>
      <c r="G640" s="208">
        <v>0</v>
      </c>
      <c r="H640" s="208">
        <v>150</v>
      </c>
      <c r="I640" s="208">
        <v>0</v>
      </c>
    </row>
    <row r="641" spans="1:9" ht="28.55">
      <c r="A641" s="207" t="s">
        <v>1195</v>
      </c>
      <c r="B641" s="207" t="s">
        <v>666</v>
      </c>
      <c r="C641" s="207" t="s">
        <v>467</v>
      </c>
      <c r="D641" s="207" t="s">
        <v>820</v>
      </c>
      <c r="E641" s="207" t="s">
        <v>471</v>
      </c>
      <c r="F641" s="208">
        <v>150</v>
      </c>
      <c r="G641" s="208">
        <v>0</v>
      </c>
      <c r="H641" s="208">
        <v>150</v>
      </c>
      <c r="I641" s="208">
        <v>0</v>
      </c>
    </row>
    <row r="642" spans="1:9" ht="28.55">
      <c r="A642" s="207" t="s">
        <v>470</v>
      </c>
      <c r="B642" s="207" t="s">
        <v>666</v>
      </c>
      <c r="C642" s="207" t="s">
        <v>467</v>
      </c>
      <c r="D642" s="207" t="s">
        <v>820</v>
      </c>
      <c r="E642" s="207" t="s">
        <v>466</v>
      </c>
      <c r="F642" s="208">
        <v>150</v>
      </c>
      <c r="G642" s="208">
        <v>0</v>
      </c>
      <c r="H642" s="208">
        <v>150</v>
      </c>
      <c r="I642" s="208">
        <v>0</v>
      </c>
    </row>
    <row r="643" spans="1:9" ht="14.3">
      <c r="A643" s="207" t="s">
        <v>1291</v>
      </c>
      <c r="B643" s="207" t="s">
        <v>666</v>
      </c>
      <c r="C643" s="207" t="s">
        <v>467</v>
      </c>
      <c r="D643" s="207" t="s">
        <v>1292</v>
      </c>
      <c r="E643" s="207"/>
      <c r="F643" s="208">
        <v>1500</v>
      </c>
      <c r="G643" s="208">
        <v>0</v>
      </c>
      <c r="H643" s="208">
        <v>1500</v>
      </c>
      <c r="I643" s="208">
        <v>0</v>
      </c>
    </row>
    <row r="644" spans="1:9" ht="28.55">
      <c r="A644" s="207" t="s">
        <v>1293</v>
      </c>
      <c r="B644" s="207" t="s">
        <v>666</v>
      </c>
      <c r="C644" s="207" t="s">
        <v>467</v>
      </c>
      <c r="D644" s="207" t="s">
        <v>1294</v>
      </c>
      <c r="E644" s="207"/>
      <c r="F644" s="208">
        <v>1500</v>
      </c>
      <c r="G644" s="208">
        <v>0</v>
      </c>
      <c r="H644" s="208">
        <v>1500</v>
      </c>
      <c r="I644" s="208">
        <v>0</v>
      </c>
    </row>
    <row r="645" spans="1:9" ht="28.55">
      <c r="A645" s="207" t="s">
        <v>1295</v>
      </c>
      <c r="B645" s="207" t="s">
        <v>666</v>
      </c>
      <c r="C645" s="207" t="s">
        <v>467</v>
      </c>
      <c r="D645" s="207" t="s">
        <v>1296</v>
      </c>
      <c r="E645" s="207"/>
      <c r="F645" s="208">
        <v>1500</v>
      </c>
      <c r="G645" s="208">
        <v>0</v>
      </c>
      <c r="H645" s="208">
        <v>1500</v>
      </c>
      <c r="I645" s="208">
        <v>0</v>
      </c>
    </row>
    <row r="646" spans="1:9" ht="28.55">
      <c r="A646" s="207" t="s">
        <v>1195</v>
      </c>
      <c r="B646" s="207" t="s">
        <v>666</v>
      </c>
      <c r="C646" s="207" t="s">
        <v>467</v>
      </c>
      <c r="D646" s="207" t="s">
        <v>1296</v>
      </c>
      <c r="E646" s="207" t="s">
        <v>471</v>
      </c>
      <c r="F646" s="208">
        <v>1500</v>
      </c>
      <c r="G646" s="208">
        <v>0</v>
      </c>
      <c r="H646" s="208">
        <v>1500</v>
      </c>
      <c r="I646" s="208">
        <v>0</v>
      </c>
    </row>
    <row r="647" spans="1:9" ht="28.55">
      <c r="A647" s="207" t="s">
        <v>470</v>
      </c>
      <c r="B647" s="207" t="s">
        <v>666</v>
      </c>
      <c r="C647" s="207" t="s">
        <v>467</v>
      </c>
      <c r="D647" s="207" t="s">
        <v>1296</v>
      </c>
      <c r="E647" s="207" t="s">
        <v>466</v>
      </c>
      <c r="F647" s="208">
        <v>1500</v>
      </c>
      <c r="G647" s="208">
        <v>0</v>
      </c>
      <c r="H647" s="208">
        <v>1500</v>
      </c>
      <c r="I647" s="208">
        <v>0</v>
      </c>
    </row>
    <row r="648" spans="1:9" s="96" customFormat="1" ht="14.3">
      <c r="A648" s="210" t="s">
        <v>543</v>
      </c>
      <c r="B648" s="210" t="s">
        <v>540</v>
      </c>
      <c r="C648" s="210"/>
      <c r="D648" s="210"/>
      <c r="E648" s="210"/>
      <c r="F648" s="223">
        <v>7037954.5999999996</v>
      </c>
      <c r="G648" s="223">
        <f>G649+G689</f>
        <v>4322945</v>
      </c>
      <c r="H648" s="223">
        <v>6432716</v>
      </c>
      <c r="I648" s="223">
        <f>I649+I689</f>
        <v>4322945</v>
      </c>
    </row>
    <row r="649" spans="1:9" ht="14.3">
      <c r="A649" s="207" t="s">
        <v>649</v>
      </c>
      <c r="B649" s="207" t="s">
        <v>540</v>
      </c>
      <c r="C649" s="207" t="s">
        <v>437</v>
      </c>
      <c r="D649" s="207"/>
      <c r="E649" s="207"/>
      <c r="F649" s="208">
        <v>2397979.2000000002</v>
      </c>
      <c r="G649" s="208">
        <f>G650</f>
        <v>1440095</v>
      </c>
      <c r="H649" s="208">
        <v>2166483.7000000002</v>
      </c>
      <c r="I649" s="208">
        <f>I650</f>
        <v>1440095</v>
      </c>
    </row>
    <row r="650" spans="1:9" ht="14.3">
      <c r="A650" s="207" t="s">
        <v>593</v>
      </c>
      <c r="B650" s="207" t="s">
        <v>540</v>
      </c>
      <c r="C650" s="207" t="s">
        <v>437</v>
      </c>
      <c r="D650" s="207" t="s">
        <v>592</v>
      </c>
      <c r="E650" s="207"/>
      <c r="F650" s="208">
        <v>1953054.7</v>
      </c>
      <c r="G650" s="208">
        <f>G651</f>
        <v>1440095</v>
      </c>
      <c r="H650" s="208">
        <v>1953054.7</v>
      </c>
      <c r="I650" s="208">
        <f>I651</f>
        <v>1440095</v>
      </c>
    </row>
    <row r="651" spans="1:9" ht="14.3">
      <c r="A651" s="207" t="s">
        <v>591</v>
      </c>
      <c r="B651" s="207" t="s">
        <v>540</v>
      </c>
      <c r="C651" s="207" t="s">
        <v>437</v>
      </c>
      <c r="D651" s="207" t="s">
        <v>590</v>
      </c>
      <c r="E651" s="207"/>
      <c r="F651" s="208">
        <v>1953054.7</v>
      </c>
      <c r="G651" s="208">
        <f>G652</f>
        <v>1440095</v>
      </c>
      <c r="H651" s="208">
        <v>1953054.7</v>
      </c>
      <c r="I651" s="208">
        <f>I652</f>
        <v>1440095</v>
      </c>
    </row>
    <row r="652" spans="1:9" ht="28.55">
      <c r="A652" s="207" t="s">
        <v>589</v>
      </c>
      <c r="B652" s="207" t="s">
        <v>540</v>
      </c>
      <c r="C652" s="207" t="s">
        <v>437</v>
      </c>
      <c r="D652" s="207" t="s">
        <v>588</v>
      </c>
      <c r="E652" s="207"/>
      <c r="F652" s="208">
        <v>1939068.7</v>
      </c>
      <c r="G652" s="208">
        <f>G653+G657+G661+G664</f>
        <v>1440095</v>
      </c>
      <c r="H652" s="208">
        <v>1939068.7</v>
      </c>
      <c r="I652" s="208">
        <f>I653+I657+I661+I664</f>
        <v>1440095</v>
      </c>
    </row>
    <row r="653" spans="1:9" ht="28.55">
      <c r="A653" s="207" t="s">
        <v>648</v>
      </c>
      <c r="B653" s="207" t="s">
        <v>540</v>
      </c>
      <c r="C653" s="207" t="s">
        <v>437</v>
      </c>
      <c r="D653" s="207" t="s">
        <v>647</v>
      </c>
      <c r="E653" s="207"/>
      <c r="F653" s="208">
        <v>488425.7</v>
      </c>
      <c r="G653" s="208">
        <v>0</v>
      </c>
      <c r="H653" s="208">
        <v>488425.7</v>
      </c>
      <c r="I653" s="208">
        <v>0</v>
      </c>
    </row>
    <row r="654" spans="1:9" ht="28.55">
      <c r="A654" s="207" t="s">
        <v>479</v>
      </c>
      <c r="B654" s="207" t="s">
        <v>540</v>
      </c>
      <c r="C654" s="207" t="s">
        <v>437</v>
      </c>
      <c r="D654" s="207" t="s">
        <v>647</v>
      </c>
      <c r="E654" s="207" t="s">
        <v>458</v>
      </c>
      <c r="F654" s="208">
        <v>488425.7</v>
      </c>
      <c r="G654" s="208">
        <v>0</v>
      </c>
      <c r="H654" s="208">
        <v>488425.7</v>
      </c>
      <c r="I654" s="208">
        <v>0</v>
      </c>
    </row>
    <row r="655" spans="1:9" ht="14.3">
      <c r="A655" s="207" t="s">
        <v>503</v>
      </c>
      <c r="B655" s="207" t="s">
        <v>540</v>
      </c>
      <c r="C655" s="207" t="s">
        <v>437</v>
      </c>
      <c r="D655" s="207" t="s">
        <v>647</v>
      </c>
      <c r="E655" s="207" t="s">
        <v>461</v>
      </c>
      <c r="F655" s="208">
        <v>421718.8</v>
      </c>
      <c r="G655" s="208">
        <v>0</v>
      </c>
      <c r="H655" s="208">
        <v>421718.8</v>
      </c>
      <c r="I655" s="208">
        <v>0</v>
      </c>
    </row>
    <row r="656" spans="1:9" ht="14.3">
      <c r="A656" s="207" t="s">
        <v>478</v>
      </c>
      <c r="B656" s="207" t="s">
        <v>540</v>
      </c>
      <c r="C656" s="207" t="s">
        <v>437</v>
      </c>
      <c r="D656" s="207" t="s">
        <v>647</v>
      </c>
      <c r="E656" s="207" t="s">
        <v>476</v>
      </c>
      <c r="F656" s="208">
        <v>66706.899999999994</v>
      </c>
      <c r="G656" s="208">
        <v>0</v>
      </c>
      <c r="H656" s="208">
        <v>66706.899999999994</v>
      </c>
      <c r="I656" s="208">
        <v>0</v>
      </c>
    </row>
    <row r="657" spans="1:9" ht="99.9">
      <c r="A657" s="207" t="s">
        <v>646</v>
      </c>
      <c r="B657" s="207" t="s">
        <v>540</v>
      </c>
      <c r="C657" s="207" t="s">
        <v>437</v>
      </c>
      <c r="D657" s="207" t="s">
        <v>645</v>
      </c>
      <c r="E657" s="207"/>
      <c r="F657" s="208">
        <v>1400262</v>
      </c>
      <c r="G657" s="208">
        <v>1400262</v>
      </c>
      <c r="H657" s="208">
        <v>1400262</v>
      </c>
      <c r="I657" s="208">
        <v>1400262</v>
      </c>
    </row>
    <row r="658" spans="1:9" ht="28.55">
      <c r="A658" s="207" t="s">
        <v>479</v>
      </c>
      <c r="B658" s="207" t="s">
        <v>540</v>
      </c>
      <c r="C658" s="207" t="s">
        <v>437</v>
      </c>
      <c r="D658" s="207" t="s">
        <v>645</v>
      </c>
      <c r="E658" s="207" t="s">
        <v>458</v>
      </c>
      <c r="F658" s="208">
        <v>1400262</v>
      </c>
      <c r="G658" s="208">
        <v>1400262</v>
      </c>
      <c r="H658" s="208">
        <v>1400262</v>
      </c>
      <c r="I658" s="208">
        <v>1400262</v>
      </c>
    </row>
    <row r="659" spans="1:9" ht="14.3">
      <c r="A659" s="207" t="s">
        <v>503</v>
      </c>
      <c r="B659" s="207" t="s">
        <v>540</v>
      </c>
      <c r="C659" s="207" t="s">
        <v>437</v>
      </c>
      <c r="D659" s="207" t="s">
        <v>645</v>
      </c>
      <c r="E659" s="207" t="s">
        <v>461</v>
      </c>
      <c r="F659" s="208">
        <v>1193169.7</v>
      </c>
      <c r="G659" s="208">
        <v>1193169.7</v>
      </c>
      <c r="H659" s="208">
        <v>1193169.7</v>
      </c>
      <c r="I659" s="208">
        <v>1193169.7</v>
      </c>
    </row>
    <row r="660" spans="1:9" ht="14.3">
      <c r="A660" s="207" t="s">
        <v>478</v>
      </c>
      <c r="B660" s="207" t="s">
        <v>540</v>
      </c>
      <c r="C660" s="207" t="s">
        <v>437</v>
      </c>
      <c r="D660" s="207" t="s">
        <v>645</v>
      </c>
      <c r="E660" s="207" t="s">
        <v>476</v>
      </c>
      <c r="F660" s="208">
        <v>207092.3</v>
      </c>
      <c r="G660" s="208">
        <v>207092.3</v>
      </c>
      <c r="H660" s="208">
        <v>207092.3</v>
      </c>
      <c r="I660" s="208">
        <v>207092.3</v>
      </c>
    </row>
    <row r="661" spans="1:9" ht="71.349999999999994">
      <c r="A661" s="207" t="s">
        <v>644</v>
      </c>
      <c r="B661" s="207" t="s">
        <v>540</v>
      </c>
      <c r="C661" s="207" t="s">
        <v>437</v>
      </c>
      <c r="D661" s="207" t="s">
        <v>643</v>
      </c>
      <c r="E661" s="207"/>
      <c r="F661" s="208">
        <v>39833</v>
      </c>
      <c r="G661" s="208">
        <v>39833</v>
      </c>
      <c r="H661" s="208">
        <v>39833</v>
      </c>
      <c r="I661" s="208">
        <v>39833</v>
      </c>
    </row>
    <row r="662" spans="1:9" ht="28.55">
      <c r="A662" s="207" t="s">
        <v>479</v>
      </c>
      <c r="B662" s="207" t="s">
        <v>540</v>
      </c>
      <c r="C662" s="207" t="s">
        <v>437</v>
      </c>
      <c r="D662" s="207" t="s">
        <v>643</v>
      </c>
      <c r="E662" s="207" t="s">
        <v>458</v>
      </c>
      <c r="F662" s="208">
        <v>39833</v>
      </c>
      <c r="G662" s="208">
        <v>39833</v>
      </c>
      <c r="H662" s="208">
        <v>39833</v>
      </c>
      <c r="I662" s="208">
        <v>39833</v>
      </c>
    </row>
    <row r="663" spans="1:9" ht="28.55">
      <c r="A663" s="207" t="s">
        <v>629</v>
      </c>
      <c r="B663" s="207" t="s">
        <v>540</v>
      </c>
      <c r="C663" s="207" t="s">
        <v>437</v>
      </c>
      <c r="D663" s="207" t="s">
        <v>643</v>
      </c>
      <c r="E663" s="207" t="s">
        <v>628</v>
      </c>
      <c r="F663" s="208">
        <v>39833</v>
      </c>
      <c r="G663" s="208">
        <v>39833</v>
      </c>
      <c r="H663" s="208">
        <v>39833</v>
      </c>
      <c r="I663" s="208">
        <v>39833</v>
      </c>
    </row>
    <row r="664" spans="1:9" ht="28.55">
      <c r="A664" s="207" t="s">
        <v>1313</v>
      </c>
      <c r="B664" s="207" t="s">
        <v>540</v>
      </c>
      <c r="C664" s="207" t="s">
        <v>437</v>
      </c>
      <c r="D664" s="207" t="s">
        <v>1314</v>
      </c>
      <c r="E664" s="207"/>
      <c r="F664" s="208">
        <v>10548</v>
      </c>
      <c r="G664" s="208">
        <v>0</v>
      </c>
      <c r="H664" s="208">
        <v>10548</v>
      </c>
      <c r="I664" s="208">
        <v>0</v>
      </c>
    </row>
    <row r="665" spans="1:9" ht="28.55">
      <c r="A665" s="207" t="s">
        <v>479</v>
      </c>
      <c r="B665" s="207" t="s">
        <v>540</v>
      </c>
      <c r="C665" s="207" t="s">
        <v>437</v>
      </c>
      <c r="D665" s="207" t="s">
        <v>1314</v>
      </c>
      <c r="E665" s="207" t="s">
        <v>458</v>
      </c>
      <c r="F665" s="208">
        <v>10548</v>
      </c>
      <c r="G665" s="208">
        <v>0</v>
      </c>
      <c r="H665" s="208">
        <v>10548</v>
      </c>
      <c r="I665" s="208">
        <v>0</v>
      </c>
    </row>
    <row r="666" spans="1:9" ht="14.3">
      <c r="A666" s="207" t="s">
        <v>478</v>
      </c>
      <c r="B666" s="207" t="s">
        <v>540</v>
      </c>
      <c r="C666" s="207" t="s">
        <v>437</v>
      </c>
      <c r="D666" s="207" t="s">
        <v>1314</v>
      </c>
      <c r="E666" s="207" t="s">
        <v>476</v>
      </c>
      <c r="F666" s="208">
        <v>10548</v>
      </c>
      <c r="G666" s="208">
        <v>0</v>
      </c>
      <c r="H666" s="208">
        <v>10548</v>
      </c>
      <c r="I666" s="208">
        <v>0</v>
      </c>
    </row>
    <row r="667" spans="1:9" ht="28.55">
      <c r="A667" s="207" t="s">
        <v>1315</v>
      </c>
      <c r="B667" s="207" t="s">
        <v>540</v>
      </c>
      <c r="C667" s="207" t="s">
        <v>437</v>
      </c>
      <c r="D667" s="207" t="s">
        <v>1316</v>
      </c>
      <c r="E667" s="207"/>
      <c r="F667" s="208">
        <v>13986</v>
      </c>
      <c r="G667" s="208">
        <v>0</v>
      </c>
      <c r="H667" s="208">
        <v>13986</v>
      </c>
      <c r="I667" s="208">
        <v>0</v>
      </c>
    </row>
    <row r="668" spans="1:9" ht="57.1">
      <c r="A668" s="207" t="s">
        <v>1317</v>
      </c>
      <c r="B668" s="207" t="s">
        <v>540</v>
      </c>
      <c r="C668" s="207" t="s">
        <v>437</v>
      </c>
      <c r="D668" s="207" t="s">
        <v>1318</v>
      </c>
      <c r="E668" s="207"/>
      <c r="F668" s="208">
        <v>13986</v>
      </c>
      <c r="G668" s="208">
        <v>0</v>
      </c>
      <c r="H668" s="208">
        <v>13986</v>
      </c>
      <c r="I668" s="208">
        <v>0</v>
      </c>
    </row>
    <row r="669" spans="1:9" ht="28.55">
      <c r="A669" s="207" t="s">
        <v>479</v>
      </c>
      <c r="B669" s="207" t="s">
        <v>540</v>
      </c>
      <c r="C669" s="207" t="s">
        <v>437</v>
      </c>
      <c r="D669" s="207" t="s">
        <v>1318</v>
      </c>
      <c r="E669" s="207" t="s">
        <v>458</v>
      </c>
      <c r="F669" s="208">
        <v>13986</v>
      </c>
      <c r="G669" s="208">
        <v>0</v>
      </c>
      <c r="H669" s="208">
        <v>13986</v>
      </c>
      <c r="I669" s="208">
        <v>0</v>
      </c>
    </row>
    <row r="670" spans="1:9" ht="28.55">
      <c r="A670" s="207" t="s">
        <v>629</v>
      </c>
      <c r="B670" s="207" t="s">
        <v>540</v>
      </c>
      <c r="C670" s="207" t="s">
        <v>437</v>
      </c>
      <c r="D670" s="207" t="s">
        <v>1318</v>
      </c>
      <c r="E670" s="207" t="s">
        <v>628</v>
      </c>
      <c r="F670" s="208">
        <v>13986</v>
      </c>
      <c r="G670" s="208">
        <v>0</v>
      </c>
      <c r="H670" s="208">
        <v>13986</v>
      </c>
      <c r="I670" s="208">
        <v>0</v>
      </c>
    </row>
    <row r="671" spans="1:9" ht="14.3">
      <c r="A671" s="207" t="s">
        <v>500</v>
      </c>
      <c r="B671" s="207" t="s">
        <v>540</v>
      </c>
      <c r="C671" s="207" t="s">
        <v>437</v>
      </c>
      <c r="D671" s="207" t="s">
        <v>499</v>
      </c>
      <c r="E671" s="207"/>
      <c r="F671" s="208">
        <v>3508.4</v>
      </c>
      <c r="G671" s="208">
        <v>0</v>
      </c>
      <c r="H671" s="208">
        <v>760</v>
      </c>
      <c r="I671" s="208">
        <v>0</v>
      </c>
    </row>
    <row r="672" spans="1:9" ht="14.3">
      <c r="A672" s="207" t="s">
        <v>498</v>
      </c>
      <c r="B672" s="207" t="s">
        <v>540</v>
      </c>
      <c r="C672" s="207" t="s">
        <v>437</v>
      </c>
      <c r="D672" s="207" t="s">
        <v>497</v>
      </c>
      <c r="E672" s="207"/>
      <c r="F672" s="208">
        <v>3508.4</v>
      </c>
      <c r="G672" s="208">
        <v>0</v>
      </c>
      <c r="H672" s="208">
        <v>760</v>
      </c>
      <c r="I672" s="208">
        <v>0</v>
      </c>
    </row>
    <row r="673" spans="1:9" ht="42.85">
      <c r="A673" s="207" t="s">
        <v>1227</v>
      </c>
      <c r="B673" s="207" t="s">
        <v>540</v>
      </c>
      <c r="C673" s="207" t="s">
        <v>437</v>
      </c>
      <c r="D673" s="207" t="s">
        <v>509</v>
      </c>
      <c r="E673" s="207"/>
      <c r="F673" s="208">
        <v>3508.4</v>
      </c>
      <c r="G673" s="208">
        <v>0</v>
      </c>
      <c r="H673" s="208">
        <v>760</v>
      </c>
      <c r="I673" s="208">
        <v>0</v>
      </c>
    </row>
    <row r="674" spans="1:9" ht="28.55">
      <c r="A674" s="207" t="s">
        <v>818</v>
      </c>
      <c r="B674" s="207" t="s">
        <v>540</v>
      </c>
      <c r="C674" s="207" t="s">
        <v>437</v>
      </c>
      <c r="D674" s="207" t="s">
        <v>817</v>
      </c>
      <c r="E674" s="207"/>
      <c r="F674" s="208">
        <v>760</v>
      </c>
      <c r="G674" s="208">
        <v>0</v>
      </c>
      <c r="H674" s="208">
        <v>760</v>
      </c>
      <c r="I674" s="208">
        <v>0</v>
      </c>
    </row>
    <row r="675" spans="1:9" ht="28.55">
      <c r="A675" s="207" t="s">
        <v>1195</v>
      </c>
      <c r="B675" s="207" t="s">
        <v>540</v>
      </c>
      <c r="C675" s="207" t="s">
        <v>437</v>
      </c>
      <c r="D675" s="207" t="s">
        <v>817</v>
      </c>
      <c r="E675" s="207" t="s">
        <v>471</v>
      </c>
      <c r="F675" s="208">
        <v>760</v>
      </c>
      <c r="G675" s="208">
        <v>0</v>
      </c>
      <c r="H675" s="208">
        <v>760</v>
      </c>
      <c r="I675" s="208">
        <v>0</v>
      </c>
    </row>
    <row r="676" spans="1:9" ht="28.55">
      <c r="A676" s="207" t="s">
        <v>470</v>
      </c>
      <c r="B676" s="207" t="s">
        <v>540</v>
      </c>
      <c r="C676" s="207" t="s">
        <v>437</v>
      </c>
      <c r="D676" s="207" t="s">
        <v>817</v>
      </c>
      <c r="E676" s="207" t="s">
        <v>466</v>
      </c>
      <c r="F676" s="208">
        <v>760</v>
      </c>
      <c r="G676" s="208">
        <v>0</v>
      </c>
      <c r="H676" s="208">
        <v>760</v>
      </c>
      <c r="I676" s="208">
        <v>0</v>
      </c>
    </row>
    <row r="677" spans="1:9" ht="85.65">
      <c r="A677" s="207" t="s">
        <v>642</v>
      </c>
      <c r="B677" s="207" t="s">
        <v>540</v>
      </c>
      <c r="C677" s="207" t="s">
        <v>437</v>
      </c>
      <c r="D677" s="207" t="s">
        <v>641</v>
      </c>
      <c r="E677" s="207"/>
      <c r="F677" s="208">
        <v>2748.4</v>
      </c>
      <c r="G677" s="208">
        <v>0</v>
      </c>
      <c r="H677" s="208">
        <v>0</v>
      </c>
      <c r="I677" s="208">
        <v>0</v>
      </c>
    </row>
    <row r="678" spans="1:9" ht="28.55">
      <c r="A678" s="207" t="s">
        <v>479</v>
      </c>
      <c r="B678" s="207" t="s">
        <v>540</v>
      </c>
      <c r="C678" s="207" t="s">
        <v>437</v>
      </c>
      <c r="D678" s="207" t="s">
        <v>641</v>
      </c>
      <c r="E678" s="207" t="s">
        <v>458</v>
      </c>
      <c r="F678" s="208">
        <v>2748.4</v>
      </c>
      <c r="G678" s="208">
        <v>0</v>
      </c>
      <c r="H678" s="208">
        <v>0</v>
      </c>
      <c r="I678" s="208">
        <v>0</v>
      </c>
    </row>
    <row r="679" spans="1:9" ht="14.3">
      <c r="A679" s="207" t="s">
        <v>503</v>
      </c>
      <c r="B679" s="207" t="s">
        <v>540</v>
      </c>
      <c r="C679" s="207" t="s">
        <v>437</v>
      </c>
      <c r="D679" s="207" t="s">
        <v>641</v>
      </c>
      <c r="E679" s="207" t="s">
        <v>461</v>
      </c>
      <c r="F679" s="208">
        <v>2748.4</v>
      </c>
      <c r="G679" s="208">
        <v>0</v>
      </c>
      <c r="H679" s="208">
        <v>0</v>
      </c>
      <c r="I679" s="208">
        <v>0</v>
      </c>
    </row>
    <row r="680" spans="1:9" ht="28.55">
      <c r="A680" s="207" t="s">
        <v>812</v>
      </c>
      <c r="B680" s="207" t="s">
        <v>540</v>
      </c>
      <c r="C680" s="207" t="s">
        <v>437</v>
      </c>
      <c r="D680" s="207" t="s">
        <v>811</v>
      </c>
      <c r="E680" s="207"/>
      <c r="F680" s="208">
        <v>441416.2</v>
      </c>
      <c r="G680" s="208">
        <v>0</v>
      </c>
      <c r="H680" s="208">
        <v>212669</v>
      </c>
      <c r="I680" s="208">
        <v>0</v>
      </c>
    </row>
    <row r="681" spans="1:9" ht="14.3">
      <c r="A681" s="207" t="s">
        <v>810</v>
      </c>
      <c r="B681" s="207" t="s">
        <v>540</v>
      </c>
      <c r="C681" s="207" t="s">
        <v>437</v>
      </c>
      <c r="D681" s="207" t="s">
        <v>809</v>
      </c>
      <c r="E681" s="207"/>
      <c r="F681" s="208">
        <v>441416.2</v>
      </c>
      <c r="G681" s="208">
        <v>0</v>
      </c>
      <c r="H681" s="208">
        <v>212669</v>
      </c>
      <c r="I681" s="208">
        <v>0</v>
      </c>
    </row>
    <row r="682" spans="1:9" ht="28.55">
      <c r="A682" s="207" t="s">
        <v>816</v>
      </c>
      <c r="B682" s="207" t="s">
        <v>540</v>
      </c>
      <c r="C682" s="207" t="s">
        <v>437</v>
      </c>
      <c r="D682" s="207" t="s">
        <v>815</v>
      </c>
      <c r="E682" s="207"/>
      <c r="F682" s="208">
        <v>441416.2</v>
      </c>
      <c r="G682" s="208">
        <v>0</v>
      </c>
      <c r="H682" s="208">
        <v>212669</v>
      </c>
      <c r="I682" s="208">
        <v>0</v>
      </c>
    </row>
    <row r="683" spans="1:9" ht="28.55">
      <c r="A683" s="207" t="s">
        <v>814</v>
      </c>
      <c r="B683" s="207" t="s">
        <v>540</v>
      </c>
      <c r="C683" s="207" t="s">
        <v>437</v>
      </c>
      <c r="D683" s="207" t="s">
        <v>813</v>
      </c>
      <c r="E683" s="207"/>
      <c r="F683" s="208">
        <v>183655.8</v>
      </c>
      <c r="G683" s="208">
        <v>0</v>
      </c>
      <c r="H683" s="208">
        <v>0</v>
      </c>
      <c r="I683" s="208">
        <v>0</v>
      </c>
    </row>
    <row r="684" spans="1:9" ht="28.55">
      <c r="A684" s="207" t="s">
        <v>1252</v>
      </c>
      <c r="B684" s="207" t="s">
        <v>540</v>
      </c>
      <c r="C684" s="207" t="s">
        <v>437</v>
      </c>
      <c r="D684" s="207" t="s">
        <v>813</v>
      </c>
      <c r="E684" s="207" t="s">
        <v>736</v>
      </c>
      <c r="F684" s="208">
        <v>183655.8</v>
      </c>
      <c r="G684" s="208">
        <v>0</v>
      </c>
      <c r="H684" s="208">
        <v>0</v>
      </c>
      <c r="I684" s="208">
        <v>0</v>
      </c>
    </row>
    <row r="685" spans="1:9" ht="14.3">
      <c r="A685" s="207" t="s">
        <v>735</v>
      </c>
      <c r="B685" s="207" t="s">
        <v>540</v>
      </c>
      <c r="C685" s="207" t="s">
        <v>437</v>
      </c>
      <c r="D685" s="207" t="s">
        <v>813</v>
      </c>
      <c r="E685" s="207" t="s">
        <v>733</v>
      </c>
      <c r="F685" s="208">
        <v>183655.8</v>
      </c>
      <c r="G685" s="208">
        <v>0</v>
      </c>
      <c r="H685" s="208">
        <v>0</v>
      </c>
      <c r="I685" s="208">
        <v>0</v>
      </c>
    </row>
    <row r="686" spans="1:9" ht="28.55">
      <c r="A686" s="207" t="s">
        <v>1297</v>
      </c>
      <c r="B686" s="207" t="s">
        <v>540</v>
      </c>
      <c r="C686" s="207" t="s">
        <v>437</v>
      </c>
      <c r="D686" s="207" t="s">
        <v>1298</v>
      </c>
      <c r="E686" s="207"/>
      <c r="F686" s="208">
        <v>257760.4</v>
      </c>
      <c r="G686" s="208">
        <v>0</v>
      </c>
      <c r="H686" s="208">
        <v>212669</v>
      </c>
      <c r="I686" s="208">
        <v>0</v>
      </c>
    </row>
    <row r="687" spans="1:9" ht="28.55">
      <c r="A687" s="207" t="s">
        <v>1252</v>
      </c>
      <c r="B687" s="207" t="s">
        <v>540</v>
      </c>
      <c r="C687" s="207" t="s">
        <v>437</v>
      </c>
      <c r="D687" s="207" t="s">
        <v>1298</v>
      </c>
      <c r="E687" s="207" t="s">
        <v>736</v>
      </c>
      <c r="F687" s="208">
        <v>257760.4</v>
      </c>
      <c r="G687" s="208">
        <v>0</v>
      </c>
      <c r="H687" s="208">
        <v>212669</v>
      </c>
      <c r="I687" s="208">
        <v>0</v>
      </c>
    </row>
    <row r="688" spans="1:9" ht="14.3">
      <c r="A688" s="207" t="s">
        <v>735</v>
      </c>
      <c r="B688" s="207" t="s">
        <v>540</v>
      </c>
      <c r="C688" s="207" t="s">
        <v>437</v>
      </c>
      <c r="D688" s="207" t="s">
        <v>1298</v>
      </c>
      <c r="E688" s="207" t="s">
        <v>733</v>
      </c>
      <c r="F688" s="208">
        <v>257760.4</v>
      </c>
      <c r="G688" s="208">
        <v>0</v>
      </c>
      <c r="H688" s="208">
        <v>212669</v>
      </c>
      <c r="I688" s="208">
        <v>0</v>
      </c>
    </row>
    <row r="689" spans="1:9" ht="14.3">
      <c r="A689" s="207" t="s">
        <v>640</v>
      </c>
      <c r="B689" s="207" t="s">
        <v>540</v>
      </c>
      <c r="C689" s="207" t="s">
        <v>441</v>
      </c>
      <c r="D689" s="207"/>
      <c r="E689" s="207"/>
      <c r="F689" s="208">
        <v>4087030.6</v>
      </c>
      <c r="G689" s="208">
        <f>G690</f>
        <v>2882850</v>
      </c>
      <c r="H689" s="208">
        <v>3713287.5</v>
      </c>
      <c r="I689" s="208">
        <f>I690</f>
        <v>2882850</v>
      </c>
    </row>
    <row r="690" spans="1:9" ht="14.3">
      <c r="A690" s="207" t="s">
        <v>593</v>
      </c>
      <c r="B690" s="207" t="s">
        <v>540</v>
      </c>
      <c r="C690" s="207" t="s">
        <v>441</v>
      </c>
      <c r="D690" s="207" t="s">
        <v>592</v>
      </c>
      <c r="E690" s="207"/>
      <c r="F690" s="208">
        <v>4087030.6</v>
      </c>
      <c r="G690" s="208">
        <f>G691</f>
        <v>2882850</v>
      </c>
      <c r="H690" s="208">
        <v>3713287.5</v>
      </c>
      <c r="I690" s="208">
        <f>I691</f>
        <v>2882850</v>
      </c>
    </row>
    <row r="691" spans="1:9" ht="14.3">
      <c r="A691" s="207" t="s">
        <v>615</v>
      </c>
      <c r="B691" s="207" t="s">
        <v>540</v>
      </c>
      <c r="C691" s="207" t="s">
        <v>441</v>
      </c>
      <c r="D691" s="207" t="s">
        <v>614</v>
      </c>
      <c r="E691" s="207"/>
      <c r="F691" s="208">
        <v>4087030.6</v>
      </c>
      <c r="G691" s="208">
        <f>G692+G708+G712</f>
        <v>2882850</v>
      </c>
      <c r="H691" s="208">
        <v>3713287.5</v>
      </c>
      <c r="I691" s="208">
        <f>I692+I708+I712</f>
        <v>2882850</v>
      </c>
    </row>
    <row r="692" spans="1:9" ht="28.55">
      <c r="A692" s="207" t="s">
        <v>613</v>
      </c>
      <c r="B692" s="207" t="s">
        <v>540</v>
      </c>
      <c r="C692" s="207" t="s">
        <v>441</v>
      </c>
      <c r="D692" s="207" t="s">
        <v>612</v>
      </c>
      <c r="E692" s="207"/>
      <c r="F692" s="208">
        <v>3394439.5</v>
      </c>
      <c r="G692" s="208">
        <f>G693+G697+G701+G705</f>
        <v>2876231</v>
      </c>
      <c r="H692" s="208">
        <v>3394439.5</v>
      </c>
      <c r="I692" s="208">
        <f>I693+I697+I701+I705</f>
        <v>2876231</v>
      </c>
    </row>
    <row r="693" spans="1:9" ht="28.55">
      <c r="A693" s="207" t="s">
        <v>611</v>
      </c>
      <c r="B693" s="207" t="s">
        <v>540</v>
      </c>
      <c r="C693" s="207" t="s">
        <v>441</v>
      </c>
      <c r="D693" s="207" t="s">
        <v>610</v>
      </c>
      <c r="E693" s="207"/>
      <c r="F693" s="208">
        <v>518208.5</v>
      </c>
      <c r="G693" s="208">
        <v>0</v>
      </c>
      <c r="H693" s="208">
        <v>518208.5</v>
      </c>
      <c r="I693" s="208">
        <v>0</v>
      </c>
    </row>
    <row r="694" spans="1:9" ht="28.55">
      <c r="A694" s="207" t="s">
        <v>479</v>
      </c>
      <c r="B694" s="207" t="s">
        <v>540</v>
      </c>
      <c r="C694" s="207" t="s">
        <v>441</v>
      </c>
      <c r="D694" s="207" t="s">
        <v>610</v>
      </c>
      <c r="E694" s="207" t="s">
        <v>458</v>
      </c>
      <c r="F694" s="208">
        <v>518208.5</v>
      </c>
      <c r="G694" s="208">
        <v>0</v>
      </c>
      <c r="H694" s="208">
        <v>518208.5</v>
      </c>
      <c r="I694" s="208">
        <v>0</v>
      </c>
    </row>
    <row r="695" spans="1:9" ht="14.3">
      <c r="A695" s="207" t="s">
        <v>503</v>
      </c>
      <c r="B695" s="207" t="s">
        <v>540</v>
      </c>
      <c r="C695" s="207" t="s">
        <v>441</v>
      </c>
      <c r="D695" s="207" t="s">
        <v>610</v>
      </c>
      <c r="E695" s="207" t="s">
        <v>461</v>
      </c>
      <c r="F695" s="208">
        <v>459117.7</v>
      </c>
      <c r="G695" s="208">
        <v>0</v>
      </c>
      <c r="H695" s="208">
        <v>459117.7</v>
      </c>
      <c r="I695" s="208">
        <v>0</v>
      </c>
    </row>
    <row r="696" spans="1:9" ht="14.3">
      <c r="A696" s="207" t="s">
        <v>478</v>
      </c>
      <c r="B696" s="207" t="s">
        <v>540</v>
      </c>
      <c r="C696" s="207" t="s">
        <v>441</v>
      </c>
      <c r="D696" s="207" t="s">
        <v>610</v>
      </c>
      <c r="E696" s="207" t="s">
        <v>476</v>
      </c>
      <c r="F696" s="208">
        <v>59090.8</v>
      </c>
      <c r="G696" s="208">
        <v>0</v>
      </c>
      <c r="H696" s="208">
        <v>59090.8</v>
      </c>
      <c r="I696" s="208">
        <v>0</v>
      </c>
    </row>
    <row r="697" spans="1:9" ht="157">
      <c r="A697" s="207" t="s">
        <v>1319</v>
      </c>
      <c r="B697" s="207" t="s">
        <v>540</v>
      </c>
      <c r="C697" s="207" t="s">
        <v>441</v>
      </c>
      <c r="D697" s="207" t="s">
        <v>1320</v>
      </c>
      <c r="E697" s="207"/>
      <c r="F697" s="208">
        <v>97103</v>
      </c>
      <c r="G697" s="208">
        <v>97103</v>
      </c>
      <c r="H697" s="208">
        <v>97103</v>
      </c>
      <c r="I697" s="208">
        <v>97103</v>
      </c>
    </row>
    <row r="698" spans="1:9" ht="28.55">
      <c r="A698" s="207" t="s">
        <v>479</v>
      </c>
      <c r="B698" s="207" t="s">
        <v>540</v>
      </c>
      <c r="C698" s="207" t="s">
        <v>441</v>
      </c>
      <c r="D698" s="207" t="s">
        <v>1320</v>
      </c>
      <c r="E698" s="207" t="s">
        <v>458</v>
      </c>
      <c r="F698" s="208">
        <v>97103</v>
      </c>
      <c r="G698" s="208">
        <v>97103</v>
      </c>
      <c r="H698" s="208">
        <v>97103</v>
      </c>
      <c r="I698" s="208">
        <v>97103</v>
      </c>
    </row>
    <row r="699" spans="1:9" ht="14.3">
      <c r="A699" s="207" t="s">
        <v>503</v>
      </c>
      <c r="B699" s="207" t="s">
        <v>540</v>
      </c>
      <c r="C699" s="207" t="s">
        <v>441</v>
      </c>
      <c r="D699" s="207" t="s">
        <v>1320</v>
      </c>
      <c r="E699" s="207" t="s">
        <v>461</v>
      </c>
      <c r="F699" s="208">
        <v>87728.6</v>
      </c>
      <c r="G699" s="208">
        <v>87728.6</v>
      </c>
      <c r="H699" s="208">
        <v>87728.6</v>
      </c>
      <c r="I699" s="208">
        <v>87728.6</v>
      </c>
    </row>
    <row r="700" spans="1:9" ht="14.3">
      <c r="A700" s="207" t="s">
        <v>478</v>
      </c>
      <c r="B700" s="207" t="s">
        <v>540</v>
      </c>
      <c r="C700" s="207" t="s">
        <v>441</v>
      </c>
      <c r="D700" s="207" t="s">
        <v>1320</v>
      </c>
      <c r="E700" s="207" t="s">
        <v>476</v>
      </c>
      <c r="F700" s="208">
        <v>9374.4</v>
      </c>
      <c r="G700" s="208">
        <v>9374.4</v>
      </c>
      <c r="H700" s="208">
        <v>9374.4</v>
      </c>
      <c r="I700" s="208">
        <v>9374.4</v>
      </c>
    </row>
    <row r="701" spans="1:9" ht="128.44999999999999">
      <c r="A701" s="207" t="s">
        <v>639</v>
      </c>
      <c r="B701" s="207" t="s">
        <v>540</v>
      </c>
      <c r="C701" s="207" t="s">
        <v>441</v>
      </c>
      <c r="D701" s="207" t="s">
        <v>638</v>
      </c>
      <c r="E701" s="207"/>
      <c r="F701" s="208">
        <v>2592404</v>
      </c>
      <c r="G701" s="208">
        <v>2592404</v>
      </c>
      <c r="H701" s="208">
        <v>2592404</v>
      </c>
      <c r="I701" s="208">
        <v>2592404</v>
      </c>
    </row>
    <row r="702" spans="1:9" ht="28.55">
      <c r="A702" s="207" t="s">
        <v>479</v>
      </c>
      <c r="B702" s="207" t="s">
        <v>540</v>
      </c>
      <c r="C702" s="207" t="s">
        <v>441</v>
      </c>
      <c r="D702" s="207" t="s">
        <v>638</v>
      </c>
      <c r="E702" s="207" t="s">
        <v>458</v>
      </c>
      <c r="F702" s="208">
        <v>2592404</v>
      </c>
      <c r="G702" s="208">
        <v>2592404</v>
      </c>
      <c r="H702" s="208">
        <v>2592404</v>
      </c>
      <c r="I702" s="208">
        <v>2592404</v>
      </c>
    </row>
    <row r="703" spans="1:9" ht="14.3">
      <c r="A703" s="207" t="s">
        <v>503</v>
      </c>
      <c r="B703" s="207" t="s">
        <v>540</v>
      </c>
      <c r="C703" s="207" t="s">
        <v>441</v>
      </c>
      <c r="D703" s="207" t="s">
        <v>638</v>
      </c>
      <c r="E703" s="207" t="s">
        <v>461</v>
      </c>
      <c r="F703" s="208">
        <v>2334879</v>
      </c>
      <c r="G703" s="208">
        <v>2334879</v>
      </c>
      <c r="H703" s="208">
        <v>2334879</v>
      </c>
      <c r="I703" s="208">
        <v>2334879</v>
      </c>
    </row>
    <row r="704" spans="1:9" ht="14.3">
      <c r="A704" s="207" t="s">
        <v>478</v>
      </c>
      <c r="B704" s="207" t="s">
        <v>540</v>
      </c>
      <c r="C704" s="207" t="s">
        <v>441</v>
      </c>
      <c r="D704" s="207" t="s">
        <v>638</v>
      </c>
      <c r="E704" s="207" t="s">
        <v>476</v>
      </c>
      <c r="F704" s="208">
        <v>257525</v>
      </c>
      <c r="G704" s="208">
        <v>257525</v>
      </c>
      <c r="H704" s="208">
        <v>257525</v>
      </c>
      <c r="I704" s="208">
        <v>257525</v>
      </c>
    </row>
    <row r="705" spans="1:9" ht="114.2">
      <c r="A705" s="207" t="s">
        <v>637</v>
      </c>
      <c r="B705" s="207" t="s">
        <v>540</v>
      </c>
      <c r="C705" s="207" t="s">
        <v>441</v>
      </c>
      <c r="D705" s="207" t="s">
        <v>636</v>
      </c>
      <c r="E705" s="207"/>
      <c r="F705" s="208">
        <v>186724</v>
      </c>
      <c r="G705" s="208">
        <v>186724</v>
      </c>
      <c r="H705" s="208">
        <v>186724</v>
      </c>
      <c r="I705" s="208">
        <v>186724</v>
      </c>
    </row>
    <row r="706" spans="1:9" ht="28.55">
      <c r="A706" s="207" t="s">
        <v>479</v>
      </c>
      <c r="B706" s="207" t="s">
        <v>540</v>
      </c>
      <c r="C706" s="207" t="s">
        <v>441</v>
      </c>
      <c r="D706" s="207" t="s">
        <v>636</v>
      </c>
      <c r="E706" s="207" t="s">
        <v>458</v>
      </c>
      <c r="F706" s="208">
        <v>186724</v>
      </c>
      <c r="G706" s="208">
        <v>186724</v>
      </c>
      <c r="H706" s="208">
        <v>186724</v>
      </c>
      <c r="I706" s="208">
        <v>186724</v>
      </c>
    </row>
    <row r="707" spans="1:9" ht="28.55">
      <c r="A707" s="207" t="s">
        <v>629</v>
      </c>
      <c r="B707" s="207" t="s">
        <v>540</v>
      </c>
      <c r="C707" s="207" t="s">
        <v>441</v>
      </c>
      <c r="D707" s="207" t="s">
        <v>636</v>
      </c>
      <c r="E707" s="207" t="s">
        <v>628</v>
      </c>
      <c r="F707" s="208">
        <v>186724</v>
      </c>
      <c r="G707" s="208">
        <v>186724</v>
      </c>
      <c r="H707" s="208">
        <v>186724</v>
      </c>
      <c r="I707" s="208">
        <v>186724</v>
      </c>
    </row>
    <row r="708" spans="1:9" ht="42.85">
      <c r="A708" s="207" t="s">
        <v>635</v>
      </c>
      <c r="B708" s="207" t="s">
        <v>540</v>
      </c>
      <c r="C708" s="207" t="s">
        <v>441</v>
      </c>
      <c r="D708" s="207" t="s">
        <v>634</v>
      </c>
      <c r="E708" s="207"/>
      <c r="F708" s="208">
        <v>6444</v>
      </c>
      <c r="G708" s="208">
        <v>6444</v>
      </c>
      <c r="H708" s="208">
        <v>6444</v>
      </c>
      <c r="I708" s="208">
        <v>6444</v>
      </c>
    </row>
    <row r="709" spans="1:9" ht="57.1">
      <c r="A709" s="207" t="s">
        <v>633</v>
      </c>
      <c r="B709" s="207" t="s">
        <v>540</v>
      </c>
      <c r="C709" s="207" t="s">
        <v>441</v>
      </c>
      <c r="D709" s="207" t="s">
        <v>632</v>
      </c>
      <c r="E709" s="207"/>
      <c r="F709" s="208">
        <v>6444</v>
      </c>
      <c r="G709" s="208">
        <v>6444</v>
      </c>
      <c r="H709" s="208">
        <v>6444</v>
      </c>
      <c r="I709" s="208">
        <v>6444</v>
      </c>
    </row>
    <row r="710" spans="1:9" ht="28.55">
      <c r="A710" s="207" t="s">
        <v>479</v>
      </c>
      <c r="B710" s="207" t="s">
        <v>540</v>
      </c>
      <c r="C710" s="207" t="s">
        <v>441</v>
      </c>
      <c r="D710" s="207" t="s">
        <v>632</v>
      </c>
      <c r="E710" s="207" t="s">
        <v>458</v>
      </c>
      <c r="F710" s="208">
        <v>6444</v>
      </c>
      <c r="G710" s="208">
        <v>6444</v>
      </c>
      <c r="H710" s="208">
        <v>6444</v>
      </c>
      <c r="I710" s="208">
        <v>6444</v>
      </c>
    </row>
    <row r="711" spans="1:9" ht="14.3">
      <c r="A711" s="207" t="s">
        <v>503</v>
      </c>
      <c r="B711" s="207" t="s">
        <v>540</v>
      </c>
      <c r="C711" s="207" t="s">
        <v>441</v>
      </c>
      <c r="D711" s="207" t="s">
        <v>632</v>
      </c>
      <c r="E711" s="207" t="s">
        <v>461</v>
      </c>
      <c r="F711" s="208">
        <v>6444</v>
      </c>
      <c r="G711" s="208">
        <v>6444</v>
      </c>
      <c r="H711" s="208">
        <v>6444</v>
      </c>
      <c r="I711" s="208">
        <v>6444</v>
      </c>
    </row>
    <row r="712" spans="1:9" ht="57.1">
      <c r="A712" s="207" t="s">
        <v>631</v>
      </c>
      <c r="B712" s="207" t="s">
        <v>540</v>
      </c>
      <c r="C712" s="207" t="s">
        <v>441</v>
      </c>
      <c r="D712" s="207" t="s">
        <v>630</v>
      </c>
      <c r="E712" s="207"/>
      <c r="F712" s="208">
        <v>312404.7</v>
      </c>
      <c r="G712" s="208">
        <f>G713</f>
        <v>175</v>
      </c>
      <c r="H712" s="208">
        <v>312404</v>
      </c>
      <c r="I712" s="208">
        <f>I713</f>
        <v>175</v>
      </c>
    </row>
    <row r="713" spans="1:9" ht="42.85">
      <c r="A713" s="207" t="s">
        <v>627</v>
      </c>
      <c r="B713" s="207" t="s">
        <v>540</v>
      </c>
      <c r="C713" s="207" t="s">
        <v>441</v>
      </c>
      <c r="D713" s="207" t="s">
        <v>626</v>
      </c>
      <c r="E713" s="207"/>
      <c r="F713" s="208">
        <v>175</v>
      </c>
      <c r="G713" s="208">
        <v>175</v>
      </c>
      <c r="H713" s="208">
        <v>175</v>
      </c>
      <c r="I713" s="208">
        <v>175</v>
      </c>
    </row>
    <row r="714" spans="1:9" ht="28.55">
      <c r="A714" s="207" t="s">
        <v>479</v>
      </c>
      <c r="B714" s="207" t="s">
        <v>540</v>
      </c>
      <c r="C714" s="207" t="s">
        <v>441</v>
      </c>
      <c r="D714" s="207" t="s">
        <v>626</v>
      </c>
      <c r="E714" s="207" t="s">
        <v>458</v>
      </c>
      <c r="F714" s="208">
        <v>175</v>
      </c>
      <c r="G714" s="208">
        <v>175</v>
      </c>
      <c r="H714" s="208">
        <v>175</v>
      </c>
      <c r="I714" s="208">
        <v>175</v>
      </c>
    </row>
    <row r="715" spans="1:9" ht="14.3">
      <c r="A715" s="207" t="s">
        <v>503</v>
      </c>
      <c r="B715" s="207" t="s">
        <v>540</v>
      </c>
      <c r="C715" s="207" t="s">
        <v>441</v>
      </c>
      <c r="D715" s="207" t="s">
        <v>626</v>
      </c>
      <c r="E715" s="207" t="s">
        <v>461</v>
      </c>
      <c r="F715" s="208">
        <v>150</v>
      </c>
      <c r="G715" s="208">
        <v>150</v>
      </c>
      <c r="H715" s="208">
        <v>150</v>
      </c>
      <c r="I715" s="208">
        <v>150</v>
      </c>
    </row>
    <row r="716" spans="1:9" ht="14.3">
      <c r="A716" s="207" t="s">
        <v>478</v>
      </c>
      <c r="B716" s="207" t="s">
        <v>540</v>
      </c>
      <c r="C716" s="207" t="s">
        <v>441</v>
      </c>
      <c r="D716" s="207" t="s">
        <v>626</v>
      </c>
      <c r="E716" s="207" t="s">
        <v>476</v>
      </c>
      <c r="F716" s="208">
        <v>25</v>
      </c>
      <c r="G716" s="208">
        <v>25</v>
      </c>
      <c r="H716" s="208">
        <v>25</v>
      </c>
      <c r="I716" s="208">
        <v>25</v>
      </c>
    </row>
    <row r="717" spans="1:9" ht="42.85">
      <c r="A717" s="207" t="s">
        <v>1321</v>
      </c>
      <c r="B717" s="207" t="s">
        <v>540</v>
      </c>
      <c r="C717" s="207" t="s">
        <v>441</v>
      </c>
      <c r="D717" s="207" t="s">
        <v>1322</v>
      </c>
      <c r="E717" s="207"/>
      <c r="F717" s="208">
        <v>188436.7</v>
      </c>
      <c r="G717" s="208">
        <v>0</v>
      </c>
      <c r="H717" s="208">
        <v>188436</v>
      </c>
      <c r="I717" s="208">
        <v>0</v>
      </c>
    </row>
    <row r="718" spans="1:9" ht="28.55">
      <c r="A718" s="207" t="s">
        <v>1195</v>
      </c>
      <c r="B718" s="207" t="s">
        <v>540</v>
      </c>
      <c r="C718" s="207" t="s">
        <v>441</v>
      </c>
      <c r="D718" s="207" t="s">
        <v>1322</v>
      </c>
      <c r="E718" s="207" t="s">
        <v>471</v>
      </c>
      <c r="F718" s="208">
        <v>169451.2</v>
      </c>
      <c r="G718" s="208">
        <v>0</v>
      </c>
      <c r="H718" s="208">
        <v>169451</v>
      </c>
      <c r="I718" s="208">
        <v>0</v>
      </c>
    </row>
    <row r="719" spans="1:9" ht="28.55">
      <c r="A719" s="207" t="s">
        <v>470</v>
      </c>
      <c r="B719" s="207" t="s">
        <v>540</v>
      </c>
      <c r="C719" s="207" t="s">
        <v>441</v>
      </c>
      <c r="D719" s="207" t="s">
        <v>1322</v>
      </c>
      <c r="E719" s="207" t="s">
        <v>466</v>
      </c>
      <c r="F719" s="208">
        <v>169451.2</v>
      </c>
      <c r="G719" s="208">
        <v>0</v>
      </c>
      <c r="H719" s="208">
        <v>169451</v>
      </c>
      <c r="I719" s="208">
        <v>0</v>
      </c>
    </row>
    <row r="720" spans="1:9" ht="28.55">
      <c r="A720" s="207" t="s">
        <v>479</v>
      </c>
      <c r="B720" s="207" t="s">
        <v>540</v>
      </c>
      <c r="C720" s="207" t="s">
        <v>441</v>
      </c>
      <c r="D720" s="207" t="s">
        <v>1322</v>
      </c>
      <c r="E720" s="207" t="s">
        <v>458</v>
      </c>
      <c r="F720" s="208">
        <v>18985.5</v>
      </c>
      <c r="G720" s="208">
        <v>0</v>
      </c>
      <c r="H720" s="208">
        <v>18985</v>
      </c>
      <c r="I720" s="208">
        <v>0</v>
      </c>
    </row>
    <row r="721" spans="1:9" ht="14.3">
      <c r="A721" s="207" t="s">
        <v>478</v>
      </c>
      <c r="B721" s="207" t="s">
        <v>540</v>
      </c>
      <c r="C721" s="207" t="s">
        <v>441</v>
      </c>
      <c r="D721" s="207" t="s">
        <v>1322</v>
      </c>
      <c r="E721" s="207" t="s">
        <v>476</v>
      </c>
      <c r="F721" s="208">
        <v>18985.5</v>
      </c>
      <c r="G721" s="208">
        <v>0</v>
      </c>
      <c r="H721" s="208">
        <v>18985</v>
      </c>
      <c r="I721" s="208">
        <v>0</v>
      </c>
    </row>
    <row r="722" spans="1:9" ht="57.1">
      <c r="A722" s="207" t="s">
        <v>1323</v>
      </c>
      <c r="B722" s="207" t="s">
        <v>540</v>
      </c>
      <c r="C722" s="207" t="s">
        <v>441</v>
      </c>
      <c r="D722" s="207" t="s">
        <v>1324</v>
      </c>
      <c r="E722" s="207"/>
      <c r="F722" s="208">
        <v>123793</v>
      </c>
      <c r="G722" s="208">
        <v>0</v>
      </c>
      <c r="H722" s="208">
        <v>123793</v>
      </c>
      <c r="I722" s="208">
        <v>0</v>
      </c>
    </row>
    <row r="723" spans="1:9" ht="28.55">
      <c r="A723" s="207" t="s">
        <v>1195</v>
      </c>
      <c r="B723" s="207" t="s">
        <v>540</v>
      </c>
      <c r="C723" s="207" t="s">
        <v>441</v>
      </c>
      <c r="D723" s="207" t="s">
        <v>1324</v>
      </c>
      <c r="E723" s="207" t="s">
        <v>471</v>
      </c>
      <c r="F723" s="208">
        <v>104067</v>
      </c>
      <c r="G723" s="208">
        <v>0</v>
      </c>
      <c r="H723" s="208">
        <v>104067</v>
      </c>
      <c r="I723" s="208">
        <v>0</v>
      </c>
    </row>
    <row r="724" spans="1:9" ht="28.55">
      <c r="A724" s="207" t="s">
        <v>470</v>
      </c>
      <c r="B724" s="207" t="s">
        <v>540</v>
      </c>
      <c r="C724" s="207" t="s">
        <v>441</v>
      </c>
      <c r="D724" s="207" t="s">
        <v>1324</v>
      </c>
      <c r="E724" s="207" t="s">
        <v>466</v>
      </c>
      <c r="F724" s="208">
        <v>104067</v>
      </c>
      <c r="G724" s="208">
        <v>0</v>
      </c>
      <c r="H724" s="208">
        <v>104067</v>
      </c>
      <c r="I724" s="208">
        <v>0</v>
      </c>
    </row>
    <row r="725" spans="1:9" ht="28.55">
      <c r="A725" s="207" t="s">
        <v>479</v>
      </c>
      <c r="B725" s="207" t="s">
        <v>540</v>
      </c>
      <c r="C725" s="207" t="s">
        <v>441</v>
      </c>
      <c r="D725" s="207" t="s">
        <v>1324</v>
      </c>
      <c r="E725" s="207" t="s">
        <v>458</v>
      </c>
      <c r="F725" s="208">
        <v>19726</v>
      </c>
      <c r="G725" s="208">
        <v>0</v>
      </c>
      <c r="H725" s="208">
        <v>19726</v>
      </c>
      <c r="I725" s="208">
        <v>0</v>
      </c>
    </row>
    <row r="726" spans="1:9" ht="14.3">
      <c r="A726" s="207" t="s">
        <v>478</v>
      </c>
      <c r="B726" s="207" t="s">
        <v>540</v>
      </c>
      <c r="C726" s="207" t="s">
        <v>441</v>
      </c>
      <c r="D726" s="207" t="s">
        <v>1324</v>
      </c>
      <c r="E726" s="207" t="s">
        <v>476</v>
      </c>
      <c r="F726" s="208">
        <v>10738</v>
      </c>
      <c r="G726" s="208">
        <v>0</v>
      </c>
      <c r="H726" s="208">
        <v>10738</v>
      </c>
      <c r="I726" s="208">
        <v>0</v>
      </c>
    </row>
    <row r="727" spans="1:9" ht="28.55">
      <c r="A727" s="207" t="s">
        <v>629</v>
      </c>
      <c r="B727" s="207" t="s">
        <v>540</v>
      </c>
      <c r="C727" s="207" t="s">
        <v>441</v>
      </c>
      <c r="D727" s="207" t="s">
        <v>1324</v>
      </c>
      <c r="E727" s="207" t="s">
        <v>628</v>
      </c>
      <c r="F727" s="208">
        <v>8988</v>
      </c>
      <c r="G727" s="208">
        <v>0</v>
      </c>
      <c r="H727" s="208">
        <v>8988</v>
      </c>
      <c r="I727" s="208">
        <v>0</v>
      </c>
    </row>
    <row r="728" spans="1:9" ht="14.3">
      <c r="A728" s="207" t="s">
        <v>804</v>
      </c>
      <c r="B728" s="207" t="s">
        <v>540</v>
      </c>
      <c r="C728" s="207" t="s">
        <v>441</v>
      </c>
      <c r="D728" s="207" t="s">
        <v>1121</v>
      </c>
      <c r="E728" s="207"/>
      <c r="F728" s="208">
        <v>373742.3</v>
      </c>
      <c r="G728" s="208">
        <v>0</v>
      </c>
      <c r="H728" s="208">
        <v>0</v>
      </c>
      <c r="I728" s="208">
        <v>0</v>
      </c>
    </row>
    <row r="729" spans="1:9" ht="57.1">
      <c r="A729" s="207" t="s">
        <v>1325</v>
      </c>
      <c r="B729" s="207" t="s">
        <v>540</v>
      </c>
      <c r="C729" s="207" t="s">
        <v>441</v>
      </c>
      <c r="D729" s="207" t="s">
        <v>1140</v>
      </c>
      <c r="E729" s="207"/>
      <c r="F729" s="208">
        <v>2063.3000000000002</v>
      </c>
      <c r="G729" s="208">
        <v>0</v>
      </c>
      <c r="H729" s="208">
        <v>0</v>
      </c>
      <c r="I729" s="208">
        <v>0</v>
      </c>
    </row>
    <row r="730" spans="1:9" ht="28.55">
      <c r="A730" s="207" t="s">
        <v>1195</v>
      </c>
      <c r="B730" s="207" t="s">
        <v>540</v>
      </c>
      <c r="C730" s="207" t="s">
        <v>441</v>
      </c>
      <c r="D730" s="207" t="s">
        <v>1140</v>
      </c>
      <c r="E730" s="207" t="s">
        <v>471</v>
      </c>
      <c r="F730" s="208">
        <v>2063.3000000000002</v>
      </c>
      <c r="G730" s="208">
        <v>0</v>
      </c>
      <c r="H730" s="208">
        <v>0</v>
      </c>
      <c r="I730" s="208">
        <v>0</v>
      </c>
    </row>
    <row r="731" spans="1:9" ht="28.55">
      <c r="A731" s="207" t="s">
        <v>470</v>
      </c>
      <c r="B731" s="207" t="s">
        <v>540</v>
      </c>
      <c r="C731" s="207" t="s">
        <v>441</v>
      </c>
      <c r="D731" s="207" t="s">
        <v>1140</v>
      </c>
      <c r="E731" s="207" t="s">
        <v>466</v>
      </c>
      <c r="F731" s="208">
        <v>2063.3000000000002</v>
      </c>
      <c r="G731" s="208">
        <v>0</v>
      </c>
      <c r="H731" s="208">
        <v>0</v>
      </c>
      <c r="I731" s="208">
        <v>0</v>
      </c>
    </row>
    <row r="732" spans="1:9" ht="28.55">
      <c r="A732" s="207" t="s">
        <v>1122</v>
      </c>
      <c r="B732" s="207" t="s">
        <v>540</v>
      </c>
      <c r="C732" s="207" t="s">
        <v>441</v>
      </c>
      <c r="D732" s="207" t="s">
        <v>1123</v>
      </c>
      <c r="E732" s="207"/>
      <c r="F732" s="208">
        <v>371679</v>
      </c>
      <c r="G732" s="208">
        <v>0</v>
      </c>
      <c r="H732" s="208">
        <v>0</v>
      </c>
      <c r="I732" s="208">
        <v>0</v>
      </c>
    </row>
    <row r="733" spans="1:9" ht="28.55">
      <c r="A733" s="207" t="s">
        <v>1195</v>
      </c>
      <c r="B733" s="207" t="s">
        <v>540</v>
      </c>
      <c r="C733" s="207" t="s">
        <v>441</v>
      </c>
      <c r="D733" s="207" t="s">
        <v>1123</v>
      </c>
      <c r="E733" s="207" t="s">
        <v>471</v>
      </c>
      <c r="F733" s="208">
        <v>371679</v>
      </c>
      <c r="G733" s="208">
        <v>0</v>
      </c>
      <c r="H733" s="208">
        <v>0</v>
      </c>
      <c r="I733" s="208">
        <v>0</v>
      </c>
    </row>
    <row r="734" spans="1:9" ht="28.55">
      <c r="A734" s="207" t="s">
        <v>470</v>
      </c>
      <c r="B734" s="207" t="s">
        <v>540</v>
      </c>
      <c r="C734" s="207" t="s">
        <v>441</v>
      </c>
      <c r="D734" s="207" t="s">
        <v>1123</v>
      </c>
      <c r="E734" s="207" t="s">
        <v>466</v>
      </c>
      <c r="F734" s="208">
        <v>371679</v>
      </c>
      <c r="G734" s="208">
        <v>0</v>
      </c>
      <c r="H734" s="208">
        <v>0</v>
      </c>
      <c r="I734" s="208">
        <v>0</v>
      </c>
    </row>
    <row r="735" spans="1:9" ht="14.3">
      <c r="A735" s="207" t="s">
        <v>625</v>
      </c>
      <c r="B735" s="207" t="s">
        <v>540</v>
      </c>
      <c r="C735" s="207" t="s">
        <v>467</v>
      </c>
      <c r="D735" s="207"/>
      <c r="E735" s="207"/>
      <c r="F735" s="208">
        <v>360144.9</v>
      </c>
      <c r="G735" s="208">
        <v>0</v>
      </c>
      <c r="H735" s="208">
        <v>360144.9</v>
      </c>
      <c r="I735" s="208">
        <v>0</v>
      </c>
    </row>
    <row r="736" spans="1:9" ht="14.3">
      <c r="A736" s="207" t="s">
        <v>593</v>
      </c>
      <c r="B736" s="207" t="s">
        <v>540</v>
      </c>
      <c r="C736" s="207" t="s">
        <v>467</v>
      </c>
      <c r="D736" s="207" t="s">
        <v>592</v>
      </c>
      <c r="E736" s="207"/>
      <c r="F736" s="208">
        <v>359444.9</v>
      </c>
      <c r="G736" s="208">
        <v>0</v>
      </c>
      <c r="H736" s="208">
        <v>359444.9</v>
      </c>
      <c r="I736" s="208">
        <v>0</v>
      </c>
    </row>
    <row r="737" spans="1:9" ht="28.55">
      <c r="A737" s="207" t="s">
        <v>624</v>
      </c>
      <c r="B737" s="207" t="s">
        <v>540</v>
      </c>
      <c r="C737" s="207" t="s">
        <v>467</v>
      </c>
      <c r="D737" s="207" t="s">
        <v>623</v>
      </c>
      <c r="E737" s="207"/>
      <c r="F737" s="208">
        <v>359444.9</v>
      </c>
      <c r="G737" s="208">
        <v>0</v>
      </c>
      <c r="H737" s="208">
        <v>359444.9</v>
      </c>
      <c r="I737" s="208">
        <v>0</v>
      </c>
    </row>
    <row r="738" spans="1:9" ht="28.55">
      <c r="A738" s="207" t="s">
        <v>622</v>
      </c>
      <c r="B738" s="207" t="s">
        <v>540</v>
      </c>
      <c r="C738" s="207" t="s">
        <v>467</v>
      </c>
      <c r="D738" s="207" t="s">
        <v>621</v>
      </c>
      <c r="E738" s="207"/>
      <c r="F738" s="208">
        <v>313622</v>
      </c>
      <c r="G738" s="208">
        <v>0</v>
      </c>
      <c r="H738" s="208">
        <v>313622</v>
      </c>
      <c r="I738" s="208">
        <v>0</v>
      </c>
    </row>
    <row r="739" spans="1:9" ht="28.55">
      <c r="A739" s="207" t="s">
        <v>620</v>
      </c>
      <c r="B739" s="207" t="s">
        <v>540</v>
      </c>
      <c r="C739" s="207" t="s">
        <v>467</v>
      </c>
      <c r="D739" s="207" t="s">
        <v>619</v>
      </c>
      <c r="E739" s="207"/>
      <c r="F739" s="208">
        <v>313622</v>
      </c>
      <c r="G739" s="208">
        <v>0</v>
      </c>
      <c r="H739" s="208">
        <v>313622</v>
      </c>
      <c r="I739" s="208">
        <v>0</v>
      </c>
    </row>
    <row r="740" spans="1:9" ht="28.55">
      <c r="A740" s="207" t="s">
        <v>479</v>
      </c>
      <c r="B740" s="207" t="s">
        <v>540</v>
      </c>
      <c r="C740" s="207" t="s">
        <v>467</v>
      </c>
      <c r="D740" s="207" t="s">
        <v>619</v>
      </c>
      <c r="E740" s="207" t="s">
        <v>458</v>
      </c>
      <c r="F740" s="208">
        <v>313622</v>
      </c>
      <c r="G740" s="208">
        <v>0</v>
      </c>
      <c r="H740" s="208">
        <v>313622</v>
      </c>
      <c r="I740" s="208">
        <v>0</v>
      </c>
    </row>
    <row r="741" spans="1:9" ht="14.3">
      <c r="A741" s="207" t="s">
        <v>503</v>
      </c>
      <c r="B741" s="207" t="s">
        <v>540</v>
      </c>
      <c r="C741" s="207" t="s">
        <v>467</v>
      </c>
      <c r="D741" s="207" t="s">
        <v>619</v>
      </c>
      <c r="E741" s="207" t="s">
        <v>461</v>
      </c>
      <c r="F741" s="208">
        <v>271413.2</v>
      </c>
      <c r="G741" s="208">
        <v>0</v>
      </c>
      <c r="H741" s="208">
        <v>271413.2</v>
      </c>
      <c r="I741" s="208">
        <v>0</v>
      </c>
    </row>
    <row r="742" spans="1:9" ht="14.3">
      <c r="A742" s="207" t="s">
        <v>478</v>
      </c>
      <c r="B742" s="207" t="s">
        <v>540</v>
      </c>
      <c r="C742" s="207" t="s">
        <v>467</v>
      </c>
      <c r="D742" s="207" t="s">
        <v>619</v>
      </c>
      <c r="E742" s="207" t="s">
        <v>476</v>
      </c>
      <c r="F742" s="208">
        <v>42208.800000000003</v>
      </c>
      <c r="G742" s="208">
        <v>0</v>
      </c>
      <c r="H742" s="208">
        <v>42208.800000000003</v>
      </c>
      <c r="I742" s="208">
        <v>0</v>
      </c>
    </row>
    <row r="743" spans="1:9" ht="42.85">
      <c r="A743" s="207" t="s">
        <v>618</v>
      </c>
      <c r="B743" s="207" t="s">
        <v>540</v>
      </c>
      <c r="C743" s="207" t="s">
        <v>467</v>
      </c>
      <c r="D743" s="207" t="s">
        <v>1326</v>
      </c>
      <c r="E743" s="207"/>
      <c r="F743" s="208">
        <v>45822.9</v>
      </c>
      <c r="G743" s="208">
        <v>0</v>
      </c>
      <c r="H743" s="208">
        <v>45822.9</v>
      </c>
      <c r="I743" s="208">
        <v>0</v>
      </c>
    </row>
    <row r="744" spans="1:9" ht="42.85">
      <c r="A744" s="207" t="s">
        <v>617</v>
      </c>
      <c r="B744" s="207" t="s">
        <v>540</v>
      </c>
      <c r="C744" s="207" t="s">
        <v>467</v>
      </c>
      <c r="D744" s="207" t="s">
        <v>1327</v>
      </c>
      <c r="E744" s="207"/>
      <c r="F744" s="208">
        <v>45822.9</v>
      </c>
      <c r="G744" s="208">
        <v>0</v>
      </c>
      <c r="H744" s="208">
        <v>45822.9</v>
      </c>
      <c r="I744" s="208">
        <v>0</v>
      </c>
    </row>
    <row r="745" spans="1:9" ht="28.55">
      <c r="A745" s="207" t="s">
        <v>479</v>
      </c>
      <c r="B745" s="207" t="s">
        <v>540</v>
      </c>
      <c r="C745" s="207" t="s">
        <v>467</v>
      </c>
      <c r="D745" s="207" t="s">
        <v>1327</v>
      </c>
      <c r="E745" s="207" t="s">
        <v>458</v>
      </c>
      <c r="F745" s="208">
        <v>45822.9</v>
      </c>
      <c r="G745" s="208">
        <v>0</v>
      </c>
      <c r="H745" s="208">
        <v>45822.9</v>
      </c>
      <c r="I745" s="208">
        <v>0</v>
      </c>
    </row>
    <row r="746" spans="1:9" ht="14.3">
      <c r="A746" s="207" t="s">
        <v>503</v>
      </c>
      <c r="B746" s="207" t="s">
        <v>540</v>
      </c>
      <c r="C746" s="207" t="s">
        <v>467</v>
      </c>
      <c r="D746" s="207" t="s">
        <v>1327</v>
      </c>
      <c r="E746" s="207" t="s">
        <v>461</v>
      </c>
      <c r="F746" s="208">
        <v>45115.6</v>
      </c>
      <c r="G746" s="208">
        <v>0</v>
      </c>
      <c r="H746" s="208">
        <v>45115.6</v>
      </c>
      <c r="I746" s="208">
        <v>0</v>
      </c>
    </row>
    <row r="747" spans="1:9" ht="14.3">
      <c r="A747" s="207" t="s">
        <v>478</v>
      </c>
      <c r="B747" s="207" t="s">
        <v>540</v>
      </c>
      <c r="C747" s="207" t="s">
        <v>467</v>
      </c>
      <c r="D747" s="207" t="s">
        <v>1327</v>
      </c>
      <c r="E747" s="207" t="s">
        <v>476</v>
      </c>
      <c r="F747" s="208">
        <v>707.3</v>
      </c>
      <c r="G747" s="208">
        <v>0</v>
      </c>
      <c r="H747" s="208">
        <v>707.3</v>
      </c>
      <c r="I747" s="208">
        <v>0</v>
      </c>
    </row>
    <row r="748" spans="1:9" ht="14.3">
      <c r="A748" s="207" t="s">
        <v>500</v>
      </c>
      <c r="B748" s="207" t="s">
        <v>540</v>
      </c>
      <c r="C748" s="207" t="s">
        <v>467</v>
      </c>
      <c r="D748" s="207" t="s">
        <v>499</v>
      </c>
      <c r="E748" s="207"/>
      <c r="F748" s="208">
        <v>700</v>
      </c>
      <c r="G748" s="208">
        <v>0</v>
      </c>
      <c r="H748" s="208">
        <v>700</v>
      </c>
      <c r="I748" s="208">
        <v>0</v>
      </c>
    </row>
    <row r="749" spans="1:9" ht="14.3">
      <c r="A749" s="207" t="s">
        <v>602</v>
      </c>
      <c r="B749" s="207" t="s">
        <v>540</v>
      </c>
      <c r="C749" s="207" t="s">
        <v>467</v>
      </c>
      <c r="D749" s="207" t="s">
        <v>601</v>
      </c>
      <c r="E749" s="207"/>
      <c r="F749" s="208">
        <v>700</v>
      </c>
      <c r="G749" s="208">
        <v>0</v>
      </c>
      <c r="H749" s="208">
        <v>700</v>
      </c>
      <c r="I749" s="208">
        <v>0</v>
      </c>
    </row>
    <row r="750" spans="1:9" ht="42.85">
      <c r="A750" s="207" t="s">
        <v>600</v>
      </c>
      <c r="B750" s="207" t="s">
        <v>540</v>
      </c>
      <c r="C750" s="207" t="s">
        <v>467</v>
      </c>
      <c r="D750" s="207" t="s">
        <v>599</v>
      </c>
      <c r="E750" s="207"/>
      <c r="F750" s="208">
        <v>700</v>
      </c>
      <c r="G750" s="208">
        <v>0</v>
      </c>
      <c r="H750" s="208">
        <v>700</v>
      </c>
      <c r="I750" s="208">
        <v>0</v>
      </c>
    </row>
    <row r="751" spans="1:9" ht="14.3">
      <c r="A751" s="207" t="s">
        <v>598</v>
      </c>
      <c r="B751" s="207" t="s">
        <v>540</v>
      </c>
      <c r="C751" s="207" t="s">
        <v>467</v>
      </c>
      <c r="D751" s="207" t="s">
        <v>596</v>
      </c>
      <c r="E751" s="207"/>
      <c r="F751" s="208">
        <v>700</v>
      </c>
      <c r="G751" s="208">
        <v>0</v>
      </c>
      <c r="H751" s="208">
        <v>700</v>
      </c>
      <c r="I751" s="208">
        <v>0</v>
      </c>
    </row>
    <row r="752" spans="1:9" ht="28.55">
      <c r="A752" s="207" t="s">
        <v>479</v>
      </c>
      <c r="B752" s="207" t="s">
        <v>540</v>
      </c>
      <c r="C752" s="207" t="s">
        <v>467</v>
      </c>
      <c r="D752" s="207" t="s">
        <v>596</v>
      </c>
      <c r="E752" s="207" t="s">
        <v>458</v>
      </c>
      <c r="F752" s="208">
        <v>700</v>
      </c>
      <c r="G752" s="208">
        <v>0</v>
      </c>
      <c r="H752" s="208">
        <v>700</v>
      </c>
      <c r="I752" s="208">
        <v>0</v>
      </c>
    </row>
    <row r="753" spans="1:9" ht="14.3">
      <c r="A753" s="207" t="s">
        <v>503</v>
      </c>
      <c r="B753" s="207" t="s">
        <v>540</v>
      </c>
      <c r="C753" s="207" t="s">
        <v>467</v>
      </c>
      <c r="D753" s="207" t="s">
        <v>596</v>
      </c>
      <c r="E753" s="207" t="s">
        <v>461</v>
      </c>
      <c r="F753" s="208">
        <v>700</v>
      </c>
      <c r="G753" s="208">
        <v>0</v>
      </c>
      <c r="H753" s="208">
        <v>700</v>
      </c>
      <c r="I753" s="208">
        <v>0</v>
      </c>
    </row>
    <row r="754" spans="1:9" ht="14.3">
      <c r="A754" s="207" t="s">
        <v>803</v>
      </c>
      <c r="B754" s="207" t="s">
        <v>540</v>
      </c>
      <c r="C754" s="207" t="s">
        <v>451</v>
      </c>
      <c r="D754" s="207"/>
      <c r="E754" s="207"/>
      <c r="F754" s="208">
        <v>250</v>
      </c>
      <c r="G754" s="208">
        <v>0</v>
      </c>
      <c r="H754" s="208">
        <v>250</v>
      </c>
      <c r="I754" s="208">
        <v>0</v>
      </c>
    </row>
    <row r="755" spans="1:9" ht="28.55">
      <c r="A755" s="207" t="s">
        <v>535</v>
      </c>
      <c r="B755" s="207" t="s">
        <v>540</v>
      </c>
      <c r="C755" s="207" t="s">
        <v>451</v>
      </c>
      <c r="D755" s="207" t="s">
        <v>534</v>
      </c>
      <c r="E755" s="207"/>
      <c r="F755" s="208">
        <v>250</v>
      </c>
      <c r="G755" s="208">
        <v>0</v>
      </c>
      <c r="H755" s="208">
        <v>250</v>
      </c>
      <c r="I755" s="208">
        <v>0</v>
      </c>
    </row>
    <row r="756" spans="1:9" ht="28.55">
      <c r="A756" s="207" t="s">
        <v>802</v>
      </c>
      <c r="B756" s="207" t="s">
        <v>540</v>
      </c>
      <c r="C756" s="207" t="s">
        <v>451</v>
      </c>
      <c r="D756" s="207" t="s">
        <v>801</v>
      </c>
      <c r="E756" s="207"/>
      <c r="F756" s="208">
        <v>250</v>
      </c>
      <c r="G756" s="208">
        <v>0</v>
      </c>
      <c r="H756" s="208">
        <v>250</v>
      </c>
      <c r="I756" s="208">
        <v>0</v>
      </c>
    </row>
    <row r="757" spans="1:9" ht="28.55">
      <c r="A757" s="207" t="s">
        <v>800</v>
      </c>
      <c r="B757" s="207" t="s">
        <v>540</v>
      </c>
      <c r="C757" s="207" t="s">
        <v>451</v>
      </c>
      <c r="D757" s="207" t="s">
        <v>799</v>
      </c>
      <c r="E757" s="207"/>
      <c r="F757" s="208">
        <v>250</v>
      </c>
      <c r="G757" s="208">
        <v>0</v>
      </c>
      <c r="H757" s="208">
        <v>250</v>
      </c>
      <c r="I757" s="208">
        <v>0</v>
      </c>
    </row>
    <row r="758" spans="1:9" ht="85.65">
      <c r="A758" s="207" t="s">
        <v>798</v>
      </c>
      <c r="B758" s="207" t="s">
        <v>540</v>
      </c>
      <c r="C758" s="207" t="s">
        <v>451</v>
      </c>
      <c r="D758" s="207" t="s">
        <v>797</v>
      </c>
      <c r="E758" s="207"/>
      <c r="F758" s="208">
        <v>250</v>
      </c>
      <c r="G758" s="208">
        <v>0</v>
      </c>
      <c r="H758" s="208">
        <v>250</v>
      </c>
      <c r="I758" s="208">
        <v>0</v>
      </c>
    </row>
    <row r="759" spans="1:9" ht="28.55">
      <c r="A759" s="207" t="s">
        <v>1195</v>
      </c>
      <c r="B759" s="207" t="s">
        <v>540</v>
      </c>
      <c r="C759" s="207" t="s">
        <v>451</v>
      </c>
      <c r="D759" s="207" t="s">
        <v>797</v>
      </c>
      <c r="E759" s="207" t="s">
        <v>471</v>
      </c>
      <c r="F759" s="208">
        <v>250</v>
      </c>
      <c r="G759" s="208">
        <v>0</v>
      </c>
      <c r="H759" s="208">
        <v>250</v>
      </c>
      <c r="I759" s="208">
        <v>0</v>
      </c>
    </row>
    <row r="760" spans="1:9" ht="28.55">
      <c r="A760" s="207" t="s">
        <v>470</v>
      </c>
      <c r="B760" s="207" t="s">
        <v>540</v>
      </c>
      <c r="C760" s="207" t="s">
        <v>451</v>
      </c>
      <c r="D760" s="207" t="s">
        <v>797</v>
      </c>
      <c r="E760" s="207" t="s">
        <v>466</v>
      </c>
      <c r="F760" s="208">
        <v>250</v>
      </c>
      <c r="G760" s="208">
        <v>0</v>
      </c>
      <c r="H760" s="208">
        <v>250</v>
      </c>
      <c r="I760" s="208">
        <v>0</v>
      </c>
    </row>
    <row r="761" spans="1:9" ht="14.3">
      <c r="A761" s="207" t="s">
        <v>1334</v>
      </c>
      <c r="B761" s="207" t="s">
        <v>540</v>
      </c>
      <c r="C761" s="207" t="s">
        <v>540</v>
      </c>
      <c r="D761" s="207"/>
      <c r="E761" s="207"/>
      <c r="F761" s="208">
        <v>72137.7</v>
      </c>
      <c r="G761" s="208">
        <v>0</v>
      </c>
      <c r="H761" s="208">
        <v>72137.7</v>
      </c>
      <c r="I761" s="208">
        <v>0</v>
      </c>
    </row>
    <row r="762" spans="1:9" ht="14.3">
      <c r="A762" s="207" t="s">
        <v>500</v>
      </c>
      <c r="B762" s="207" t="s">
        <v>540</v>
      </c>
      <c r="C762" s="207" t="s">
        <v>540</v>
      </c>
      <c r="D762" s="207" t="s">
        <v>499</v>
      </c>
      <c r="E762" s="207"/>
      <c r="F762" s="208">
        <v>10</v>
      </c>
      <c r="G762" s="208">
        <v>0</v>
      </c>
      <c r="H762" s="208">
        <v>10</v>
      </c>
      <c r="I762" s="208">
        <v>0</v>
      </c>
    </row>
    <row r="763" spans="1:9" ht="14.3">
      <c r="A763" s="207" t="s">
        <v>498</v>
      </c>
      <c r="B763" s="207" t="s">
        <v>540</v>
      </c>
      <c r="C763" s="207" t="s">
        <v>540</v>
      </c>
      <c r="D763" s="207" t="s">
        <v>497</v>
      </c>
      <c r="E763" s="207"/>
      <c r="F763" s="208">
        <v>10</v>
      </c>
      <c r="G763" s="208">
        <v>0</v>
      </c>
      <c r="H763" s="208">
        <v>10</v>
      </c>
      <c r="I763" s="208">
        <v>0</v>
      </c>
    </row>
    <row r="764" spans="1:9" ht="42.85">
      <c r="A764" s="207" t="s">
        <v>1227</v>
      </c>
      <c r="B764" s="207" t="s">
        <v>540</v>
      </c>
      <c r="C764" s="207" t="s">
        <v>540</v>
      </c>
      <c r="D764" s="207" t="s">
        <v>509</v>
      </c>
      <c r="E764" s="207"/>
      <c r="F764" s="208">
        <v>10</v>
      </c>
      <c r="G764" s="208">
        <v>0</v>
      </c>
      <c r="H764" s="208">
        <v>10</v>
      </c>
      <c r="I764" s="208">
        <v>0</v>
      </c>
    </row>
    <row r="765" spans="1:9" ht="57.1">
      <c r="A765" s="207" t="s">
        <v>1333</v>
      </c>
      <c r="B765" s="207" t="s">
        <v>540</v>
      </c>
      <c r="C765" s="207" t="s">
        <v>540</v>
      </c>
      <c r="D765" s="207" t="s">
        <v>508</v>
      </c>
      <c r="E765" s="207"/>
      <c r="F765" s="208">
        <v>10</v>
      </c>
      <c r="G765" s="208">
        <v>0</v>
      </c>
      <c r="H765" s="208">
        <v>10</v>
      </c>
      <c r="I765" s="208">
        <v>0</v>
      </c>
    </row>
    <row r="766" spans="1:9" ht="28.55">
      <c r="A766" s="207" t="s">
        <v>479</v>
      </c>
      <c r="B766" s="207" t="s">
        <v>540</v>
      </c>
      <c r="C766" s="207" t="s">
        <v>540</v>
      </c>
      <c r="D766" s="207" t="s">
        <v>508</v>
      </c>
      <c r="E766" s="207" t="s">
        <v>458</v>
      </c>
      <c r="F766" s="208">
        <v>10</v>
      </c>
      <c r="G766" s="208">
        <v>0</v>
      </c>
      <c r="H766" s="208">
        <v>10</v>
      </c>
      <c r="I766" s="208">
        <v>0</v>
      </c>
    </row>
    <row r="767" spans="1:9" ht="14.3">
      <c r="A767" s="207" t="s">
        <v>503</v>
      </c>
      <c r="B767" s="207" t="s">
        <v>540</v>
      </c>
      <c r="C767" s="207" t="s">
        <v>540</v>
      </c>
      <c r="D767" s="207" t="s">
        <v>508</v>
      </c>
      <c r="E767" s="207" t="s">
        <v>461</v>
      </c>
      <c r="F767" s="208">
        <v>10</v>
      </c>
      <c r="G767" s="208">
        <v>0</v>
      </c>
      <c r="H767" s="208">
        <v>10</v>
      </c>
      <c r="I767" s="208">
        <v>0</v>
      </c>
    </row>
    <row r="768" spans="1:9" ht="42.85">
      <c r="A768" s="207" t="s">
        <v>519</v>
      </c>
      <c r="B768" s="207" t="s">
        <v>540</v>
      </c>
      <c r="C768" s="207" t="s">
        <v>540</v>
      </c>
      <c r="D768" s="207" t="s">
        <v>518</v>
      </c>
      <c r="E768" s="207"/>
      <c r="F768" s="208">
        <v>72127.7</v>
      </c>
      <c r="G768" s="208">
        <v>0</v>
      </c>
      <c r="H768" s="208">
        <v>72127.7</v>
      </c>
      <c r="I768" s="208">
        <v>0</v>
      </c>
    </row>
    <row r="769" spans="1:9" ht="14.3">
      <c r="A769" s="207" t="s">
        <v>517</v>
      </c>
      <c r="B769" s="207" t="s">
        <v>540</v>
      </c>
      <c r="C769" s="207" t="s">
        <v>540</v>
      </c>
      <c r="D769" s="207" t="s">
        <v>516</v>
      </c>
      <c r="E769" s="207"/>
      <c r="F769" s="208">
        <v>72127.7</v>
      </c>
      <c r="G769" s="208">
        <v>0</v>
      </c>
      <c r="H769" s="208">
        <v>72127.7</v>
      </c>
      <c r="I769" s="208">
        <v>0</v>
      </c>
    </row>
    <row r="770" spans="1:9" ht="57.1">
      <c r="A770" s="207" t="s">
        <v>515</v>
      </c>
      <c r="B770" s="207" t="s">
        <v>540</v>
      </c>
      <c r="C770" s="207" t="s">
        <v>540</v>
      </c>
      <c r="D770" s="207" t="s">
        <v>514</v>
      </c>
      <c r="E770" s="207"/>
      <c r="F770" s="208">
        <v>72127.7</v>
      </c>
      <c r="G770" s="208">
        <v>0</v>
      </c>
      <c r="H770" s="208">
        <v>72127.7</v>
      </c>
      <c r="I770" s="208">
        <v>0</v>
      </c>
    </row>
    <row r="771" spans="1:9" ht="28.55">
      <c r="A771" s="207" t="s">
        <v>513</v>
      </c>
      <c r="B771" s="207" t="s">
        <v>540</v>
      </c>
      <c r="C771" s="207" t="s">
        <v>540</v>
      </c>
      <c r="D771" s="207" t="s">
        <v>512</v>
      </c>
      <c r="E771" s="207"/>
      <c r="F771" s="208">
        <v>2172.9</v>
      </c>
      <c r="G771" s="208">
        <v>0</v>
      </c>
      <c r="H771" s="208">
        <v>2172.9</v>
      </c>
      <c r="I771" s="208">
        <v>0</v>
      </c>
    </row>
    <row r="772" spans="1:9" ht="28.55">
      <c r="A772" s="207" t="s">
        <v>1195</v>
      </c>
      <c r="B772" s="207" t="s">
        <v>540</v>
      </c>
      <c r="C772" s="207" t="s">
        <v>540</v>
      </c>
      <c r="D772" s="207" t="s">
        <v>512</v>
      </c>
      <c r="E772" s="207" t="s">
        <v>471</v>
      </c>
      <c r="F772" s="208">
        <v>1972.9</v>
      </c>
      <c r="G772" s="208">
        <v>0</v>
      </c>
      <c r="H772" s="208">
        <v>1972.9</v>
      </c>
      <c r="I772" s="208">
        <v>0</v>
      </c>
    </row>
    <row r="773" spans="1:9" ht="28.55">
      <c r="A773" s="207" t="s">
        <v>470</v>
      </c>
      <c r="B773" s="207" t="s">
        <v>540</v>
      </c>
      <c r="C773" s="207" t="s">
        <v>540</v>
      </c>
      <c r="D773" s="207" t="s">
        <v>512</v>
      </c>
      <c r="E773" s="207" t="s">
        <v>466</v>
      </c>
      <c r="F773" s="208">
        <v>1972.9</v>
      </c>
      <c r="G773" s="208">
        <v>0</v>
      </c>
      <c r="H773" s="208">
        <v>1972.9</v>
      </c>
      <c r="I773" s="208">
        <v>0</v>
      </c>
    </row>
    <row r="774" spans="1:9" ht="28.55">
      <c r="A774" s="207" t="s">
        <v>479</v>
      </c>
      <c r="B774" s="207" t="s">
        <v>540</v>
      </c>
      <c r="C774" s="207" t="s">
        <v>540</v>
      </c>
      <c r="D774" s="207" t="s">
        <v>512</v>
      </c>
      <c r="E774" s="207" t="s">
        <v>458</v>
      </c>
      <c r="F774" s="208">
        <v>200</v>
      </c>
      <c r="G774" s="208">
        <v>0</v>
      </c>
      <c r="H774" s="208">
        <v>200</v>
      </c>
      <c r="I774" s="208">
        <v>0</v>
      </c>
    </row>
    <row r="775" spans="1:9" ht="14.3">
      <c r="A775" s="207" t="s">
        <v>503</v>
      </c>
      <c r="B775" s="207" t="s">
        <v>540</v>
      </c>
      <c r="C775" s="207" t="s">
        <v>540</v>
      </c>
      <c r="D775" s="207" t="s">
        <v>512</v>
      </c>
      <c r="E775" s="207" t="s">
        <v>461</v>
      </c>
      <c r="F775" s="208">
        <v>200</v>
      </c>
      <c r="G775" s="208">
        <v>0</v>
      </c>
      <c r="H775" s="208">
        <v>200</v>
      </c>
      <c r="I775" s="208">
        <v>0</v>
      </c>
    </row>
    <row r="776" spans="1:9" ht="28.55">
      <c r="A776" s="207" t="s">
        <v>796</v>
      </c>
      <c r="B776" s="207" t="s">
        <v>540</v>
      </c>
      <c r="C776" s="207" t="s">
        <v>540</v>
      </c>
      <c r="D776" s="207" t="s">
        <v>795</v>
      </c>
      <c r="E776" s="207"/>
      <c r="F776" s="208">
        <v>950</v>
      </c>
      <c r="G776" s="208">
        <v>0</v>
      </c>
      <c r="H776" s="208">
        <v>950</v>
      </c>
      <c r="I776" s="208">
        <v>0</v>
      </c>
    </row>
    <row r="777" spans="1:9" ht="28.55">
      <c r="A777" s="207" t="s">
        <v>1195</v>
      </c>
      <c r="B777" s="207" t="s">
        <v>540</v>
      </c>
      <c r="C777" s="207" t="s">
        <v>540</v>
      </c>
      <c r="D777" s="207" t="s">
        <v>795</v>
      </c>
      <c r="E777" s="207" t="s">
        <v>471</v>
      </c>
      <c r="F777" s="208">
        <v>950</v>
      </c>
      <c r="G777" s="208">
        <v>0</v>
      </c>
      <c r="H777" s="208">
        <v>950</v>
      </c>
      <c r="I777" s="208">
        <v>0</v>
      </c>
    </row>
    <row r="778" spans="1:9" ht="28.55">
      <c r="A778" s="207" t="s">
        <v>470</v>
      </c>
      <c r="B778" s="207" t="s">
        <v>540</v>
      </c>
      <c r="C778" s="207" t="s">
        <v>540</v>
      </c>
      <c r="D778" s="207" t="s">
        <v>795</v>
      </c>
      <c r="E778" s="207" t="s">
        <v>466</v>
      </c>
      <c r="F778" s="208">
        <v>950</v>
      </c>
      <c r="G778" s="208">
        <v>0</v>
      </c>
      <c r="H778" s="208">
        <v>950</v>
      </c>
      <c r="I778" s="208">
        <v>0</v>
      </c>
    </row>
    <row r="779" spans="1:9" ht="28.55">
      <c r="A779" s="207" t="s">
        <v>542</v>
      </c>
      <c r="B779" s="207" t="s">
        <v>540</v>
      </c>
      <c r="C779" s="207" t="s">
        <v>540</v>
      </c>
      <c r="D779" s="207" t="s">
        <v>539</v>
      </c>
      <c r="E779" s="207"/>
      <c r="F779" s="208">
        <v>69004.800000000003</v>
      </c>
      <c r="G779" s="208">
        <v>0</v>
      </c>
      <c r="H779" s="208">
        <v>69004.800000000003</v>
      </c>
      <c r="I779" s="208">
        <v>0</v>
      </c>
    </row>
    <row r="780" spans="1:9" ht="28.55">
      <c r="A780" s="207" t="s">
        <v>479</v>
      </c>
      <c r="B780" s="207" t="s">
        <v>540</v>
      </c>
      <c r="C780" s="207" t="s">
        <v>540</v>
      </c>
      <c r="D780" s="207" t="s">
        <v>539</v>
      </c>
      <c r="E780" s="207" t="s">
        <v>458</v>
      </c>
      <c r="F780" s="208">
        <v>69004.800000000003</v>
      </c>
      <c r="G780" s="208">
        <v>0</v>
      </c>
      <c r="H780" s="208">
        <v>69004.800000000003</v>
      </c>
      <c r="I780" s="208">
        <v>0</v>
      </c>
    </row>
    <row r="781" spans="1:9" ht="14.3">
      <c r="A781" s="207" t="s">
        <v>503</v>
      </c>
      <c r="B781" s="207" t="s">
        <v>540</v>
      </c>
      <c r="C781" s="207" t="s">
        <v>540</v>
      </c>
      <c r="D781" s="207" t="s">
        <v>539</v>
      </c>
      <c r="E781" s="207" t="s">
        <v>461</v>
      </c>
      <c r="F781" s="208">
        <v>69004.800000000003</v>
      </c>
      <c r="G781" s="208">
        <v>0</v>
      </c>
      <c r="H781" s="208">
        <v>69004.800000000003</v>
      </c>
      <c r="I781" s="208">
        <v>0</v>
      </c>
    </row>
    <row r="782" spans="1:9" ht="14.3">
      <c r="A782" s="207" t="s">
        <v>616</v>
      </c>
      <c r="B782" s="207" t="s">
        <v>540</v>
      </c>
      <c r="C782" s="207" t="s">
        <v>597</v>
      </c>
      <c r="D782" s="207"/>
      <c r="E782" s="207"/>
      <c r="F782" s="208">
        <v>120412.2</v>
      </c>
      <c r="G782" s="208">
        <v>0</v>
      </c>
      <c r="H782" s="208">
        <v>120412.2</v>
      </c>
      <c r="I782" s="208">
        <v>0</v>
      </c>
    </row>
    <row r="783" spans="1:9" ht="14.3">
      <c r="A783" s="207" t="s">
        <v>593</v>
      </c>
      <c r="B783" s="207" t="s">
        <v>540</v>
      </c>
      <c r="C783" s="207" t="s">
        <v>597</v>
      </c>
      <c r="D783" s="207" t="s">
        <v>592</v>
      </c>
      <c r="E783" s="207"/>
      <c r="F783" s="208">
        <v>63613.7</v>
      </c>
      <c r="G783" s="208">
        <v>0</v>
      </c>
      <c r="H783" s="208">
        <v>63613.7</v>
      </c>
      <c r="I783" s="208">
        <v>0</v>
      </c>
    </row>
    <row r="784" spans="1:9" ht="14.3">
      <c r="A784" s="207" t="s">
        <v>615</v>
      </c>
      <c r="B784" s="207" t="s">
        <v>540</v>
      </c>
      <c r="C784" s="207" t="s">
        <v>597</v>
      </c>
      <c r="D784" s="207" t="s">
        <v>614</v>
      </c>
      <c r="E784" s="207"/>
      <c r="F784" s="208">
        <v>42025.1</v>
      </c>
      <c r="G784" s="208">
        <v>0</v>
      </c>
      <c r="H784" s="208">
        <v>42025.1</v>
      </c>
      <c r="I784" s="208">
        <v>0</v>
      </c>
    </row>
    <row r="785" spans="1:9" ht="28.55">
      <c r="A785" s="207" t="s">
        <v>613</v>
      </c>
      <c r="B785" s="207" t="s">
        <v>540</v>
      </c>
      <c r="C785" s="207" t="s">
        <v>597</v>
      </c>
      <c r="D785" s="207" t="s">
        <v>612</v>
      </c>
      <c r="E785" s="207"/>
      <c r="F785" s="208">
        <v>42025.1</v>
      </c>
      <c r="G785" s="208">
        <v>0</v>
      </c>
      <c r="H785" s="208">
        <v>42025.1</v>
      </c>
      <c r="I785" s="208">
        <v>0</v>
      </c>
    </row>
    <row r="786" spans="1:9" ht="28.55">
      <c r="A786" s="207" t="s">
        <v>611</v>
      </c>
      <c r="B786" s="207" t="s">
        <v>540</v>
      </c>
      <c r="C786" s="207" t="s">
        <v>597</v>
      </c>
      <c r="D786" s="207" t="s">
        <v>610</v>
      </c>
      <c r="E786" s="207"/>
      <c r="F786" s="208">
        <v>42025.1</v>
      </c>
      <c r="G786" s="208">
        <v>0</v>
      </c>
      <c r="H786" s="208">
        <v>42025.1</v>
      </c>
      <c r="I786" s="208">
        <v>0</v>
      </c>
    </row>
    <row r="787" spans="1:9" ht="28.55">
      <c r="A787" s="207" t="s">
        <v>1195</v>
      </c>
      <c r="B787" s="207" t="s">
        <v>540</v>
      </c>
      <c r="C787" s="207" t="s">
        <v>597</v>
      </c>
      <c r="D787" s="207" t="s">
        <v>610</v>
      </c>
      <c r="E787" s="207" t="s">
        <v>471</v>
      </c>
      <c r="F787" s="208">
        <v>3000</v>
      </c>
      <c r="G787" s="208">
        <v>0</v>
      </c>
      <c r="H787" s="208">
        <v>3000</v>
      </c>
      <c r="I787" s="208">
        <v>0</v>
      </c>
    </row>
    <row r="788" spans="1:9" ht="28.55">
      <c r="A788" s="207" t="s">
        <v>470</v>
      </c>
      <c r="B788" s="207" t="s">
        <v>540</v>
      </c>
      <c r="C788" s="207" t="s">
        <v>597</v>
      </c>
      <c r="D788" s="207" t="s">
        <v>610</v>
      </c>
      <c r="E788" s="207" t="s">
        <v>466</v>
      </c>
      <c r="F788" s="208">
        <v>3000</v>
      </c>
      <c r="G788" s="208">
        <v>0</v>
      </c>
      <c r="H788" s="208">
        <v>3000</v>
      </c>
      <c r="I788" s="208">
        <v>0</v>
      </c>
    </row>
    <row r="789" spans="1:9" ht="28.55">
      <c r="A789" s="207" t="s">
        <v>479</v>
      </c>
      <c r="B789" s="207" t="s">
        <v>540</v>
      </c>
      <c r="C789" s="207" t="s">
        <v>597</v>
      </c>
      <c r="D789" s="207" t="s">
        <v>610</v>
      </c>
      <c r="E789" s="207" t="s">
        <v>458</v>
      </c>
      <c r="F789" s="208">
        <v>39025.1</v>
      </c>
      <c r="G789" s="208">
        <v>0</v>
      </c>
      <c r="H789" s="208">
        <v>39025.1</v>
      </c>
      <c r="I789" s="208">
        <v>0</v>
      </c>
    </row>
    <row r="790" spans="1:9" ht="14.3">
      <c r="A790" s="207" t="s">
        <v>503</v>
      </c>
      <c r="B790" s="207" t="s">
        <v>540</v>
      </c>
      <c r="C790" s="207" t="s">
        <v>597</v>
      </c>
      <c r="D790" s="207" t="s">
        <v>610</v>
      </c>
      <c r="E790" s="207" t="s">
        <v>461</v>
      </c>
      <c r="F790" s="208">
        <v>39025.1</v>
      </c>
      <c r="G790" s="208">
        <v>0</v>
      </c>
      <c r="H790" s="208">
        <v>39025.1</v>
      </c>
      <c r="I790" s="208">
        <v>0</v>
      </c>
    </row>
    <row r="791" spans="1:9" ht="14.3">
      <c r="A791" s="207" t="s">
        <v>609</v>
      </c>
      <c r="B791" s="207" t="s">
        <v>540</v>
      </c>
      <c r="C791" s="207" t="s">
        <v>597</v>
      </c>
      <c r="D791" s="207" t="s">
        <v>608</v>
      </c>
      <c r="E791" s="207"/>
      <c r="F791" s="208">
        <v>21588.6</v>
      </c>
      <c r="G791" s="208">
        <v>0</v>
      </c>
      <c r="H791" s="208">
        <v>21588.6</v>
      </c>
      <c r="I791" s="208">
        <v>0</v>
      </c>
    </row>
    <row r="792" spans="1:9" ht="28.55">
      <c r="A792" s="207" t="s">
        <v>531</v>
      </c>
      <c r="B792" s="207" t="s">
        <v>540</v>
      </c>
      <c r="C792" s="207" t="s">
        <v>597</v>
      </c>
      <c r="D792" s="207" t="s">
        <v>607</v>
      </c>
      <c r="E792" s="207"/>
      <c r="F792" s="208">
        <v>21588.6</v>
      </c>
      <c r="G792" s="208">
        <v>0</v>
      </c>
      <c r="H792" s="208">
        <v>21588.6</v>
      </c>
      <c r="I792" s="208">
        <v>0</v>
      </c>
    </row>
    <row r="793" spans="1:9" ht="14.3">
      <c r="A793" s="207" t="s">
        <v>606</v>
      </c>
      <c r="B793" s="207" t="s">
        <v>540</v>
      </c>
      <c r="C793" s="207" t="s">
        <v>597</v>
      </c>
      <c r="D793" s="207" t="s">
        <v>605</v>
      </c>
      <c r="E793" s="207"/>
      <c r="F793" s="208">
        <v>1850</v>
      </c>
      <c r="G793" s="208">
        <v>0</v>
      </c>
      <c r="H793" s="208">
        <v>1850</v>
      </c>
      <c r="I793" s="208">
        <v>0</v>
      </c>
    </row>
    <row r="794" spans="1:9" ht="28.55">
      <c r="A794" s="207" t="s">
        <v>479</v>
      </c>
      <c r="B794" s="207" t="s">
        <v>540</v>
      </c>
      <c r="C794" s="207" t="s">
        <v>597</v>
      </c>
      <c r="D794" s="207" t="s">
        <v>605</v>
      </c>
      <c r="E794" s="207" t="s">
        <v>458</v>
      </c>
      <c r="F794" s="208">
        <v>1850</v>
      </c>
      <c r="G794" s="208">
        <v>0</v>
      </c>
      <c r="H794" s="208">
        <v>1850</v>
      </c>
      <c r="I794" s="208">
        <v>0</v>
      </c>
    </row>
    <row r="795" spans="1:9" ht="14.3">
      <c r="A795" s="207" t="s">
        <v>503</v>
      </c>
      <c r="B795" s="207" t="s">
        <v>540</v>
      </c>
      <c r="C795" s="207" t="s">
        <v>597</v>
      </c>
      <c r="D795" s="207" t="s">
        <v>605</v>
      </c>
      <c r="E795" s="207" t="s">
        <v>461</v>
      </c>
      <c r="F795" s="208">
        <v>1850</v>
      </c>
      <c r="G795" s="208">
        <v>0</v>
      </c>
      <c r="H795" s="208">
        <v>1850</v>
      </c>
      <c r="I795" s="208">
        <v>0</v>
      </c>
    </row>
    <row r="796" spans="1:9" ht="14.3">
      <c r="A796" s="207" t="s">
        <v>604</v>
      </c>
      <c r="B796" s="207" t="s">
        <v>540</v>
      </c>
      <c r="C796" s="207" t="s">
        <v>597</v>
      </c>
      <c r="D796" s="207" t="s">
        <v>603</v>
      </c>
      <c r="E796" s="207"/>
      <c r="F796" s="208">
        <v>19738.599999999999</v>
      </c>
      <c r="G796" s="208">
        <v>0</v>
      </c>
      <c r="H796" s="208">
        <v>19738.599999999999</v>
      </c>
      <c r="I796" s="208">
        <v>0</v>
      </c>
    </row>
    <row r="797" spans="1:9" ht="28.55">
      <c r="A797" s="207" t="s">
        <v>479</v>
      </c>
      <c r="B797" s="207" t="s">
        <v>540</v>
      </c>
      <c r="C797" s="207" t="s">
        <v>597</v>
      </c>
      <c r="D797" s="207" t="s">
        <v>603</v>
      </c>
      <c r="E797" s="207" t="s">
        <v>458</v>
      </c>
      <c r="F797" s="208">
        <v>19738.599999999999</v>
      </c>
      <c r="G797" s="208">
        <v>0</v>
      </c>
      <c r="H797" s="208">
        <v>19738.599999999999</v>
      </c>
      <c r="I797" s="208">
        <v>0</v>
      </c>
    </row>
    <row r="798" spans="1:9" ht="14.3">
      <c r="A798" s="207" t="s">
        <v>503</v>
      </c>
      <c r="B798" s="207" t="s">
        <v>540</v>
      </c>
      <c r="C798" s="207" t="s">
        <v>597</v>
      </c>
      <c r="D798" s="207" t="s">
        <v>603</v>
      </c>
      <c r="E798" s="207" t="s">
        <v>461</v>
      </c>
      <c r="F798" s="208">
        <v>19738.599999999999</v>
      </c>
      <c r="G798" s="208">
        <v>0</v>
      </c>
      <c r="H798" s="208">
        <v>19738.599999999999</v>
      </c>
      <c r="I798" s="208">
        <v>0</v>
      </c>
    </row>
    <row r="799" spans="1:9" ht="14.3">
      <c r="A799" s="207" t="s">
        <v>500</v>
      </c>
      <c r="B799" s="207" t="s">
        <v>540</v>
      </c>
      <c r="C799" s="207" t="s">
        <v>597</v>
      </c>
      <c r="D799" s="207" t="s">
        <v>499</v>
      </c>
      <c r="E799" s="207"/>
      <c r="F799" s="208">
        <v>26679.5</v>
      </c>
      <c r="G799" s="208">
        <v>0</v>
      </c>
      <c r="H799" s="208">
        <v>26679.5</v>
      </c>
      <c r="I799" s="208">
        <v>0</v>
      </c>
    </row>
    <row r="800" spans="1:9" ht="14.3">
      <c r="A800" s="207" t="s">
        <v>602</v>
      </c>
      <c r="B800" s="207" t="s">
        <v>540</v>
      </c>
      <c r="C800" s="207" t="s">
        <v>597</v>
      </c>
      <c r="D800" s="207" t="s">
        <v>601</v>
      </c>
      <c r="E800" s="207"/>
      <c r="F800" s="208">
        <v>26679.5</v>
      </c>
      <c r="G800" s="208">
        <v>0</v>
      </c>
      <c r="H800" s="208">
        <v>26679.5</v>
      </c>
      <c r="I800" s="208">
        <v>0</v>
      </c>
    </row>
    <row r="801" spans="1:9" ht="42.85">
      <c r="A801" s="207" t="s">
        <v>600</v>
      </c>
      <c r="B801" s="207" t="s">
        <v>540</v>
      </c>
      <c r="C801" s="207" t="s">
        <v>597</v>
      </c>
      <c r="D801" s="207" t="s">
        <v>599</v>
      </c>
      <c r="E801" s="207"/>
      <c r="F801" s="208">
        <v>26679.5</v>
      </c>
      <c r="G801" s="208">
        <v>0</v>
      </c>
      <c r="H801" s="208">
        <v>26679.5</v>
      </c>
      <c r="I801" s="208">
        <v>0</v>
      </c>
    </row>
    <row r="802" spans="1:9" ht="14.3">
      <c r="A802" s="207" t="s">
        <v>598</v>
      </c>
      <c r="B802" s="207" t="s">
        <v>540</v>
      </c>
      <c r="C802" s="207" t="s">
        <v>597</v>
      </c>
      <c r="D802" s="207" t="s">
        <v>596</v>
      </c>
      <c r="E802" s="207"/>
      <c r="F802" s="208">
        <v>26679.5</v>
      </c>
      <c r="G802" s="208">
        <v>0</v>
      </c>
      <c r="H802" s="208">
        <v>26679.5</v>
      </c>
      <c r="I802" s="208">
        <v>0</v>
      </c>
    </row>
    <row r="803" spans="1:9" ht="14.3">
      <c r="A803" s="207" t="s">
        <v>485</v>
      </c>
      <c r="B803" s="207" t="s">
        <v>540</v>
      </c>
      <c r="C803" s="207" t="s">
        <v>597</v>
      </c>
      <c r="D803" s="207" t="s">
        <v>596</v>
      </c>
      <c r="E803" s="207" t="s">
        <v>484</v>
      </c>
      <c r="F803" s="208">
        <v>15273.2</v>
      </c>
      <c r="G803" s="208">
        <v>0</v>
      </c>
      <c r="H803" s="208">
        <v>15273.2</v>
      </c>
      <c r="I803" s="208">
        <v>0</v>
      </c>
    </row>
    <row r="804" spans="1:9" ht="28.55">
      <c r="A804" s="207" t="s">
        <v>743</v>
      </c>
      <c r="B804" s="207" t="s">
        <v>540</v>
      </c>
      <c r="C804" s="207" t="s">
        <v>597</v>
      </c>
      <c r="D804" s="207" t="s">
        <v>596</v>
      </c>
      <c r="E804" s="207" t="s">
        <v>741</v>
      </c>
      <c r="F804" s="208">
        <v>15273.2</v>
      </c>
      <c r="G804" s="208">
        <v>0</v>
      </c>
      <c r="H804" s="208">
        <v>15273.2</v>
      </c>
      <c r="I804" s="208">
        <v>0</v>
      </c>
    </row>
    <row r="805" spans="1:9" ht="28.55">
      <c r="A805" s="207" t="s">
        <v>479</v>
      </c>
      <c r="B805" s="207" t="s">
        <v>540</v>
      </c>
      <c r="C805" s="207" t="s">
        <v>597</v>
      </c>
      <c r="D805" s="207" t="s">
        <v>596</v>
      </c>
      <c r="E805" s="207" t="s">
        <v>458</v>
      </c>
      <c r="F805" s="208">
        <v>11406.3</v>
      </c>
      <c r="G805" s="208">
        <v>0</v>
      </c>
      <c r="H805" s="208">
        <v>11406.3</v>
      </c>
      <c r="I805" s="208">
        <v>0</v>
      </c>
    </row>
    <row r="806" spans="1:9" ht="14.3">
      <c r="A806" s="207" t="s">
        <v>503</v>
      </c>
      <c r="B806" s="207" t="s">
        <v>540</v>
      </c>
      <c r="C806" s="207" t="s">
        <v>597</v>
      </c>
      <c r="D806" s="207" t="s">
        <v>596</v>
      </c>
      <c r="E806" s="207" t="s">
        <v>461</v>
      </c>
      <c r="F806" s="208">
        <v>10019.299999999999</v>
      </c>
      <c r="G806" s="208">
        <v>0</v>
      </c>
      <c r="H806" s="208">
        <v>10019.299999999999</v>
      </c>
      <c r="I806" s="208">
        <v>0</v>
      </c>
    </row>
    <row r="807" spans="1:9" ht="14.3">
      <c r="A807" s="207" t="s">
        <v>478</v>
      </c>
      <c r="B807" s="207" t="s">
        <v>540</v>
      </c>
      <c r="C807" s="207" t="s">
        <v>597</v>
      </c>
      <c r="D807" s="207" t="s">
        <v>596</v>
      </c>
      <c r="E807" s="207" t="s">
        <v>476</v>
      </c>
      <c r="F807" s="208">
        <v>1387</v>
      </c>
      <c r="G807" s="208">
        <v>0</v>
      </c>
      <c r="H807" s="208">
        <v>1387</v>
      </c>
      <c r="I807" s="208">
        <v>0</v>
      </c>
    </row>
    <row r="808" spans="1:9" ht="28.55">
      <c r="A808" s="207" t="s">
        <v>535</v>
      </c>
      <c r="B808" s="207" t="s">
        <v>540</v>
      </c>
      <c r="C808" s="207" t="s">
        <v>597</v>
      </c>
      <c r="D808" s="207" t="s">
        <v>534</v>
      </c>
      <c r="E808" s="207"/>
      <c r="F808" s="208">
        <v>30119</v>
      </c>
      <c r="G808" s="208">
        <v>0</v>
      </c>
      <c r="H808" s="208">
        <v>30119</v>
      </c>
      <c r="I808" s="208">
        <v>0</v>
      </c>
    </row>
    <row r="809" spans="1:9" ht="14.3">
      <c r="A809" s="207" t="s">
        <v>533</v>
      </c>
      <c r="B809" s="207" t="s">
        <v>540</v>
      </c>
      <c r="C809" s="207" t="s">
        <v>597</v>
      </c>
      <c r="D809" s="207" t="s">
        <v>532</v>
      </c>
      <c r="E809" s="207"/>
      <c r="F809" s="208">
        <v>30119</v>
      </c>
      <c r="G809" s="208">
        <v>0</v>
      </c>
      <c r="H809" s="208">
        <v>30119</v>
      </c>
      <c r="I809" s="208">
        <v>0</v>
      </c>
    </row>
    <row r="810" spans="1:9" ht="28.55">
      <c r="A810" s="207" t="s">
        <v>531</v>
      </c>
      <c r="B810" s="207" t="s">
        <v>540</v>
      </c>
      <c r="C810" s="207" t="s">
        <v>597</v>
      </c>
      <c r="D810" s="207" t="s">
        <v>530</v>
      </c>
      <c r="E810" s="207"/>
      <c r="F810" s="208">
        <v>30119</v>
      </c>
      <c r="G810" s="208">
        <v>0</v>
      </c>
      <c r="H810" s="208">
        <v>30119</v>
      </c>
      <c r="I810" s="208">
        <v>0</v>
      </c>
    </row>
    <row r="811" spans="1:9" ht="42.85">
      <c r="A811" s="207" t="s">
        <v>794</v>
      </c>
      <c r="B811" s="207" t="s">
        <v>540</v>
      </c>
      <c r="C811" s="207" t="s">
        <v>597</v>
      </c>
      <c r="D811" s="207" t="s">
        <v>793</v>
      </c>
      <c r="E811" s="207"/>
      <c r="F811" s="208">
        <v>18321.099999999999</v>
      </c>
      <c r="G811" s="208">
        <v>0</v>
      </c>
      <c r="H811" s="208">
        <v>18321.099999999999</v>
      </c>
      <c r="I811" s="208">
        <v>0</v>
      </c>
    </row>
    <row r="812" spans="1:9" ht="28.55">
      <c r="A812" s="207" t="s">
        <v>479</v>
      </c>
      <c r="B812" s="207" t="s">
        <v>540</v>
      </c>
      <c r="C812" s="207" t="s">
        <v>597</v>
      </c>
      <c r="D812" s="207" t="s">
        <v>793</v>
      </c>
      <c r="E812" s="207" t="s">
        <v>458</v>
      </c>
      <c r="F812" s="208">
        <v>18321.099999999999</v>
      </c>
      <c r="G812" s="208">
        <v>0</v>
      </c>
      <c r="H812" s="208">
        <v>18321.099999999999</v>
      </c>
      <c r="I812" s="208">
        <v>0</v>
      </c>
    </row>
    <row r="813" spans="1:9" ht="14.3">
      <c r="A813" s="207" t="s">
        <v>503</v>
      </c>
      <c r="B813" s="207" t="s">
        <v>540</v>
      </c>
      <c r="C813" s="207" t="s">
        <v>597</v>
      </c>
      <c r="D813" s="207" t="s">
        <v>793</v>
      </c>
      <c r="E813" s="207" t="s">
        <v>461</v>
      </c>
      <c r="F813" s="208">
        <v>18321.099999999999</v>
      </c>
      <c r="G813" s="208">
        <v>0</v>
      </c>
      <c r="H813" s="208">
        <v>18321.099999999999</v>
      </c>
      <c r="I813" s="208">
        <v>0</v>
      </c>
    </row>
    <row r="814" spans="1:9" ht="42.85">
      <c r="A814" s="207" t="s">
        <v>792</v>
      </c>
      <c r="B814" s="207" t="s">
        <v>540</v>
      </c>
      <c r="C814" s="207" t="s">
        <v>597</v>
      </c>
      <c r="D814" s="207" t="s">
        <v>791</v>
      </c>
      <c r="E814" s="207"/>
      <c r="F814" s="208">
        <v>11797.9</v>
      </c>
      <c r="G814" s="208">
        <v>0</v>
      </c>
      <c r="H814" s="208">
        <v>11797.9</v>
      </c>
      <c r="I814" s="208">
        <v>0</v>
      </c>
    </row>
    <row r="815" spans="1:9" ht="28.55">
      <c r="A815" s="207" t="s">
        <v>479</v>
      </c>
      <c r="B815" s="207" t="s">
        <v>540</v>
      </c>
      <c r="C815" s="207" t="s">
        <v>597</v>
      </c>
      <c r="D815" s="207" t="s">
        <v>791</v>
      </c>
      <c r="E815" s="207" t="s">
        <v>458</v>
      </c>
      <c r="F815" s="208">
        <v>11797.9</v>
      </c>
      <c r="G815" s="208">
        <v>0</v>
      </c>
      <c r="H815" s="208">
        <v>11797.9</v>
      </c>
      <c r="I815" s="208">
        <v>0</v>
      </c>
    </row>
    <row r="816" spans="1:9" ht="14.3">
      <c r="A816" s="207" t="s">
        <v>503</v>
      </c>
      <c r="B816" s="207" t="s">
        <v>540</v>
      </c>
      <c r="C816" s="207" t="s">
        <v>597</v>
      </c>
      <c r="D816" s="207" t="s">
        <v>791</v>
      </c>
      <c r="E816" s="207" t="s">
        <v>461</v>
      </c>
      <c r="F816" s="208">
        <v>11797.9</v>
      </c>
      <c r="G816" s="208">
        <v>0</v>
      </c>
      <c r="H816" s="208">
        <v>11797.9</v>
      </c>
      <c r="I816" s="208">
        <v>11797.9</v>
      </c>
    </row>
    <row r="817" spans="1:9" s="96" customFormat="1" ht="14.3">
      <c r="A817" s="210" t="s">
        <v>1299</v>
      </c>
      <c r="B817" s="210" t="s">
        <v>548</v>
      </c>
      <c r="C817" s="210"/>
      <c r="D817" s="210"/>
      <c r="E817" s="210"/>
      <c r="F817" s="223">
        <v>504350.5</v>
      </c>
      <c r="G817" s="223">
        <v>0</v>
      </c>
      <c r="H817" s="223">
        <v>506346.2</v>
      </c>
      <c r="I817" s="223">
        <v>0</v>
      </c>
    </row>
    <row r="818" spans="1:9" ht="14.3">
      <c r="A818" s="207" t="s">
        <v>580</v>
      </c>
      <c r="B818" s="207" t="s">
        <v>548</v>
      </c>
      <c r="C818" s="207" t="s">
        <v>437</v>
      </c>
      <c r="D818" s="207"/>
      <c r="E818" s="207"/>
      <c r="F818" s="208">
        <v>504350.5</v>
      </c>
      <c r="G818" s="208">
        <v>0</v>
      </c>
      <c r="H818" s="208">
        <v>506346.2</v>
      </c>
      <c r="I818" s="208">
        <v>0</v>
      </c>
    </row>
    <row r="819" spans="1:9" ht="14.3">
      <c r="A819" s="207" t="s">
        <v>579</v>
      </c>
      <c r="B819" s="207" t="s">
        <v>548</v>
      </c>
      <c r="C819" s="207" t="s">
        <v>437</v>
      </c>
      <c r="D819" s="207" t="s">
        <v>578</v>
      </c>
      <c r="E819" s="207"/>
      <c r="F819" s="208">
        <v>498537.3</v>
      </c>
      <c r="G819" s="208">
        <v>0</v>
      </c>
      <c r="H819" s="208">
        <v>498988.3</v>
      </c>
      <c r="I819" s="208">
        <v>0</v>
      </c>
    </row>
    <row r="820" spans="1:9" ht="14.3">
      <c r="A820" s="207" t="s">
        <v>1328</v>
      </c>
      <c r="B820" s="207" t="s">
        <v>548</v>
      </c>
      <c r="C820" s="207" t="s">
        <v>437</v>
      </c>
      <c r="D820" s="207" t="s">
        <v>577</v>
      </c>
      <c r="E820" s="207"/>
      <c r="F820" s="208">
        <v>26761.7</v>
      </c>
      <c r="G820" s="208">
        <v>0</v>
      </c>
      <c r="H820" s="208">
        <v>26761.7</v>
      </c>
      <c r="I820" s="208">
        <v>0</v>
      </c>
    </row>
    <row r="821" spans="1:9" ht="28.55">
      <c r="A821" s="207" t="s">
        <v>576</v>
      </c>
      <c r="B821" s="207" t="s">
        <v>548</v>
      </c>
      <c r="C821" s="207" t="s">
        <v>437</v>
      </c>
      <c r="D821" s="207" t="s">
        <v>575</v>
      </c>
      <c r="E821" s="207"/>
      <c r="F821" s="208">
        <v>26761.7</v>
      </c>
      <c r="G821" s="208">
        <v>0</v>
      </c>
      <c r="H821" s="208">
        <v>26761.7</v>
      </c>
      <c r="I821" s="208">
        <v>0</v>
      </c>
    </row>
    <row r="822" spans="1:9" ht="28.55">
      <c r="A822" s="207" t="s">
        <v>574</v>
      </c>
      <c r="B822" s="207" t="s">
        <v>548</v>
      </c>
      <c r="C822" s="207" t="s">
        <v>437</v>
      </c>
      <c r="D822" s="207" t="s">
        <v>573</v>
      </c>
      <c r="E822" s="207"/>
      <c r="F822" s="208">
        <v>26761.7</v>
      </c>
      <c r="G822" s="208">
        <v>0</v>
      </c>
      <c r="H822" s="208">
        <v>26761.7</v>
      </c>
      <c r="I822" s="208">
        <v>0</v>
      </c>
    </row>
    <row r="823" spans="1:9" ht="28.55">
      <c r="A823" s="207" t="s">
        <v>479</v>
      </c>
      <c r="B823" s="207" t="s">
        <v>548</v>
      </c>
      <c r="C823" s="207" t="s">
        <v>437</v>
      </c>
      <c r="D823" s="207" t="s">
        <v>573</v>
      </c>
      <c r="E823" s="207" t="s">
        <v>458</v>
      </c>
      <c r="F823" s="208">
        <v>26761.7</v>
      </c>
      <c r="G823" s="208">
        <v>0</v>
      </c>
      <c r="H823" s="208">
        <v>26761.7</v>
      </c>
      <c r="I823" s="208">
        <v>0</v>
      </c>
    </row>
    <row r="824" spans="1:9" ht="14.3">
      <c r="A824" s="207" t="s">
        <v>503</v>
      </c>
      <c r="B824" s="207" t="s">
        <v>548</v>
      </c>
      <c r="C824" s="207" t="s">
        <v>437</v>
      </c>
      <c r="D824" s="207" t="s">
        <v>573</v>
      </c>
      <c r="E824" s="207" t="s">
        <v>461</v>
      </c>
      <c r="F824" s="208">
        <v>26761.7</v>
      </c>
      <c r="G824" s="208">
        <v>0</v>
      </c>
      <c r="H824" s="208">
        <v>26761.7</v>
      </c>
      <c r="I824" s="208">
        <v>0</v>
      </c>
    </row>
    <row r="825" spans="1:9" ht="14.3">
      <c r="A825" s="207" t="s">
        <v>1329</v>
      </c>
      <c r="B825" s="207" t="s">
        <v>548</v>
      </c>
      <c r="C825" s="207" t="s">
        <v>437</v>
      </c>
      <c r="D825" s="207" t="s">
        <v>572</v>
      </c>
      <c r="E825" s="207"/>
      <c r="F825" s="208">
        <v>81528</v>
      </c>
      <c r="G825" s="208">
        <v>0</v>
      </c>
      <c r="H825" s="208">
        <v>81528</v>
      </c>
      <c r="I825" s="208">
        <v>0</v>
      </c>
    </row>
    <row r="826" spans="1:9" ht="28.55">
      <c r="A826" s="207" t="s">
        <v>571</v>
      </c>
      <c r="B826" s="207" t="s">
        <v>548</v>
      </c>
      <c r="C826" s="207" t="s">
        <v>437</v>
      </c>
      <c r="D826" s="207" t="s">
        <v>570</v>
      </c>
      <c r="E826" s="207"/>
      <c r="F826" s="208">
        <v>81528</v>
      </c>
      <c r="G826" s="208">
        <v>0</v>
      </c>
      <c r="H826" s="208">
        <v>81528</v>
      </c>
      <c r="I826" s="208">
        <v>0</v>
      </c>
    </row>
    <row r="827" spans="1:9" ht="28.55">
      <c r="A827" s="207" t="s">
        <v>569</v>
      </c>
      <c r="B827" s="207" t="s">
        <v>548</v>
      </c>
      <c r="C827" s="207" t="s">
        <v>437</v>
      </c>
      <c r="D827" s="207" t="s">
        <v>568</v>
      </c>
      <c r="E827" s="207"/>
      <c r="F827" s="208">
        <v>81528</v>
      </c>
      <c r="G827" s="208">
        <v>0</v>
      </c>
      <c r="H827" s="208">
        <v>81528</v>
      </c>
      <c r="I827" s="208">
        <v>0</v>
      </c>
    </row>
    <row r="828" spans="1:9" ht="28.55">
      <c r="A828" s="207" t="s">
        <v>479</v>
      </c>
      <c r="B828" s="207" t="s">
        <v>548</v>
      </c>
      <c r="C828" s="207" t="s">
        <v>437</v>
      </c>
      <c r="D828" s="207" t="s">
        <v>568</v>
      </c>
      <c r="E828" s="207" t="s">
        <v>458</v>
      </c>
      <c r="F828" s="208">
        <v>81528</v>
      </c>
      <c r="G828" s="208">
        <v>0</v>
      </c>
      <c r="H828" s="208">
        <v>81528</v>
      </c>
      <c r="I828" s="208">
        <v>0</v>
      </c>
    </row>
    <row r="829" spans="1:9" ht="14.3">
      <c r="A829" s="207" t="s">
        <v>478</v>
      </c>
      <c r="B829" s="207" t="s">
        <v>548</v>
      </c>
      <c r="C829" s="207" t="s">
        <v>437</v>
      </c>
      <c r="D829" s="207" t="s">
        <v>568</v>
      </c>
      <c r="E829" s="207" t="s">
        <v>476</v>
      </c>
      <c r="F829" s="208">
        <v>81528</v>
      </c>
      <c r="G829" s="208">
        <v>0</v>
      </c>
      <c r="H829" s="208">
        <v>81528</v>
      </c>
      <c r="I829" s="208">
        <v>0</v>
      </c>
    </row>
    <row r="830" spans="1:9" ht="42.85">
      <c r="A830" s="275" t="s">
        <v>1569</v>
      </c>
      <c r="B830" s="207" t="s">
        <v>548</v>
      </c>
      <c r="C830" s="207" t="s">
        <v>437</v>
      </c>
      <c r="D830" s="207" t="s">
        <v>567</v>
      </c>
      <c r="E830" s="207"/>
      <c r="F830" s="208">
        <v>383969.4</v>
      </c>
      <c r="G830" s="208">
        <v>0</v>
      </c>
      <c r="H830" s="208">
        <v>384420.4</v>
      </c>
      <c r="I830" s="208">
        <v>0</v>
      </c>
    </row>
    <row r="831" spans="1:9" ht="37.65" customHeight="1">
      <c r="A831" s="209" t="s">
        <v>1568</v>
      </c>
      <c r="B831" s="207" t="s">
        <v>548</v>
      </c>
      <c r="C831" s="207" t="s">
        <v>437</v>
      </c>
      <c r="D831" s="207" t="s">
        <v>566</v>
      </c>
      <c r="E831" s="207"/>
      <c r="F831" s="208">
        <v>122764.8</v>
      </c>
      <c r="G831" s="208">
        <v>0</v>
      </c>
      <c r="H831" s="208">
        <v>123215.8</v>
      </c>
      <c r="I831" s="208">
        <v>0</v>
      </c>
    </row>
    <row r="832" spans="1:9" ht="14.3">
      <c r="A832" s="207" t="s">
        <v>553</v>
      </c>
      <c r="B832" s="207" t="s">
        <v>548</v>
      </c>
      <c r="C832" s="207" t="s">
        <v>437</v>
      </c>
      <c r="D832" s="207" t="s">
        <v>565</v>
      </c>
      <c r="E832" s="207"/>
      <c r="F832" s="208">
        <v>9104.4</v>
      </c>
      <c r="G832" s="208">
        <v>0</v>
      </c>
      <c r="H832" s="208">
        <v>9104.4</v>
      </c>
      <c r="I832" s="208">
        <v>0</v>
      </c>
    </row>
    <row r="833" spans="1:9" ht="28.55">
      <c r="A833" s="207" t="s">
        <v>479</v>
      </c>
      <c r="B833" s="207" t="s">
        <v>548</v>
      </c>
      <c r="C833" s="207" t="s">
        <v>437</v>
      </c>
      <c r="D833" s="207" t="s">
        <v>565</v>
      </c>
      <c r="E833" s="207" t="s">
        <v>458</v>
      </c>
      <c r="F833" s="208">
        <v>9104.4</v>
      </c>
      <c r="G833" s="208">
        <v>0</v>
      </c>
      <c r="H833" s="208">
        <v>9104.4</v>
      </c>
      <c r="I833" s="208">
        <v>0</v>
      </c>
    </row>
    <row r="834" spans="1:9" ht="14.3">
      <c r="A834" s="207" t="s">
        <v>503</v>
      </c>
      <c r="B834" s="207" t="s">
        <v>548</v>
      </c>
      <c r="C834" s="207" t="s">
        <v>437</v>
      </c>
      <c r="D834" s="207" t="s">
        <v>565</v>
      </c>
      <c r="E834" s="207" t="s">
        <v>461</v>
      </c>
      <c r="F834" s="208">
        <v>6760</v>
      </c>
      <c r="G834" s="208">
        <v>0</v>
      </c>
      <c r="H834" s="208">
        <v>6760</v>
      </c>
      <c r="I834" s="208">
        <v>0</v>
      </c>
    </row>
    <row r="835" spans="1:9" ht="14.3">
      <c r="A835" s="207" t="s">
        <v>478</v>
      </c>
      <c r="B835" s="207" t="s">
        <v>548</v>
      </c>
      <c r="C835" s="207" t="s">
        <v>437</v>
      </c>
      <c r="D835" s="207" t="s">
        <v>565</v>
      </c>
      <c r="E835" s="207" t="s">
        <v>476</v>
      </c>
      <c r="F835" s="208">
        <v>2344.4</v>
      </c>
      <c r="G835" s="208">
        <v>0</v>
      </c>
      <c r="H835" s="208">
        <v>2344.4</v>
      </c>
      <c r="I835" s="208">
        <v>0</v>
      </c>
    </row>
    <row r="836" spans="1:9" ht="28.55">
      <c r="A836" s="207" t="s">
        <v>564</v>
      </c>
      <c r="B836" s="207" t="s">
        <v>548</v>
      </c>
      <c r="C836" s="207" t="s">
        <v>437</v>
      </c>
      <c r="D836" s="207" t="s">
        <v>563</v>
      </c>
      <c r="E836" s="207"/>
      <c r="F836" s="208">
        <v>109096</v>
      </c>
      <c r="G836" s="208">
        <v>0</v>
      </c>
      <c r="H836" s="208">
        <v>109096</v>
      </c>
      <c r="I836" s="208">
        <v>0</v>
      </c>
    </row>
    <row r="837" spans="1:9" ht="28.55">
      <c r="A837" s="207" t="s">
        <v>479</v>
      </c>
      <c r="B837" s="207" t="s">
        <v>548</v>
      </c>
      <c r="C837" s="207" t="s">
        <v>437</v>
      </c>
      <c r="D837" s="207" t="s">
        <v>563</v>
      </c>
      <c r="E837" s="207" t="s">
        <v>458</v>
      </c>
      <c r="F837" s="208">
        <v>109096</v>
      </c>
      <c r="G837" s="208">
        <v>0</v>
      </c>
      <c r="H837" s="208">
        <v>109096</v>
      </c>
      <c r="I837" s="208">
        <v>0</v>
      </c>
    </row>
    <row r="838" spans="1:9" ht="14.3">
      <c r="A838" s="207" t="s">
        <v>503</v>
      </c>
      <c r="B838" s="207" t="s">
        <v>548</v>
      </c>
      <c r="C838" s="207" t="s">
        <v>437</v>
      </c>
      <c r="D838" s="207" t="s">
        <v>563</v>
      </c>
      <c r="E838" s="207" t="s">
        <v>461</v>
      </c>
      <c r="F838" s="208">
        <v>109096</v>
      </c>
      <c r="G838" s="208">
        <v>0</v>
      </c>
      <c r="H838" s="208">
        <v>109096</v>
      </c>
      <c r="I838" s="208">
        <v>0</v>
      </c>
    </row>
    <row r="839" spans="1:9" ht="42.85">
      <c r="A839" s="207" t="s">
        <v>562</v>
      </c>
      <c r="B839" s="207" t="s">
        <v>548</v>
      </c>
      <c r="C839" s="207" t="s">
        <v>437</v>
      </c>
      <c r="D839" s="207" t="s">
        <v>561</v>
      </c>
      <c r="E839" s="207"/>
      <c r="F839" s="208">
        <v>4564.3</v>
      </c>
      <c r="G839" s="208">
        <v>0</v>
      </c>
      <c r="H839" s="208">
        <v>5015.3999999999996</v>
      </c>
      <c r="I839" s="208">
        <v>0</v>
      </c>
    </row>
    <row r="840" spans="1:9" ht="28.55">
      <c r="A840" s="207" t="s">
        <v>479</v>
      </c>
      <c r="B840" s="207" t="s">
        <v>548</v>
      </c>
      <c r="C840" s="207" t="s">
        <v>437</v>
      </c>
      <c r="D840" s="207" t="s">
        <v>561</v>
      </c>
      <c r="E840" s="207" t="s">
        <v>458</v>
      </c>
      <c r="F840" s="208">
        <v>4564.3</v>
      </c>
      <c r="G840" s="208">
        <v>0</v>
      </c>
      <c r="H840" s="208">
        <v>5015.3999999999996</v>
      </c>
      <c r="I840" s="208">
        <v>0</v>
      </c>
    </row>
    <row r="841" spans="1:9" ht="14.3">
      <c r="A841" s="207" t="s">
        <v>503</v>
      </c>
      <c r="B841" s="207" t="s">
        <v>548</v>
      </c>
      <c r="C841" s="207" t="s">
        <v>437</v>
      </c>
      <c r="D841" s="207" t="s">
        <v>561</v>
      </c>
      <c r="E841" s="207" t="s">
        <v>461</v>
      </c>
      <c r="F841" s="208">
        <v>4564.3</v>
      </c>
      <c r="G841" s="208">
        <v>0</v>
      </c>
      <c r="H841" s="208">
        <v>5015.3999999999996</v>
      </c>
      <c r="I841" s="208">
        <v>0</v>
      </c>
    </row>
    <row r="842" spans="1:9" ht="28.55">
      <c r="A842" s="207" t="s">
        <v>560</v>
      </c>
      <c r="B842" s="207" t="s">
        <v>548</v>
      </c>
      <c r="C842" s="207" t="s">
        <v>437</v>
      </c>
      <c r="D842" s="207" t="s">
        <v>559</v>
      </c>
      <c r="E842" s="207"/>
      <c r="F842" s="208">
        <v>290</v>
      </c>
      <c r="G842" s="208">
        <v>0</v>
      </c>
      <c r="H842" s="208">
        <v>290</v>
      </c>
      <c r="I842" s="208">
        <v>0</v>
      </c>
    </row>
    <row r="843" spans="1:9" ht="14.3">
      <c r="A843" s="207" t="s">
        <v>558</v>
      </c>
      <c r="B843" s="207" t="s">
        <v>548</v>
      </c>
      <c r="C843" s="207" t="s">
        <v>437</v>
      </c>
      <c r="D843" s="207" t="s">
        <v>557</v>
      </c>
      <c r="E843" s="207"/>
      <c r="F843" s="208">
        <v>290</v>
      </c>
      <c r="G843" s="208">
        <v>0</v>
      </c>
      <c r="H843" s="208">
        <v>290</v>
      </c>
      <c r="I843" s="208">
        <v>0</v>
      </c>
    </row>
    <row r="844" spans="1:9" ht="28.55">
      <c r="A844" s="207" t="s">
        <v>1195</v>
      </c>
      <c r="B844" s="207" t="s">
        <v>548</v>
      </c>
      <c r="C844" s="207" t="s">
        <v>437</v>
      </c>
      <c r="D844" s="207" t="s">
        <v>557</v>
      </c>
      <c r="E844" s="207" t="s">
        <v>471</v>
      </c>
      <c r="F844" s="208">
        <v>25</v>
      </c>
      <c r="G844" s="208">
        <v>0</v>
      </c>
      <c r="H844" s="208">
        <v>25</v>
      </c>
      <c r="I844" s="208">
        <v>0</v>
      </c>
    </row>
    <row r="845" spans="1:9" ht="28.55">
      <c r="A845" s="207" t="s">
        <v>470</v>
      </c>
      <c r="B845" s="207" t="s">
        <v>548</v>
      </c>
      <c r="C845" s="207" t="s">
        <v>437</v>
      </c>
      <c r="D845" s="207" t="s">
        <v>557</v>
      </c>
      <c r="E845" s="207" t="s">
        <v>466</v>
      </c>
      <c r="F845" s="208">
        <v>25</v>
      </c>
      <c r="G845" s="208">
        <v>0</v>
      </c>
      <c r="H845" s="208">
        <v>25</v>
      </c>
      <c r="I845" s="208">
        <v>0</v>
      </c>
    </row>
    <row r="846" spans="1:9" ht="14.3">
      <c r="A846" s="207" t="s">
        <v>485</v>
      </c>
      <c r="B846" s="207" t="s">
        <v>548</v>
      </c>
      <c r="C846" s="207" t="s">
        <v>437</v>
      </c>
      <c r="D846" s="207" t="s">
        <v>557</v>
      </c>
      <c r="E846" s="207" t="s">
        <v>484</v>
      </c>
      <c r="F846" s="208">
        <v>265</v>
      </c>
      <c r="G846" s="208">
        <v>0</v>
      </c>
      <c r="H846" s="208">
        <v>265</v>
      </c>
      <c r="I846" s="208">
        <v>0</v>
      </c>
    </row>
    <row r="847" spans="1:9" ht="14.3">
      <c r="A847" s="207" t="s">
        <v>552</v>
      </c>
      <c r="B847" s="207" t="s">
        <v>548</v>
      </c>
      <c r="C847" s="207" t="s">
        <v>437</v>
      </c>
      <c r="D847" s="207" t="s">
        <v>557</v>
      </c>
      <c r="E847" s="207" t="s">
        <v>550</v>
      </c>
      <c r="F847" s="208">
        <v>265</v>
      </c>
      <c r="G847" s="208">
        <v>0</v>
      </c>
      <c r="H847" s="208">
        <v>265</v>
      </c>
      <c r="I847" s="208">
        <v>0</v>
      </c>
    </row>
    <row r="848" spans="1:9" ht="28.55">
      <c r="A848" s="207" t="s">
        <v>1330</v>
      </c>
      <c r="B848" s="207" t="s">
        <v>548</v>
      </c>
      <c r="C848" s="207" t="s">
        <v>437</v>
      </c>
      <c r="D848" s="207" t="s">
        <v>1331</v>
      </c>
      <c r="E848" s="207"/>
      <c r="F848" s="208">
        <v>260914.6</v>
      </c>
      <c r="G848" s="208">
        <v>0</v>
      </c>
      <c r="H848" s="208">
        <v>260914.6</v>
      </c>
      <c r="I848" s="208">
        <v>0</v>
      </c>
    </row>
    <row r="849" spans="1:9" ht="28.55">
      <c r="A849" s="207" t="s">
        <v>556</v>
      </c>
      <c r="B849" s="207" t="s">
        <v>548</v>
      </c>
      <c r="C849" s="207" t="s">
        <v>437</v>
      </c>
      <c r="D849" s="207" t="s">
        <v>1332</v>
      </c>
      <c r="E849" s="207"/>
      <c r="F849" s="208">
        <v>260914.6</v>
      </c>
      <c r="G849" s="208">
        <v>0</v>
      </c>
      <c r="H849" s="208">
        <v>260914.6</v>
      </c>
      <c r="I849" s="208">
        <v>0</v>
      </c>
    </row>
    <row r="850" spans="1:9" ht="28.55">
      <c r="A850" s="207" t="s">
        <v>479</v>
      </c>
      <c r="B850" s="207" t="s">
        <v>548</v>
      </c>
      <c r="C850" s="207" t="s">
        <v>437</v>
      </c>
      <c r="D850" s="207" t="s">
        <v>1332</v>
      </c>
      <c r="E850" s="207" t="s">
        <v>458</v>
      </c>
      <c r="F850" s="208">
        <v>260914.6</v>
      </c>
      <c r="G850" s="208">
        <v>0</v>
      </c>
      <c r="H850" s="208">
        <v>260914.6</v>
      </c>
      <c r="I850" s="208">
        <v>0</v>
      </c>
    </row>
    <row r="851" spans="1:9" ht="14.3">
      <c r="A851" s="207" t="s">
        <v>503</v>
      </c>
      <c r="B851" s="207" t="s">
        <v>548</v>
      </c>
      <c r="C851" s="207" t="s">
        <v>437</v>
      </c>
      <c r="D851" s="207" t="s">
        <v>1332</v>
      </c>
      <c r="E851" s="207" t="s">
        <v>461</v>
      </c>
      <c r="F851" s="208">
        <v>150264.6</v>
      </c>
      <c r="G851" s="208">
        <v>0</v>
      </c>
      <c r="H851" s="208">
        <v>150264.6</v>
      </c>
      <c r="I851" s="208">
        <v>0</v>
      </c>
    </row>
    <row r="852" spans="1:9" ht="14.3">
      <c r="A852" s="207" t="s">
        <v>478</v>
      </c>
      <c r="B852" s="207" t="s">
        <v>548</v>
      </c>
      <c r="C852" s="207" t="s">
        <v>437</v>
      </c>
      <c r="D852" s="207" t="s">
        <v>1332</v>
      </c>
      <c r="E852" s="207" t="s">
        <v>476</v>
      </c>
      <c r="F852" s="208">
        <v>110650</v>
      </c>
      <c r="G852" s="208">
        <v>0</v>
      </c>
      <c r="H852" s="208">
        <v>110650</v>
      </c>
      <c r="I852" s="208">
        <v>0</v>
      </c>
    </row>
    <row r="853" spans="1:9" ht="14.3">
      <c r="A853" s="207" t="s">
        <v>533</v>
      </c>
      <c r="B853" s="207" t="s">
        <v>548</v>
      </c>
      <c r="C853" s="207" t="s">
        <v>437</v>
      </c>
      <c r="D853" s="207" t="s">
        <v>555</v>
      </c>
      <c r="E853" s="207"/>
      <c r="F853" s="208">
        <v>6278.2</v>
      </c>
      <c r="G853" s="208">
        <v>0</v>
      </c>
      <c r="H853" s="208">
        <v>6278.2</v>
      </c>
      <c r="I853" s="208">
        <v>0</v>
      </c>
    </row>
    <row r="854" spans="1:9" ht="28.55">
      <c r="A854" s="207" t="s">
        <v>531</v>
      </c>
      <c r="B854" s="207" t="s">
        <v>548</v>
      </c>
      <c r="C854" s="207" t="s">
        <v>437</v>
      </c>
      <c r="D854" s="207" t="s">
        <v>554</v>
      </c>
      <c r="E854" s="207"/>
      <c r="F854" s="208">
        <v>6278.2</v>
      </c>
      <c r="G854" s="208">
        <v>0</v>
      </c>
      <c r="H854" s="208">
        <v>6278.2</v>
      </c>
      <c r="I854" s="208">
        <v>0</v>
      </c>
    </row>
    <row r="855" spans="1:9" ht="14.3">
      <c r="A855" s="207" t="s">
        <v>553</v>
      </c>
      <c r="B855" s="207" t="s">
        <v>548</v>
      </c>
      <c r="C855" s="207" t="s">
        <v>437</v>
      </c>
      <c r="D855" s="207" t="s">
        <v>551</v>
      </c>
      <c r="E855" s="207"/>
      <c r="F855" s="208">
        <v>6278.2</v>
      </c>
      <c r="G855" s="208">
        <v>0</v>
      </c>
      <c r="H855" s="208">
        <v>6278.2</v>
      </c>
      <c r="I855" s="208">
        <v>0</v>
      </c>
    </row>
    <row r="856" spans="1:9" ht="28.55">
      <c r="A856" s="207" t="s">
        <v>1195</v>
      </c>
      <c r="B856" s="207" t="s">
        <v>548</v>
      </c>
      <c r="C856" s="207" t="s">
        <v>437</v>
      </c>
      <c r="D856" s="207" t="s">
        <v>551</v>
      </c>
      <c r="E856" s="207" t="s">
        <v>471</v>
      </c>
      <c r="F856" s="208">
        <v>3918.2</v>
      </c>
      <c r="G856" s="208">
        <v>0</v>
      </c>
      <c r="H856" s="208">
        <v>3918.2</v>
      </c>
      <c r="I856" s="208">
        <v>0</v>
      </c>
    </row>
    <row r="857" spans="1:9" ht="28.55">
      <c r="A857" s="207" t="s">
        <v>470</v>
      </c>
      <c r="B857" s="207" t="s">
        <v>548</v>
      </c>
      <c r="C857" s="207" t="s">
        <v>437</v>
      </c>
      <c r="D857" s="207" t="s">
        <v>551</v>
      </c>
      <c r="E857" s="207" t="s">
        <v>466</v>
      </c>
      <c r="F857" s="208">
        <v>3918.2</v>
      </c>
      <c r="G857" s="208">
        <v>0</v>
      </c>
      <c r="H857" s="208">
        <v>3918.2</v>
      </c>
      <c r="I857" s="208">
        <v>0</v>
      </c>
    </row>
    <row r="858" spans="1:9" ht="14.3">
      <c r="A858" s="207" t="s">
        <v>485</v>
      </c>
      <c r="B858" s="207" t="s">
        <v>548</v>
      </c>
      <c r="C858" s="207" t="s">
        <v>437</v>
      </c>
      <c r="D858" s="207" t="s">
        <v>551</v>
      </c>
      <c r="E858" s="207" t="s">
        <v>484</v>
      </c>
      <c r="F858" s="208">
        <v>2360</v>
      </c>
      <c r="G858" s="208">
        <v>0</v>
      </c>
      <c r="H858" s="208">
        <v>2360</v>
      </c>
      <c r="I858" s="208">
        <v>0</v>
      </c>
    </row>
    <row r="859" spans="1:9" ht="14.3">
      <c r="A859" s="207" t="s">
        <v>552</v>
      </c>
      <c r="B859" s="207" t="s">
        <v>548</v>
      </c>
      <c r="C859" s="207" t="s">
        <v>437</v>
      </c>
      <c r="D859" s="207" t="s">
        <v>551</v>
      </c>
      <c r="E859" s="207" t="s">
        <v>550</v>
      </c>
      <c r="F859" s="208">
        <v>2360</v>
      </c>
      <c r="G859" s="208">
        <v>0</v>
      </c>
      <c r="H859" s="208">
        <v>2360</v>
      </c>
      <c r="I859" s="208">
        <v>0</v>
      </c>
    </row>
    <row r="860" spans="1:9" ht="14.3">
      <c r="A860" s="207" t="s">
        <v>500</v>
      </c>
      <c r="B860" s="207" t="s">
        <v>548</v>
      </c>
      <c r="C860" s="207" t="s">
        <v>437</v>
      </c>
      <c r="D860" s="207" t="s">
        <v>499</v>
      </c>
      <c r="E860" s="207"/>
      <c r="F860" s="208">
        <v>500</v>
      </c>
      <c r="G860" s="208">
        <v>0</v>
      </c>
      <c r="H860" s="208">
        <v>2044.7</v>
      </c>
      <c r="I860" s="208">
        <v>0</v>
      </c>
    </row>
    <row r="861" spans="1:9" ht="14.3">
      <c r="A861" s="207" t="s">
        <v>498</v>
      </c>
      <c r="B861" s="207" t="s">
        <v>548</v>
      </c>
      <c r="C861" s="207" t="s">
        <v>437</v>
      </c>
      <c r="D861" s="207" t="s">
        <v>497</v>
      </c>
      <c r="E861" s="207"/>
      <c r="F861" s="208">
        <v>500</v>
      </c>
      <c r="G861" s="208">
        <v>0</v>
      </c>
      <c r="H861" s="208">
        <v>2044.7</v>
      </c>
      <c r="I861" s="208">
        <v>0</v>
      </c>
    </row>
    <row r="862" spans="1:9" ht="42.85">
      <c r="A862" s="207" t="s">
        <v>1227</v>
      </c>
      <c r="B862" s="207" t="s">
        <v>548</v>
      </c>
      <c r="C862" s="207" t="s">
        <v>437</v>
      </c>
      <c r="D862" s="207" t="s">
        <v>509</v>
      </c>
      <c r="E862" s="207"/>
      <c r="F862" s="208">
        <v>400</v>
      </c>
      <c r="G862" s="208">
        <v>0</v>
      </c>
      <c r="H862" s="208">
        <v>1944.7</v>
      </c>
      <c r="I862" s="208">
        <v>0</v>
      </c>
    </row>
    <row r="863" spans="1:9" ht="57.1">
      <c r="A863" s="207" t="s">
        <v>1333</v>
      </c>
      <c r="B863" s="207" t="s">
        <v>548</v>
      </c>
      <c r="C863" s="207" t="s">
        <v>437</v>
      </c>
      <c r="D863" s="207" t="s">
        <v>508</v>
      </c>
      <c r="E863" s="207"/>
      <c r="F863" s="208">
        <v>400</v>
      </c>
      <c r="G863" s="208">
        <v>0</v>
      </c>
      <c r="H863" s="208">
        <v>0</v>
      </c>
      <c r="I863" s="208">
        <v>0</v>
      </c>
    </row>
    <row r="864" spans="1:9" ht="28.55">
      <c r="A864" s="207" t="s">
        <v>479</v>
      </c>
      <c r="B864" s="207" t="s">
        <v>548</v>
      </c>
      <c r="C864" s="207" t="s">
        <v>437</v>
      </c>
      <c r="D864" s="207" t="s">
        <v>508</v>
      </c>
      <c r="E864" s="207" t="s">
        <v>458</v>
      </c>
      <c r="F864" s="208">
        <v>400</v>
      </c>
      <c r="G864" s="208">
        <v>0</v>
      </c>
      <c r="H864" s="208">
        <v>0</v>
      </c>
      <c r="I864" s="208">
        <v>0</v>
      </c>
    </row>
    <row r="865" spans="1:9" ht="14.3">
      <c r="A865" s="207" t="s">
        <v>503</v>
      </c>
      <c r="B865" s="207" t="s">
        <v>548</v>
      </c>
      <c r="C865" s="207" t="s">
        <v>437</v>
      </c>
      <c r="D865" s="207" t="s">
        <v>508</v>
      </c>
      <c r="E865" s="207" t="s">
        <v>461</v>
      </c>
      <c r="F865" s="208">
        <v>200</v>
      </c>
      <c r="G865" s="208">
        <v>0</v>
      </c>
      <c r="H865" s="208">
        <v>0</v>
      </c>
      <c r="I865" s="208">
        <v>0</v>
      </c>
    </row>
    <row r="866" spans="1:9" ht="14.3">
      <c r="A866" s="207" t="s">
        <v>478</v>
      </c>
      <c r="B866" s="207" t="s">
        <v>548</v>
      </c>
      <c r="C866" s="207" t="s">
        <v>437</v>
      </c>
      <c r="D866" s="207" t="s">
        <v>508</v>
      </c>
      <c r="E866" s="207" t="s">
        <v>476</v>
      </c>
      <c r="F866" s="208">
        <v>200</v>
      </c>
      <c r="G866" s="208">
        <v>0</v>
      </c>
      <c r="H866" s="208">
        <v>0</v>
      </c>
      <c r="I866" s="208">
        <v>0</v>
      </c>
    </row>
    <row r="867" spans="1:9" ht="42.85">
      <c r="A867" s="207" t="s">
        <v>1348</v>
      </c>
      <c r="B867" s="207" t="s">
        <v>548</v>
      </c>
      <c r="C867" s="207" t="s">
        <v>437</v>
      </c>
      <c r="D867" s="207" t="s">
        <v>1349</v>
      </c>
      <c r="E867" s="207"/>
      <c r="F867" s="208">
        <v>0</v>
      </c>
      <c r="G867" s="208">
        <v>0</v>
      </c>
      <c r="H867" s="208">
        <v>1944.7</v>
      </c>
      <c r="I867" s="208">
        <v>0</v>
      </c>
    </row>
    <row r="868" spans="1:9" ht="28.55">
      <c r="A868" s="207" t="s">
        <v>479</v>
      </c>
      <c r="B868" s="207" t="s">
        <v>548</v>
      </c>
      <c r="C868" s="207" t="s">
        <v>437</v>
      </c>
      <c r="D868" s="207" t="s">
        <v>1349</v>
      </c>
      <c r="E868" s="207" t="s">
        <v>458</v>
      </c>
      <c r="F868" s="208">
        <v>0</v>
      </c>
      <c r="G868" s="208">
        <v>0</v>
      </c>
      <c r="H868" s="208">
        <v>1944.7</v>
      </c>
      <c r="I868" s="208">
        <v>0</v>
      </c>
    </row>
    <row r="869" spans="1:9" ht="14.3">
      <c r="A869" s="207" t="s">
        <v>503</v>
      </c>
      <c r="B869" s="207" t="s">
        <v>548</v>
      </c>
      <c r="C869" s="207" t="s">
        <v>437</v>
      </c>
      <c r="D869" s="207" t="s">
        <v>1349</v>
      </c>
      <c r="E869" s="207" t="s">
        <v>461</v>
      </c>
      <c r="F869" s="208">
        <v>0</v>
      </c>
      <c r="G869" s="208">
        <v>0</v>
      </c>
      <c r="H869" s="208">
        <v>1944.7</v>
      </c>
      <c r="I869" s="208">
        <v>0</v>
      </c>
    </row>
    <row r="870" spans="1:9" ht="42.85">
      <c r="A870" s="207" t="s">
        <v>496</v>
      </c>
      <c r="B870" s="207" t="s">
        <v>548</v>
      </c>
      <c r="C870" s="207" t="s">
        <v>437</v>
      </c>
      <c r="D870" s="207" t="s">
        <v>495</v>
      </c>
      <c r="E870" s="207"/>
      <c r="F870" s="208">
        <v>100</v>
      </c>
      <c r="G870" s="208">
        <v>0</v>
      </c>
      <c r="H870" s="208">
        <v>100</v>
      </c>
      <c r="I870" s="208">
        <v>0</v>
      </c>
    </row>
    <row r="871" spans="1:9" ht="42.85">
      <c r="A871" s="207" t="s">
        <v>494</v>
      </c>
      <c r="B871" s="207" t="s">
        <v>548</v>
      </c>
      <c r="C871" s="207" t="s">
        <v>437</v>
      </c>
      <c r="D871" s="207" t="s">
        <v>493</v>
      </c>
      <c r="E871" s="207"/>
      <c r="F871" s="208">
        <v>100</v>
      </c>
      <c r="G871" s="208">
        <v>0</v>
      </c>
      <c r="H871" s="208">
        <v>100</v>
      </c>
      <c r="I871" s="208">
        <v>0</v>
      </c>
    </row>
    <row r="872" spans="1:9" ht="28.55">
      <c r="A872" s="207" t="s">
        <v>479</v>
      </c>
      <c r="B872" s="207" t="s">
        <v>548</v>
      </c>
      <c r="C872" s="207" t="s">
        <v>437</v>
      </c>
      <c r="D872" s="207" t="s">
        <v>493</v>
      </c>
      <c r="E872" s="207" t="s">
        <v>458</v>
      </c>
      <c r="F872" s="208">
        <v>100</v>
      </c>
      <c r="G872" s="208">
        <v>0</v>
      </c>
      <c r="H872" s="208">
        <v>100</v>
      </c>
      <c r="I872" s="208">
        <v>0</v>
      </c>
    </row>
    <row r="873" spans="1:9" ht="14.3">
      <c r="A873" s="207" t="s">
        <v>478</v>
      </c>
      <c r="B873" s="207" t="s">
        <v>548</v>
      </c>
      <c r="C873" s="207" t="s">
        <v>437</v>
      </c>
      <c r="D873" s="207" t="s">
        <v>493</v>
      </c>
      <c r="E873" s="207" t="s">
        <v>476</v>
      </c>
      <c r="F873" s="208">
        <v>100</v>
      </c>
      <c r="G873" s="208">
        <v>0</v>
      </c>
      <c r="H873" s="208">
        <v>100</v>
      </c>
      <c r="I873" s="208">
        <v>0</v>
      </c>
    </row>
    <row r="874" spans="1:9" ht="14.3">
      <c r="A874" s="207" t="s">
        <v>790</v>
      </c>
      <c r="B874" s="207" t="s">
        <v>548</v>
      </c>
      <c r="C874" s="207" t="s">
        <v>437</v>
      </c>
      <c r="D874" s="207" t="s">
        <v>789</v>
      </c>
      <c r="E874" s="207"/>
      <c r="F874" s="208">
        <v>2498</v>
      </c>
      <c r="G874" s="208">
        <v>0</v>
      </c>
      <c r="H874" s="208">
        <v>2498</v>
      </c>
      <c r="I874" s="208">
        <v>0</v>
      </c>
    </row>
    <row r="875" spans="1:9" ht="14.3">
      <c r="A875" s="207" t="s">
        <v>788</v>
      </c>
      <c r="B875" s="207" t="s">
        <v>548</v>
      </c>
      <c r="C875" s="207" t="s">
        <v>437</v>
      </c>
      <c r="D875" s="207" t="s">
        <v>787</v>
      </c>
      <c r="E875" s="207"/>
      <c r="F875" s="208">
        <v>2498</v>
      </c>
      <c r="G875" s="208">
        <v>0</v>
      </c>
      <c r="H875" s="208">
        <v>2498</v>
      </c>
      <c r="I875" s="208">
        <v>0</v>
      </c>
    </row>
    <row r="876" spans="1:9" ht="14.3">
      <c r="A876" s="207" t="s">
        <v>786</v>
      </c>
      <c r="B876" s="207" t="s">
        <v>548</v>
      </c>
      <c r="C876" s="207" t="s">
        <v>437</v>
      </c>
      <c r="D876" s="207" t="s">
        <v>785</v>
      </c>
      <c r="E876" s="207"/>
      <c r="F876" s="208">
        <v>2498</v>
      </c>
      <c r="G876" s="208">
        <v>0</v>
      </c>
      <c r="H876" s="208">
        <v>2498</v>
      </c>
      <c r="I876" s="208">
        <v>0</v>
      </c>
    </row>
    <row r="877" spans="1:9" ht="28.55">
      <c r="A877" s="207" t="s">
        <v>784</v>
      </c>
      <c r="B877" s="207" t="s">
        <v>548</v>
      </c>
      <c r="C877" s="207" t="s">
        <v>437</v>
      </c>
      <c r="D877" s="207" t="s">
        <v>783</v>
      </c>
      <c r="E877" s="207"/>
      <c r="F877" s="208">
        <v>2498</v>
      </c>
      <c r="G877" s="208">
        <v>0</v>
      </c>
      <c r="H877" s="208">
        <v>2498</v>
      </c>
      <c r="I877" s="208">
        <v>0</v>
      </c>
    </row>
    <row r="878" spans="1:9" ht="28.55">
      <c r="A878" s="207" t="s">
        <v>1195</v>
      </c>
      <c r="B878" s="207" t="s">
        <v>548</v>
      </c>
      <c r="C878" s="207" t="s">
        <v>437</v>
      </c>
      <c r="D878" s="207" t="s">
        <v>783</v>
      </c>
      <c r="E878" s="207" t="s">
        <v>471</v>
      </c>
      <c r="F878" s="208">
        <v>2498</v>
      </c>
      <c r="G878" s="208">
        <v>0</v>
      </c>
      <c r="H878" s="208">
        <v>2498</v>
      </c>
      <c r="I878" s="208">
        <v>0</v>
      </c>
    </row>
    <row r="879" spans="1:9" ht="28.55">
      <c r="A879" s="207" t="s">
        <v>470</v>
      </c>
      <c r="B879" s="207" t="s">
        <v>548</v>
      </c>
      <c r="C879" s="207" t="s">
        <v>437</v>
      </c>
      <c r="D879" s="207" t="s">
        <v>783</v>
      </c>
      <c r="E879" s="207" t="s">
        <v>466</v>
      </c>
      <c r="F879" s="208">
        <v>2498</v>
      </c>
      <c r="G879" s="208">
        <v>0</v>
      </c>
      <c r="H879" s="208">
        <v>2498</v>
      </c>
      <c r="I879" s="208">
        <v>0</v>
      </c>
    </row>
    <row r="880" spans="1:9" ht="14.3">
      <c r="A880" s="207" t="s">
        <v>526</v>
      </c>
      <c r="B880" s="207" t="s">
        <v>548</v>
      </c>
      <c r="C880" s="207" t="s">
        <v>437</v>
      </c>
      <c r="D880" s="207" t="s">
        <v>525</v>
      </c>
      <c r="E880" s="207"/>
      <c r="F880" s="208">
        <v>2815.2</v>
      </c>
      <c r="G880" s="208">
        <v>0</v>
      </c>
      <c r="H880" s="208">
        <v>2815.2</v>
      </c>
      <c r="I880" s="208">
        <v>0</v>
      </c>
    </row>
    <row r="881" spans="1:9" ht="28.55">
      <c r="A881" s="207" t="s">
        <v>782</v>
      </c>
      <c r="B881" s="207" t="s">
        <v>548</v>
      </c>
      <c r="C881" s="207" t="s">
        <v>437</v>
      </c>
      <c r="D881" s="207" t="s">
        <v>781</v>
      </c>
      <c r="E881" s="207"/>
      <c r="F881" s="208">
        <v>2815.2</v>
      </c>
      <c r="G881" s="208">
        <v>0</v>
      </c>
      <c r="H881" s="208">
        <v>2815.2</v>
      </c>
      <c r="I881" s="208">
        <v>0</v>
      </c>
    </row>
    <row r="882" spans="1:9" ht="28.55">
      <c r="A882" s="207" t="s">
        <v>1195</v>
      </c>
      <c r="B882" s="207" t="s">
        <v>548</v>
      </c>
      <c r="C882" s="207" t="s">
        <v>437</v>
      </c>
      <c r="D882" s="207" t="s">
        <v>781</v>
      </c>
      <c r="E882" s="207" t="s">
        <v>471</v>
      </c>
      <c r="F882" s="208">
        <v>2815.2</v>
      </c>
      <c r="G882" s="208">
        <v>0</v>
      </c>
      <c r="H882" s="208">
        <v>2815.2</v>
      </c>
      <c r="I882" s="208">
        <v>0</v>
      </c>
    </row>
    <row r="883" spans="1:9" ht="28.55">
      <c r="A883" s="207" t="s">
        <v>470</v>
      </c>
      <c r="B883" s="207" t="s">
        <v>548</v>
      </c>
      <c r="C883" s="207" t="s">
        <v>437</v>
      </c>
      <c r="D883" s="207" t="s">
        <v>781</v>
      </c>
      <c r="E883" s="207" t="s">
        <v>466</v>
      </c>
      <c r="F883" s="208">
        <v>2815.2</v>
      </c>
      <c r="G883" s="208">
        <v>0</v>
      </c>
      <c r="H883" s="208">
        <v>2815.2</v>
      </c>
      <c r="I883" s="208">
        <v>0</v>
      </c>
    </row>
    <row r="884" spans="1:9" s="96" customFormat="1" ht="14.3">
      <c r="A884" s="210" t="s">
        <v>595</v>
      </c>
      <c r="B884" s="210" t="s">
        <v>584</v>
      </c>
      <c r="C884" s="210"/>
      <c r="D884" s="210"/>
      <c r="E884" s="210"/>
      <c r="F884" s="223">
        <v>332380</v>
      </c>
      <c r="G884" s="223">
        <f>G885+G892+G924+G944</f>
        <v>275131</v>
      </c>
      <c r="H884" s="223">
        <v>356886</v>
      </c>
      <c r="I884" s="223">
        <f>I885+I892+I924+I944</f>
        <v>300691</v>
      </c>
    </row>
    <row r="885" spans="1:9" ht="14.3">
      <c r="A885" s="207" t="s">
        <v>780</v>
      </c>
      <c r="B885" s="207" t="s">
        <v>584</v>
      </c>
      <c r="C885" s="207" t="s">
        <v>437</v>
      </c>
      <c r="D885" s="207"/>
      <c r="E885" s="207"/>
      <c r="F885" s="208">
        <v>26400</v>
      </c>
      <c r="G885" s="208">
        <v>0</v>
      </c>
      <c r="H885" s="208">
        <v>26400</v>
      </c>
      <c r="I885" s="208">
        <v>0</v>
      </c>
    </row>
    <row r="886" spans="1:9" ht="14.3">
      <c r="A886" s="207" t="s">
        <v>500</v>
      </c>
      <c r="B886" s="207" t="s">
        <v>584</v>
      </c>
      <c r="C886" s="207" t="s">
        <v>437</v>
      </c>
      <c r="D886" s="207" t="s">
        <v>499</v>
      </c>
      <c r="E886" s="207"/>
      <c r="F886" s="208">
        <v>26400</v>
      </c>
      <c r="G886" s="208">
        <v>0</v>
      </c>
      <c r="H886" s="208">
        <v>26400</v>
      </c>
      <c r="I886" s="208">
        <v>0</v>
      </c>
    </row>
    <row r="887" spans="1:9" ht="14.3">
      <c r="A887" s="207" t="s">
        <v>766</v>
      </c>
      <c r="B887" s="207" t="s">
        <v>584</v>
      </c>
      <c r="C887" s="207" t="s">
        <v>437</v>
      </c>
      <c r="D887" s="207" t="s">
        <v>765</v>
      </c>
      <c r="E887" s="207"/>
      <c r="F887" s="208">
        <v>26400</v>
      </c>
      <c r="G887" s="208">
        <v>0</v>
      </c>
      <c r="H887" s="208">
        <v>26400</v>
      </c>
      <c r="I887" s="208">
        <v>0</v>
      </c>
    </row>
    <row r="888" spans="1:9" ht="28.55">
      <c r="A888" s="207" t="s">
        <v>779</v>
      </c>
      <c r="B888" s="207" t="s">
        <v>584</v>
      </c>
      <c r="C888" s="207" t="s">
        <v>437</v>
      </c>
      <c r="D888" s="207" t="s">
        <v>778</v>
      </c>
      <c r="E888" s="207"/>
      <c r="F888" s="208">
        <v>26400</v>
      </c>
      <c r="G888" s="208">
        <v>0</v>
      </c>
      <c r="H888" s="208">
        <v>26400</v>
      </c>
      <c r="I888" s="208">
        <v>0</v>
      </c>
    </row>
    <row r="889" spans="1:9" ht="28.55">
      <c r="A889" s="207" t="s">
        <v>777</v>
      </c>
      <c r="B889" s="207" t="s">
        <v>584</v>
      </c>
      <c r="C889" s="207" t="s">
        <v>437</v>
      </c>
      <c r="D889" s="207" t="s">
        <v>776</v>
      </c>
      <c r="E889" s="207"/>
      <c r="F889" s="208">
        <v>26400</v>
      </c>
      <c r="G889" s="208">
        <v>0</v>
      </c>
      <c r="H889" s="208">
        <v>26400</v>
      </c>
      <c r="I889" s="208">
        <v>0</v>
      </c>
    </row>
    <row r="890" spans="1:9" ht="14.3">
      <c r="A890" s="207" t="s">
        <v>485</v>
      </c>
      <c r="B890" s="207" t="s">
        <v>584</v>
      </c>
      <c r="C890" s="207" t="s">
        <v>437</v>
      </c>
      <c r="D890" s="207" t="s">
        <v>776</v>
      </c>
      <c r="E890" s="207" t="s">
        <v>484</v>
      </c>
      <c r="F890" s="208">
        <v>26400</v>
      </c>
      <c r="G890" s="208">
        <v>0</v>
      </c>
      <c r="H890" s="208">
        <v>26400</v>
      </c>
      <c r="I890" s="208">
        <v>0</v>
      </c>
    </row>
    <row r="891" spans="1:9" ht="28.55">
      <c r="A891" s="207" t="s">
        <v>743</v>
      </c>
      <c r="B891" s="207" t="s">
        <v>584</v>
      </c>
      <c r="C891" s="207" t="s">
        <v>437</v>
      </c>
      <c r="D891" s="207" t="s">
        <v>776</v>
      </c>
      <c r="E891" s="207" t="s">
        <v>741</v>
      </c>
      <c r="F891" s="208">
        <v>26400</v>
      </c>
      <c r="G891" s="208">
        <v>0</v>
      </c>
      <c r="H891" s="208">
        <v>26400</v>
      </c>
      <c r="I891" s="208">
        <v>0</v>
      </c>
    </row>
    <row r="892" spans="1:9" ht="14.3">
      <c r="A892" s="207" t="s">
        <v>775</v>
      </c>
      <c r="B892" s="207" t="s">
        <v>584</v>
      </c>
      <c r="C892" s="207" t="s">
        <v>467</v>
      </c>
      <c r="D892" s="207"/>
      <c r="E892" s="207"/>
      <c r="F892" s="208">
        <v>157732</v>
      </c>
      <c r="G892" s="208">
        <f>G899+G911</f>
        <v>137762</v>
      </c>
      <c r="H892" s="208">
        <v>162824</v>
      </c>
      <c r="I892" s="208">
        <f>I899+I911</f>
        <v>142854</v>
      </c>
    </row>
    <row r="893" spans="1:9" ht="14.3">
      <c r="A893" s="207" t="s">
        <v>774</v>
      </c>
      <c r="B893" s="207" t="s">
        <v>584</v>
      </c>
      <c r="C893" s="207" t="s">
        <v>467</v>
      </c>
      <c r="D893" s="207" t="s">
        <v>773</v>
      </c>
      <c r="E893" s="207"/>
      <c r="F893" s="208">
        <v>4860</v>
      </c>
      <c r="G893" s="208">
        <v>0</v>
      </c>
      <c r="H893" s="208">
        <v>4860</v>
      </c>
      <c r="I893" s="208">
        <v>0</v>
      </c>
    </row>
    <row r="894" spans="1:9" ht="28.55">
      <c r="A894" s="207" t="s">
        <v>772</v>
      </c>
      <c r="B894" s="207" t="s">
        <v>584</v>
      </c>
      <c r="C894" s="207" t="s">
        <v>467</v>
      </c>
      <c r="D894" s="207" t="s">
        <v>771</v>
      </c>
      <c r="E894" s="207"/>
      <c r="F894" s="208">
        <v>4860</v>
      </c>
      <c r="G894" s="208">
        <v>0</v>
      </c>
      <c r="H894" s="208">
        <v>4860</v>
      </c>
      <c r="I894" s="208">
        <v>0</v>
      </c>
    </row>
    <row r="895" spans="1:9" ht="28.55">
      <c r="A895" s="207" t="s">
        <v>770</v>
      </c>
      <c r="B895" s="207" t="s">
        <v>584</v>
      </c>
      <c r="C895" s="207" t="s">
        <v>467</v>
      </c>
      <c r="D895" s="207" t="s">
        <v>769</v>
      </c>
      <c r="E895" s="207"/>
      <c r="F895" s="208">
        <v>4860</v>
      </c>
      <c r="G895" s="208">
        <v>0</v>
      </c>
      <c r="H895" s="208">
        <v>4860</v>
      </c>
      <c r="I895" s="208">
        <v>0</v>
      </c>
    </row>
    <row r="896" spans="1:9" ht="57.1">
      <c r="A896" s="207" t="s">
        <v>768</v>
      </c>
      <c r="B896" s="207" t="s">
        <v>584</v>
      </c>
      <c r="C896" s="207" t="s">
        <v>467</v>
      </c>
      <c r="D896" s="207" t="s">
        <v>767</v>
      </c>
      <c r="E896" s="207"/>
      <c r="F896" s="208">
        <v>4860</v>
      </c>
      <c r="G896" s="208">
        <v>0</v>
      </c>
      <c r="H896" s="208">
        <v>4860</v>
      </c>
      <c r="I896" s="208">
        <v>0</v>
      </c>
    </row>
    <row r="897" spans="1:9" ht="14.3">
      <c r="A897" s="207" t="s">
        <v>485</v>
      </c>
      <c r="B897" s="207" t="s">
        <v>584</v>
      </c>
      <c r="C897" s="207" t="s">
        <v>467</v>
      </c>
      <c r="D897" s="207" t="s">
        <v>767</v>
      </c>
      <c r="E897" s="207" t="s">
        <v>484</v>
      </c>
      <c r="F897" s="208">
        <v>4860</v>
      </c>
      <c r="G897" s="208">
        <v>0</v>
      </c>
      <c r="H897" s="208">
        <v>4860</v>
      </c>
      <c r="I897" s="208">
        <v>0</v>
      </c>
    </row>
    <row r="898" spans="1:9" ht="14.3">
      <c r="A898" s="207" t="s">
        <v>586</v>
      </c>
      <c r="B898" s="207" t="s">
        <v>584</v>
      </c>
      <c r="C898" s="207" t="s">
        <v>467</v>
      </c>
      <c r="D898" s="207" t="s">
        <v>767</v>
      </c>
      <c r="E898" s="207" t="s">
        <v>582</v>
      </c>
      <c r="F898" s="208">
        <v>4860</v>
      </c>
      <c r="G898" s="208">
        <v>0</v>
      </c>
      <c r="H898" s="208">
        <v>4860</v>
      </c>
      <c r="I898" s="208">
        <v>0</v>
      </c>
    </row>
    <row r="899" spans="1:9" ht="14.3">
      <c r="A899" s="207" t="s">
        <v>500</v>
      </c>
      <c r="B899" s="207" t="s">
        <v>584</v>
      </c>
      <c r="C899" s="207" t="s">
        <v>467</v>
      </c>
      <c r="D899" s="207" t="s">
        <v>499</v>
      </c>
      <c r="E899" s="207"/>
      <c r="F899" s="208">
        <v>142762</v>
      </c>
      <c r="G899" s="208">
        <f>G900</f>
        <v>137762</v>
      </c>
      <c r="H899" s="208">
        <v>147854</v>
      </c>
      <c r="I899" s="208">
        <f>I900</f>
        <v>142854</v>
      </c>
    </row>
    <row r="900" spans="1:9" ht="14.3">
      <c r="A900" s="207" t="s">
        <v>766</v>
      </c>
      <c r="B900" s="207" t="s">
        <v>584</v>
      </c>
      <c r="C900" s="207" t="s">
        <v>467</v>
      </c>
      <c r="D900" s="207" t="s">
        <v>765</v>
      </c>
      <c r="E900" s="207"/>
      <c r="F900" s="208">
        <v>142762</v>
      </c>
      <c r="G900" s="208">
        <f>G901</f>
        <v>137762</v>
      </c>
      <c r="H900" s="208">
        <v>147854</v>
      </c>
      <c r="I900" s="208">
        <f>I901</f>
        <v>142854</v>
      </c>
    </row>
    <row r="901" spans="1:9" ht="57.1">
      <c r="A901" s="207" t="s">
        <v>764</v>
      </c>
      <c r="B901" s="207" t="s">
        <v>584</v>
      </c>
      <c r="C901" s="207" t="s">
        <v>467</v>
      </c>
      <c r="D901" s="207" t="s">
        <v>763</v>
      </c>
      <c r="E901" s="207"/>
      <c r="F901" s="208">
        <v>137762</v>
      </c>
      <c r="G901" s="208">
        <v>137762</v>
      </c>
      <c r="H901" s="208">
        <v>142854</v>
      </c>
      <c r="I901" s="208">
        <v>142854</v>
      </c>
    </row>
    <row r="902" spans="1:9" ht="28.55">
      <c r="A902" s="207" t="s">
        <v>762</v>
      </c>
      <c r="B902" s="207" t="s">
        <v>584</v>
      </c>
      <c r="C902" s="207" t="s">
        <v>467</v>
      </c>
      <c r="D902" s="207" t="s">
        <v>761</v>
      </c>
      <c r="E902" s="207"/>
      <c r="F902" s="208">
        <v>137762</v>
      </c>
      <c r="G902" s="208">
        <v>137762</v>
      </c>
      <c r="H902" s="208">
        <v>142854</v>
      </c>
      <c r="I902" s="208">
        <v>142854</v>
      </c>
    </row>
    <row r="903" spans="1:9" ht="28.55">
      <c r="A903" s="207" t="s">
        <v>1195</v>
      </c>
      <c r="B903" s="207" t="s">
        <v>584</v>
      </c>
      <c r="C903" s="207" t="s">
        <v>467</v>
      </c>
      <c r="D903" s="207" t="s">
        <v>761</v>
      </c>
      <c r="E903" s="207" t="s">
        <v>471</v>
      </c>
      <c r="F903" s="208">
        <v>1022.6</v>
      </c>
      <c r="G903" s="208">
        <v>1022.6</v>
      </c>
      <c r="H903" s="208">
        <v>1060.4000000000001</v>
      </c>
      <c r="I903" s="208">
        <v>1060.4000000000001</v>
      </c>
    </row>
    <row r="904" spans="1:9" ht="28.55">
      <c r="A904" s="207" t="s">
        <v>470</v>
      </c>
      <c r="B904" s="207" t="s">
        <v>584</v>
      </c>
      <c r="C904" s="207" t="s">
        <v>467</v>
      </c>
      <c r="D904" s="207" t="s">
        <v>761</v>
      </c>
      <c r="E904" s="207" t="s">
        <v>466</v>
      </c>
      <c r="F904" s="208">
        <v>1022.6</v>
      </c>
      <c r="G904" s="208">
        <v>1022.6</v>
      </c>
      <c r="H904" s="208">
        <v>1060.4000000000001</v>
      </c>
      <c r="I904" s="208">
        <v>1060.4000000000001</v>
      </c>
    </row>
    <row r="905" spans="1:9" ht="14.3">
      <c r="A905" s="207" t="s">
        <v>485</v>
      </c>
      <c r="B905" s="207" t="s">
        <v>584</v>
      </c>
      <c r="C905" s="207" t="s">
        <v>467</v>
      </c>
      <c r="D905" s="207" t="s">
        <v>761</v>
      </c>
      <c r="E905" s="207" t="s">
        <v>484</v>
      </c>
      <c r="F905" s="208">
        <v>136739.4</v>
      </c>
      <c r="G905" s="208">
        <v>136739.4</v>
      </c>
      <c r="H905" s="208">
        <v>141793.60000000001</v>
      </c>
      <c r="I905" s="208">
        <v>141793.60000000001</v>
      </c>
    </row>
    <row r="906" spans="1:9" ht="28.55">
      <c r="A906" s="207" t="s">
        <v>743</v>
      </c>
      <c r="B906" s="207" t="s">
        <v>584</v>
      </c>
      <c r="C906" s="207" t="s">
        <v>467</v>
      </c>
      <c r="D906" s="207" t="s">
        <v>761</v>
      </c>
      <c r="E906" s="207" t="s">
        <v>741</v>
      </c>
      <c r="F906" s="208">
        <v>136739.4</v>
      </c>
      <c r="G906" s="208">
        <v>136739.4</v>
      </c>
      <c r="H906" s="208">
        <v>141793.60000000001</v>
      </c>
      <c r="I906" s="208">
        <v>141793.60000000001</v>
      </c>
    </row>
    <row r="907" spans="1:9" ht="28.55">
      <c r="A907" s="207" t="s">
        <v>1124</v>
      </c>
      <c r="B907" s="207" t="s">
        <v>584</v>
      </c>
      <c r="C907" s="207" t="s">
        <v>467</v>
      </c>
      <c r="D907" s="207" t="s">
        <v>1125</v>
      </c>
      <c r="E907" s="207"/>
      <c r="F907" s="208">
        <v>5000</v>
      </c>
      <c r="G907" s="208">
        <v>0</v>
      </c>
      <c r="H907" s="208">
        <v>5000</v>
      </c>
      <c r="I907" s="208">
        <v>0</v>
      </c>
    </row>
    <row r="908" spans="1:9" ht="28.55">
      <c r="A908" s="207" t="s">
        <v>1126</v>
      </c>
      <c r="B908" s="207" t="s">
        <v>584</v>
      </c>
      <c r="C908" s="207" t="s">
        <v>467</v>
      </c>
      <c r="D908" s="207" t="s">
        <v>1127</v>
      </c>
      <c r="E908" s="207"/>
      <c r="F908" s="208">
        <v>5000</v>
      </c>
      <c r="G908" s="208">
        <v>0</v>
      </c>
      <c r="H908" s="208">
        <v>5000</v>
      </c>
      <c r="I908" s="208">
        <v>0</v>
      </c>
    </row>
    <row r="909" spans="1:9" ht="14.3">
      <c r="A909" s="207" t="s">
        <v>485</v>
      </c>
      <c r="B909" s="207" t="s">
        <v>584</v>
      </c>
      <c r="C909" s="207" t="s">
        <v>467</v>
      </c>
      <c r="D909" s="207" t="s">
        <v>1127</v>
      </c>
      <c r="E909" s="207" t="s">
        <v>484</v>
      </c>
      <c r="F909" s="208">
        <v>5000</v>
      </c>
      <c r="G909" s="208">
        <v>0</v>
      </c>
      <c r="H909" s="208">
        <v>5000</v>
      </c>
      <c r="I909" s="208">
        <v>0</v>
      </c>
    </row>
    <row r="910" spans="1:9" ht="28.55">
      <c r="A910" s="207" t="s">
        <v>743</v>
      </c>
      <c r="B910" s="207" t="s">
        <v>584</v>
      </c>
      <c r="C910" s="207" t="s">
        <v>467</v>
      </c>
      <c r="D910" s="207" t="s">
        <v>1127</v>
      </c>
      <c r="E910" s="207" t="s">
        <v>741</v>
      </c>
      <c r="F910" s="208">
        <v>5000</v>
      </c>
      <c r="G910" s="208">
        <v>0</v>
      </c>
      <c r="H910" s="208">
        <v>5000</v>
      </c>
      <c r="I910" s="208">
        <v>0</v>
      </c>
    </row>
    <row r="911" spans="1:9" ht="14.3">
      <c r="A911" s="207" t="s">
        <v>750</v>
      </c>
      <c r="B911" s="207" t="s">
        <v>584</v>
      </c>
      <c r="C911" s="207" t="s">
        <v>467</v>
      </c>
      <c r="D911" s="207" t="s">
        <v>749</v>
      </c>
      <c r="E911" s="207"/>
      <c r="F911" s="208">
        <v>294</v>
      </c>
      <c r="G911" s="208">
        <v>0</v>
      </c>
      <c r="H911" s="208">
        <v>294</v>
      </c>
      <c r="I911" s="208">
        <v>0</v>
      </c>
    </row>
    <row r="912" spans="1:9" ht="14.3">
      <c r="A912" s="207" t="s">
        <v>760</v>
      </c>
      <c r="B912" s="207" t="s">
        <v>584</v>
      </c>
      <c r="C912" s="207" t="s">
        <v>467</v>
      </c>
      <c r="D912" s="207" t="s">
        <v>759</v>
      </c>
      <c r="E912" s="207"/>
      <c r="F912" s="208">
        <v>294</v>
      </c>
      <c r="G912" s="208">
        <v>0</v>
      </c>
      <c r="H912" s="208">
        <v>294</v>
      </c>
      <c r="I912" s="208">
        <v>0</v>
      </c>
    </row>
    <row r="913" spans="1:9" ht="28.55">
      <c r="A913" s="207" t="s">
        <v>758</v>
      </c>
      <c r="B913" s="207" t="s">
        <v>584</v>
      </c>
      <c r="C913" s="207" t="s">
        <v>467</v>
      </c>
      <c r="D913" s="207" t="s">
        <v>757</v>
      </c>
      <c r="E913" s="207"/>
      <c r="F913" s="208">
        <v>294</v>
      </c>
      <c r="G913" s="208">
        <v>0</v>
      </c>
      <c r="H913" s="208">
        <v>294</v>
      </c>
      <c r="I913" s="208">
        <v>0</v>
      </c>
    </row>
    <row r="914" spans="1:9" ht="14.3">
      <c r="A914" s="207" t="s">
        <v>756</v>
      </c>
      <c r="B914" s="207" t="s">
        <v>584</v>
      </c>
      <c r="C914" s="207" t="s">
        <v>467</v>
      </c>
      <c r="D914" s="207" t="s">
        <v>755</v>
      </c>
      <c r="E914" s="207"/>
      <c r="F914" s="208">
        <v>294</v>
      </c>
      <c r="G914" s="208">
        <v>0</v>
      </c>
      <c r="H914" s="208">
        <v>294</v>
      </c>
      <c r="I914" s="208">
        <v>0</v>
      </c>
    </row>
    <row r="915" spans="1:9" ht="14.3">
      <c r="A915" s="207" t="s">
        <v>485</v>
      </c>
      <c r="B915" s="207" t="s">
        <v>584</v>
      </c>
      <c r="C915" s="207" t="s">
        <v>467</v>
      </c>
      <c r="D915" s="207" t="s">
        <v>755</v>
      </c>
      <c r="E915" s="207" t="s">
        <v>484</v>
      </c>
      <c r="F915" s="208">
        <v>294</v>
      </c>
      <c r="G915" s="208">
        <v>0</v>
      </c>
      <c r="H915" s="208">
        <v>294</v>
      </c>
      <c r="I915" s="208">
        <v>0</v>
      </c>
    </row>
    <row r="916" spans="1:9" ht="28.55">
      <c r="A916" s="207" t="s">
        <v>743</v>
      </c>
      <c r="B916" s="207" t="s">
        <v>584</v>
      </c>
      <c r="C916" s="207" t="s">
        <v>467</v>
      </c>
      <c r="D916" s="207" t="s">
        <v>755</v>
      </c>
      <c r="E916" s="207" t="s">
        <v>741</v>
      </c>
      <c r="F916" s="208">
        <v>294</v>
      </c>
      <c r="G916" s="208">
        <v>0</v>
      </c>
      <c r="H916" s="208">
        <v>294</v>
      </c>
      <c r="I916" s="208">
        <v>0</v>
      </c>
    </row>
    <row r="917" spans="1:9" ht="14.3">
      <c r="A917" s="207" t="s">
        <v>526</v>
      </c>
      <c r="B917" s="207" t="s">
        <v>584</v>
      </c>
      <c r="C917" s="207" t="s">
        <v>467</v>
      </c>
      <c r="D917" s="207" t="s">
        <v>525</v>
      </c>
      <c r="E917" s="207"/>
      <c r="F917" s="208">
        <v>9816</v>
      </c>
      <c r="G917" s="208">
        <v>0</v>
      </c>
      <c r="H917" s="208">
        <v>9816</v>
      </c>
      <c r="I917" s="208">
        <v>0</v>
      </c>
    </row>
    <row r="918" spans="1:9" ht="14.3">
      <c r="A918" s="207" t="s">
        <v>754</v>
      </c>
      <c r="B918" s="207" t="s">
        <v>584</v>
      </c>
      <c r="C918" s="207" t="s">
        <v>467</v>
      </c>
      <c r="D918" s="207" t="s">
        <v>753</v>
      </c>
      <c r="E918" s="207"/>
      <c r="F918" s="208">
        <v>8316</v>
      </c>
      <c r="G918" s="208">
        <v>0</v>
      </c>
      <c r="H918" s="208">
        <v>8316</v>
      </c>
      <c r="I918" s="208">
        <v>0</v>
      </c>
    </row>
    <row r="919" spans="1:9" ht="14.3">
      <c r="A919" s="207" t="s">
        <v>485</v>
      </c>
      <c r="B919" s="207" t="s">
        <v>584</v>
      </c>
      <c r="C919" s="207" t="s">
        <v>467</v>
      </c>
      <c r="D919" s="207" t="s">
        <v>753</v>
      </c>
      <c r="E919" s="207" t="s">
        <v>484</v>
      </c>
      <c r="F919" s="208">
        <v>8316</v>
      </c>
      <c r="G919" s="208">
        <v>0</v>
      </c>
      <c r="H919" s="208">
        <v>8316</v>
      </c>
      <c r="I919" s="208">
        <v>0</v>
      </c>
    </row>
    <row r="920" spans="1:9" ht="14.3">
      <c r="A920" s="207" t="s">
        <v>586</v>
      </c>
      <c r="B920" s="207" t="s">
        <v>584</v>
      </c>
      <c r="C920" s="207" t="s">
        <v>467</v>
      </c>
      <c r="D920" s="207" t="s">
        <v>753</v>
      </c>
      <c r="E920" s="207" t="s">
        <v>582</v>
      </c>
      <c r="F920" s="208">
        <v>8316</v>
      </c>
      <c r="G920" s="208">
        <v>0</v>
      </c>
      <c r="H920" s="208">
        <v>8316</v>
      </c>
      <c r="I920" s="208">
        <v>0</v>
      </c>
    </row>
    <row r="921" spans="1:9" ht="28.55">
      <c r="A921" s="207" t="s">
        <v>524</v>
      </c>
      <c r="B921" s="207" t="s">
        <v>584</v>
      </c>
      <c r="C921" s="207" t="s">
        <v>467</v>
      </c>
      <c r="D921" s="207" t="s">
        <v>522</v>
      </c>
      <c r="E921" s="207"/>
      <c r="F921" s="208">
        <v>1500</v>
      </c>
      <c r="G921" s="208">
        <v>0</v>
      </c>
      <c r="H921" s="208">
        <v>1500</v>
      </c>
      <c r="I921" s="208">
        <v>0</v>
      </c>
    </row>
    <row r="922" spans="1:9" ht="14.3">
      <c r="A922" s="207" t="s">
        <v>485</v>
      </c>
      <c r="B922" s="207" t="s">
        <v>584</v>
      </c>
      <c r="C922" s="207" t="s">
        <v>467</v>
      </c>
      <c r="D922" s="207" t="s">
        <v>522</v>
      </c>
      <c r="E922" s="207" t="s">
        <v>484</v>
      </c>
      <c r="F922" s="208">
        <v>1500</v>
      </c>
      <c r="G922" s="208">
        <v>0</v>
      </c>
      <c r="H922" s="208">
        <v>1500</v>
      </c>
      <c r="I922" s="208">
        <v>0</v>
      </c>
    </row>
    <row r="923" spans="1:9" ht="14.3">
      <c r="A923" s="207" t="s">
        <v>752</v>
      </c>
      <c r="B923" s="207" t="s">
        <v>584</v>
      </c>
      <c r="C923" s="207" t="s">
        <v>467</v>
      </c>
      <c r="D923" s="207" t="s">
        <v>522</v>
      </c>
      <c r="E923" s="207" t="s">
        <v>751</v>
      </c>
      <c r="F923" s="208">
        <v>1500</v>
      </c>
      <c r="G923" s="208">
        <v>0</v>
      </c>
      <c r="H923" s="208">
        <v>1500</v>
      </c>
      <c r="I923" s="208">
        <v>0</v>
      </c>
    </row>
    <row r="924" spans="1:9" ht="14.3">
      <c r="A924" s="207" t="s">
        <v>594</v>
      </c>
      <c r="B924" s="207" t="s">
        <v>584</v>
      </c>
      <c r="C924" s="207" t="s">
        <v>446</v>
      </c>
      <c r="D924" s="207"/>
      <c r="E924" s="207"/>
      <c r="F924" s="208">
        <v>148048</v>
      </c>
      <c r="G924" s="208">
        <f>G925+G933</f>
        <v>137369</v>
      </c>
      <c r="H924" s="208">
        <v>167462</v>
      </c>
      <c r="I924" s="208">
        <f>I925+I933</f>
        <v>157837</v>
      </c>
    </row>
    <row r="925" spans="1:9" ht="14.3">
      <c r="A925" s="207" t="s">
        <v>593</v>
      </c>
      <c r="B925" s="207" t="s">
        <v>584</v>
      </c>
      <c r="C925" s="207" t="s">
        <v>446</v>
      </c>
      <c r="D925" s="207" t="s">
        <v>592</v>
      </c>
      <c r="E925" s="207"/>
      <c r="F925" s="208">
        <v>84152</v>
      </c>
      <c r="G925" s="208">
        <v>84152</v>
      </c>
      <c r="H925" s="208">
        <v>84152</v>
      </c>
      <c r="I925" s="208">
        <v>84152</v>
      </c>
    </row>
    <row r="926" spans="1:9" ht="14.3">
      <c r="A926" s="207" t="s">
        <v>591</v>
      </c>
      <c r="B926" s="207" t="s">
        <v>584</v>
      </c>
      <c r="C926" s="207" t="s">
        <v>446</v>
      </c>
      <c r="D926" s="207" t="s">
        <v>590</v>
      </c>
      <c r="E926" s="207"/>
      <c r="F926" s="208">
        <v>84152</v>
      </c>
      <c r="G926" s="208">
        <v>84152</v>
      </c>
      <c r="H926" s="208">
        <v>84152</v>
      </c>
      <c r="I926" s="208">
        <v>84152</v>
      </c>
    </row>
    <row r="927" spans="1:9" ht="28.55">
      <c r="A927" s="207" t="s">
        <v>589</v>
      </c>
      <c r="B927" s="207" t="s">
        <v>584</v>
      </c>
      <c r="C927" s="207" t="s">
        <v>446</v>
      </c>
      <c r="D927" s="207" t="s">
        <v>588</v>
      </c>
      <c r="E927" s="207"/>
      <c r="F927" s="208">
        <v>84152</v>
      </c>
      <c r="G927" s="208">
        <v>84152</v>
      </c>
      <c r="H927" s="208">
        <v>84152</v>
      </c>
      <c r="I927" s="208">
        <v>84152</v>
      </c>
    </row>
    <row r="928" spans="1:9" ht="57.1">
      <c r="A928" s="207" t="s">
        <v>587</v>
      </c>
      <c r="B928" s="207" t="s">
        <v>584</v>
      </c>
      <c r="C928" s="207" t="s">
        <v>446</v>
      </c>
      <c r="D928" s="207" t="s">
        <v>583</v>
      </c>
      <c r="E928" s="207"/>
      <c r="F928" s="208">
        <v>84152</v>
      </c>
      <c r="G928" s="208">
        <v>84152</v>
      </c>
      <c r="H928" s="208">
        <v>84152</v>
      </c>
      <c r="I928" s="208">
        <v>84152</v>
      </c>
    </row>
    <row r="929" spans="1:9" ht="28.55">
      <c r="A929" s="207" t="s">
        <v>1195</v>
      </c>
      <c r="B929" s="207" t="s">
        <v>584</v>
      </c>
      <c r="C929" s="207" t="s">
        <v>446</v>
      </c>
      <c r="D929" s="207" t="s">
        <v>583</v>
      </c>
      <c r="E929" s="207" t="s">
        <v>471</v>
      </c>
      <c r="F929" s="208">
        <v>833</v>
      </c>
      <c r="G929" s="208">
        <v>833</v>
      </c>
      <c r="H929" s="208">
        <v>833</v>
      </c>
      <c r="I929" s="208">
        <v>833</v>
      </c>
    </row>
    <row r="930" spans="1:9" ht="28.55">
      <c r="A930" s="207" t="s">
        <v>470</v>
      </c>
      <c r="B930" s="207" t="s">
        <v>584</v>
      </c>
      <c r="C930" s="207" t="s">
        <v>446</v>
      </c>
      <c r="D930" s="207" t="s">
        <v>583</v>
      </c>
      <c r="E930" s="207" t="s">
        <v>466</v>
      </c>
      <c r="F930" s="208">
        <v>833</v>
      </c>
      <c r="G930" s="208">
        <v>833</v>
      </c>
      <c r="H930" s="208">
        <v>833</v>
      </c>
      <c r="I930" s="208">
        <v>833</v>
      </c>
    </row>
    <row r="931" spans="1:9" ht="14.3">
      <c r="A931" s="207" t="s">
        <v>485</v>
      </c>
      <c r="B931" s="207" t="s">
        <v>584</v>
      </c>
      <c r="C931" s="207" t="s">
        <v>446</v>
      </c>
      <c r="D931" s="207" t="s">
        <v>583</v>
      </c>
      <c r="E931" s="207" t="s">
        <v>484</v>
      </c>
      <c r="F931" s="208">
        <v>83319</v>
      </c>
      <c r="G931" s="208">
        <v>83319</v>
      </c>
      <c r="H931" s="208">
        <v>83319</v>
      </c>
      <c r="I931" s="208">
        <v>83319</v>
      </c>
    </row>
    <row r="932" spans="1:9" ht="14.3">
      <c r="A932" s="207" t="s">
        <v>586</v>
      </c>
      <c r="B932" s="207" t="s">
        <v>584</v>
      </c>
      <c r="C932" s="207" t="s">
        <v>446</v>
      </c>
      <c r="D932" s="207" t="s">
        <v>583</v>
      </c>
      <c r="E932" s="207" t="s">
        <v>582</v>
      </c>
      <c r="F932" s="208">
        <v>83319</v>
      </c>
      <c r="G932" s="208">
        <v>83319</v>
      </c>
      <c r="H932" s="208">
        <v>83319</v>
      </c>
      <c r="I932" s="208">
        <v>83319</v>
      </c>
    </row>
    <row r="933" spans="1:9" ht="14.3">
      <c r="A933" s="207" t="s">
        <v>750</v>
      </c>
      <c r="B933" s="207" t="s">
        <v>584</v>
      </c>
      <c r="C933" s="207" t="s">
        <v>446</v>
      </c>
      <c r="D933" s="207" t="s">
        <v>749</v>
      </c>
      <c r="E933" s="207"/>
      <c r="F933" s="208">
        <v>63896</v>
      </c>
      <c r="G933" s="208">
        <f>G939</f>
        <v>53217</v>
      </c>
      <c r="H933" s="208">
        <v>83310</v>
      </c>
      <c r="I933" s="208">
        <f>I939</f>
        <v>73685</v>
      </c>
    </row>
    <row r="934" spans="1:9" ht="14.3">
      <c r="A934" s="207" t="s">
        <v>748</v>
      </c>
      <c r="B934" s="207" t="s">
        <v>584</v>
      </c>
      <c r="C934" s="207" t="s">
        <v>446</v>
      </c>
      <c r="D934" s="207" t="s">
        <v>747</v>
      </c>
      <c r="E934" s="207"/>
      <c r="F934" s="208">
        <v>10679</v>
      </c>
      <c r="G934" s="208">
        <v>0</v>
      </c>
      <c r="H934" s="208">
        <v>9625</v>
      </c>
      <c r="I934" s="208">
        <v>0</v>
      </c>
    </row>
    <row r="935" spans="1:9" ht="42.85">
      <c r="A935" s="207" t="s">
        <v>746</v>
      </c>
      <c r="B935" s="207" t="s">
        <v>584</v>
      </c>
      <c r="C935" s="207" t="s">
        <v>446</v>
      </c>
      <c r="D935" s="207" t="s">
        <v>745</v>
      </c>
      <c r="E935" s="207"/>
      <c r="F935" s="208">
        <v>10679</v>
      </c>
      <c r="G935" s="208">
        <v>0</v>
      </c>
      <c r="H935" s="208">
        <v>9625</v>
      </c>
      <c r="I935" s="208">
        <v>0</v>
      </c>
    </row>
    <row r="936" spans="1:9" ht="14.3">
      <c r="A936" s="207" t="s">
        <v>744</v>
      </c>
      <c r="B936" s="207" t="s">
        <v>584</v>
      </c>
      <c r="C936" s="207" t="s">
        <v>446</v>
      </c>
      <c r="D936" s="207" t="s">
        <v>742</v>
      </c>
      <c r="E936" s="207"/>
      <c r="F936" s="208">
        <v>10679</v>
      </c>
      <c r="G936" s="208">
        <v>0</v>
      </c>
      <c r="H936" s="208">
        <v>9625</v>
      </c>
      <c r="I936" s="208">
        <v>0</v>
      </c>
    </row>
    <row r="937" spans="1:9" ht="14.3">
      <c r="A937" s="207" t="s">
        <v>485</v>
      </c>
      <c r="B937" s="207" t="s">
        <v>584</v>
      </c>
      <c r="C937" s="207" t="s">
        <v>446</v>
      </c>
      <c r="D937" s="207" t="s">
        <v>742</v>
      </c>
      <c r="E937" s="207" t="s">
        <v>484</v>
      </c>
      <c r="F937" s="208">
        <v>10679</v>
      </c>
      <c r="G937" s="208">
        <v>0</v>
      </c>
      <c r="H937" s="208">
        <v>9625</v>
      </c>
      <c r="I937" s="208">
        <v>0</v>
      </c>
    </row>
    <row r="938" spans="1:9" ht="28.55">
      <c r="A938" s="207" t="s">
        <v>743</v>
      </c>
      <c r="B938" s="207" t="s">
        <v>584</v>
      </c>
      <c r="C938" s="207" t="s">
        <v>446</v>
      </c>
      <c r="D938" s="207" t="s">
        <v>742</v>
      </c>
      <c r="E938" s="207" t="s">
        <v>741</v>
      </c>
      <c r="F938" s="208">
        <v>10679</v>
      </c>
      <c r="G938" s="208">
        <v>0</v>
      </c>
      <c r="H938" s="208">
        <v>9625</v>
      </c>
      <c r="I938" s="208">
        <v>0</v>
      </c>
    </row>
    <row r="939" spans="1:9" ht="42.85">
      <c r="A939" s="207" t="s">
        <v>740</v>
      </c>
      <c r="B939" s="207" t="s">
        <v>584</v>
      </c>
      <c r="C939" s="207" t="s">
        <v>446</v>
      </c>
      <c r="D939" s="207" t="s">
        <v>739</v>
      </c>
      <c r="E939" s="207"/>
      <c r="F939" s="208">
        <v>53217</v>
      </c>
      <c r="G939" s="208">
        <v>53217</v>
      </c>
      <c r="H939" s="208">
        <v>73685</v>
      </c>
      <c r="I939" s="208">
        <v>73685</v>
      </c>
    </row>
    <row r="940" spans="1:9" ht="57.1">
      <c r="A940" s="207" t="s">
        <v>1300</v>
      </c>
      <c r="B940" s="207" t="s">
        <v>584</v>
      </c>
      <c r="C940" s="207" t="s">
        <v>446</v>
      </c>
      <c r="D940" s="207" t="s">
        <v>738</v>
      </c>
      <c r="E940" s="207"/>
      <c r="F940" s="208">
        <v>53217</v>
      </c>
      <c r="G940" s="208">
        <v>53217</v>
      </c>
      <c r="H940" s="208">
        <v>73685</v>
      </c>
      <c r="I940" s="208">
        <v>73685</v>
      </c>
    </row>
    <row r="941" spans="1:9" ht="57.1">
      <c r="A941" s="207" t="s">
        <v>737</v>
      </c>
      <c r="B941" s="207" t="s">
        <v>584</v>
      </c>
      <c r="C941" s="207" t="s">
        <v>446</v>
      </c>
      <c r="D941" s="207" t="s">
        <v>734</v>
      </c>
      <c r="E941" s="207"/>
      <c r="F941" s="208">
        <v>53217</v>
      </c>
      <c r="G941" s="208">
        <v>53217</v>
      </c>
      <c r="H941" s="208">
        <v>73685</v>
      </c>
      <c r="I941" s="208">
        <v>73685</v>
      </c>
    </row>
    <row r="942" spans="1:9" ht="28.55">
      <c r="A942" s="207" t="s">
        <v>1252</v>
      </c>
      <c r="B942" s="207" t="s">
        <v>584</v>
      </c>
      <c r="C942" s="207" t="s">
        <v>446</v>
      </c>
      <c r="D942" s="207" t="s">
        <v>734</v>
      </c>
      <c r="E942" s="207" t="s">
        <v>736</v>
      </c>
      <c r="F942" s="208">
        <v>53217</v>
      </c>
      <c r="G942" s="208">
        <v>53217</v>
      </c>
      <c r="H942" s="208">
        <v>73685</v>
      </c>
      <c r="I942" s="208">
        <v>73685</v>
      </c>
    </row>
    <row r="943" spans="1:9" ht="14.3">
      <c r="A943" s="207" t="s">
        <v>735</v>
      </c>
      <c r="B943" s="207" t="s">
        <v>584</v>
      </c>
      <c r="C943" s="207" t="s">
        <v>446</v>
      </c>
      <c r="D943" s="207" t="s">
        <v>734</v>
      </c>
      <c r="E943" s="207" t="s">
        <v>733</v>
      </c>
      <c r="F943" s="208">
        <v>53217</v>
      </c>
      <c r="G943" s="208">
        <v>53217</v>
      </c>
      <c r="H943" s="208">
        <v>73685</v>
      </c>
      <c r="I943" s="208">
        <v>73685</v>
      </c>
    </row>
    <row r="944" spans="1:9" ht="14.3">
      <c r="A944" s="207" t="s">
        <v>732</v>
      </c>
      <c r="B944" s="207" t="s">
        <v>584</v>
      </c>
      <c r="C944" s="207" t="s">
        <v>666</v>
      </c>
      <c r="D944" s="207"/>
      <c r="E944" s="207"/>
      <c r="F944" s="208">
        <v>200</v>
      </c>
      <c r="G944" s="208">
        <v>0</v>
      </c>
      <c r="H944" s="208">
        <v>200</v>
      </c>
      <c r="I944" s="208">
        <v>0</v>
      </c>
    </row>
    <row r="945" spans="1:9" ht="14.3">
      <c r="A945" s="207" t="s">
        <v>500</v>
      </c>
      <c r="B945" s="207" t="s">
        <v>584</v>
      </c>
      <c r="C945" s="207" t="s">
        <v>666</v>
      </c>
      <c r="D945" s="207" t="s">
        <v>499</v>
      </c>
      <c r="E945" s="207"/>
      <c r="F945" s="208">
        <v>200</v>
      </c>
      <c r="G945" s="208">
        <v>0</v>
      </c>
      <c r="H945" s="208">
        <v>200</v>
      </c>
      <c r="I945" s="208">
        <v>0</v>
      </c>
    </row>
    <row r="946" spans="1:9" ht="28.55">
      <c r="A946" s="207" t="s">
        <v>731</v>
      </c>
      <c r="B946" s="207" t="s">
        <v>584</v>
      </c>
      <c r="C946" s="207" t="s">
        <v>666</v>
      </c>
      <c r="D946" s="207" t="s">
        <v>730</v>
      </c>
      <c r="E946" s="207"/>
      <c r="F946" s="208">
        <v>200</v>
      </c>
      <c r="G946" s="208">
        <v>0</v>
      </c>
      <c r="H946" s="208">
        <v>200</v>
      </c>
      <c r="I946" s="208">
        <v>0</v>
      </c>
    </row>
    <row r="947" spans="1:9" ht="14.3">
      <c r="A947" s="207" t="s">
        <v>729</v>
      </c>
      <c r="B947" s="207" t="s">
        <v>584</v>
      </c>
      <c r="C947" s="207" t="s">
        <v>666</v>
      </c>
      <c r="D947" s="207" t="s">
        <v>728</v>
      </c>
      <c r="E947" s="207"/>
      <c r="F947" s="208">
        <v>200</v>
      </c>
      <c r="G947" s="208">
        <v>0</v>
      </c>
      <c r="H947" s="208">
        <v>200</v>
      </c>
      <c r="I947" s="208">
        <v>0</v>
      </c>
    </row>
    <row r="948" spans="1:9" ht="28.55">
      <c r="A948" s="207" t="s">
        <v>1301</v>
      </c>
      <c r="B948" s="207" t="s">
        <v>584</v>
      </c>
      <c r="C948" s="207" t="s">
        <v>666</v>
      </c>
      <c r="D948" s="207" t="s">
        <v>1302</v>
      </c>
      <c r="E948" s="207"/>
      <c r="F948" s="208">
        <v>200</v>
      </c>
      <c r="G948" s="208">
        <v>0</v>
      </c>
      <c r="H948" s="208">
        <v>200</v>
      </c>
      <c r="I948" s="208">
        <v>0</v>
      </c>
    </row>
    <row r="949" spans="1:9" ht="28.55">
      <c r="A949" s="207" t="s">
        <v>479</v>
      </c>
      <c r="B949" s="207" t="s">
        <v>584</v>
      </c>
      <c r="C949" s="207" t="s">
        <v>666</v>
      </c>
      <c r="D949" s="207" t="s">
        <v>1302</v>
      </c>
      <c r="E949" s="207" t="s">
        <v>458</v>
      </c>
      <c r="F949" s="208">
        <v>200</v>
      </c>
      <c r="G949" s="208">
        <v>0</v>
      </c>
      <c r="H949" s="208">
        <v>200</v>
      </c>
      <c r="I949" s="208">
        <v>0</v>
      </c>
    </row>
    <row r="950" spans="1:9" ht="28.55">
      <c r="A950" s="207" t="s">
        <v>629</v>
      </c>
      <c r="B950" s="207" t="s">
        <v>584</v>
      </c>
      <c r="C950" s="207" t="s">
        <v>666</v>
      </c>
      <c r="D950" s="207" t="s">
        <v>1302</v>
      </c>
      <c r="E950" s="207" t="s">
        <v>628</v>
      </c>
      <c r="F950" s="208">
        <v>200</v>
      </c>
      <c r="G950" s="208">
        <v>0</v>
      </c>
      <c r="H950" s="208">
        <v>200</v>
      </c>
      <c r="I950" s="208">
        <v>0</v>
      </c>
    </row>
    <row r="951" spans="1:9" s="96" customFormat="1" ht="14.3">
      <c r="A951" s="210" t="s">
        <v>511</v>
      </c>
      <c r="B951" s="210" t="s">
        <v>468</v>
      </c>
      <c r="C951" s="210"/>
      <c r="D951" s="210"/>
      <c r="E951" s="210"/>
      <c r="F951" s="223">
        <f>F952+F982</f>
        <v>571503.1</v>
      </c>
      <c r="G951" s="223">
        <v>0</v>
      </c>
      <c r="H951" s="223">
        <v>431503.1</v>
      </c>
      <c r="I951" s="223">
        <v>0</v>
      </c>
    </row>
    <row r="952" spans="1:9" ht="14.3">
      <c r="A952" s="207" t="s">
        <v>510</v>
      </c>
      <c r="B952" s="207" t="s">
        <v>468</v>
      </c>
      <c r="C952" s="207" t="s">
        <v>437</v>
      </c>
      <c r="D952" s="207"/>
      <c r="E952" s="207"/>
      <c r="F952" s="208">
        <f>F953+F960+F976</f>
        <v>537119.6</v>
      </c>
      <c r="G952" s="208">
        <v>0</v>
      </c>
      <c r="H952" s="208">
        <v>397119.6</v>
      </c>
      <c r="I952" s="208">
        <v>0</v>
      </c>
    </row>
    <row r="953" spans="1:9" ht="14.3">
      <c r="A953" s="207" t="s">
        <v>500</v>
      </c>
      <c r="B953" s="207" t="s">
        <v>468</v>
      </c>
      <c r="C953" s="207" t="s">
        <v>437</v>
      </c>
      <c r="D953" s="207" t="s">
        <v>499</v>
      </c>
      <c r="E953" s="207"/>
      <c r="F953" s="208">
        <v>385</v>
      </c>
      <c r="G953" s="208">
        <v>0</v>
      </c>
      <c r="H953" s="208">
        <v>385</v>
      </c>
      <c r="I953" s="208">
        <v>0</v>
      </c>
    </row>
    <row r="954" spans="1:9" ht="14.3">
      <c r="A954" s="207" t="s">
        <v>498</v>
      </c>
      <c r="B954" s="207" t="s">
        <v>468</v>
      </c>
      <c r="C954" s="207" t="s">
        <v>437</v>
      </c>
      <c r="D954" s="207" t="s">
        <v>497</v>
      </c>
      <c r="E954" s="207"/>
      <c r="F954" s="208">
        <v>385</v>
      </c>
      <c r="G954" s="208">
        <v>0</v>
      </c>
      <c r="H954" s="208">
        <v>385</v>
      </c>
      <c r="I954" s="208">
        <v>0</v>
      </c>
    </row>
    <row r="955" spans="1:9" ht="42.85">
      <c r="A955" s="207" t="s">
        <v>1227</v>
      </c>
      <c r="B955" s="207" t="s">
        <v>468</v>
      </c>
      <c r="C955" s="207" t="s">
        <v>437</v>
      </c>
      <c r="D955" s="207" t="s">
        <v>509</v>
      </c>
      <c r="E955" s="207"/>
      <c r="F955" s="208">
        <v>385</v>
      </c>
      <c r="G955" s="208">
        <v>0</v>
      </c>
      <c r="H955" s="208">
        <v>385</v>
      </c>
      <c r="I955" s="208">
        <v>0</v>
      </c>
    </row>
    <row r="956" spans="1:9" ht="57.1">
      <c r="A956" s="207" t="s">
        <v>1333</v>
      </c>
      <c r="B956" s="207" t="s">
        <v>468</v>
      </c>
      <c r="C956" s="207" t="s">
        <v>437</v>
      </c>
      <c r="D956" s="207" t="s">
        <v>508</v>
      </c>
      <c r="E956" s="207"/>
      <c r="F956" s="208">
        <v>385</v>
      </c>
      <c r="G956" s="208">
        <v>0</v>
      </c>
      <c r="H956" s="208">
        <v>385</v>
      </c>
      <c r="I956" s="208">
        <v>0</v>
      </c>
    </row>
    <row r="957" spans="1:9" ht="28.55">
      <c r="A957" s="207" t="s">
        <v>479</v>
      </c>
      <c r="B957" s="207" t="s">
        <v>468</v>
      </c>
      <c r="C957" s="207" t="s">
        <v>437</v>
      </c>
      <c r="D957" s="207" t="s">
        <v>508</v>
      </c>
      <c r="E957" s="207" t="s">
        <v>458</v>
      </c>
      <c r="F957" s="208">
        <v>385</v>
      </c>
      <c r="G957" s="208">
        <v>0</v>
      </c>
      <c r="H957" s="208">
        <v>385</v>
      </c>
      <c r="I957" s="208">
        <v>0</v>
      </c>
    </row>
    <row r="958" spans="1:9" ht="14.3">
      <c r="A958" s="207" t="s">
        <v>503</v>
      </c>
      <c r="B958" s="207" t="s">
        <v>468</v>
      </c>
      <c r="C958" s="207" t="s">
        <v>437</v>
      </c>
      <c r="D958" s="207" t="s">
        <v>508</v>
      </c>
      <c r="E958" s="207" t="s">
        <v>461</v>
      </c>
      <c r="F958" s="208">
        <v>51</v>
      </c>
      <c r="G958" s="208">
        <v>0</v>
      </c>
      <c r="H958" s="208">
        <v>51</v>
      </c>
      <c r="I958" s="208">
        <v>0</v>
      </c>
    </row>
    <row r="959" spans="1:9" ht="14.3">
      <c r="A959" s="207" t="s">
        <v>478</v>
      </c>
      <c r="B959" s="207" t="s">
        <v>468</v>
      </c>
      <c r="C959" s="207" t="s">
        <v>437</v>
      </c>
      <c r="D959" s="207" t="s">
        <v>508</v>
      </c>
      <c r="E959" s="207" t="s">
        <v>476</v>
      </c>
      <c r="F959" s="208">
        <v>334</v>
      </c>
      <c r="G959" s="208">
        <v>0</v>
      </c>
      <c r="H959" s="208">
        <v>334</v>
      </c>
      <c r="I959" s="208">
        <v>0</v>
      </c>
    </row>
    <row r="960" spans="1:9" ht="14.3">
      <c r="A960" s="207" t="s">
        <v>475</v>
      </c>
      <c r="B960" s="207" t="s">
        <v>468</v>
      </c>
      <c r="C960" s="207" t="s">
        <v>437</v>
      </c>
      <c r="D960" s="207" t="s">
        <v>474</v>
      </c>
      <c r="E960" s="207"/>
      <c r="F960" s="208">
        <v>396734.6</v>
      </c>
      <c r="G960" s="208">
        <v>0</v>
      </c>
      <c r="H960" s="208">
        <v>396734.6</v>
      </c>
      <c r="I960" s="208">
        <v>0</v>
      </c>
    </row>
    <row r="961" spans="1:9" ht="14.3">
      <c r="A961" s="207" t="s">
        <v>492</v>
      </c>
      <c r="B961" s="207" t="s">
        <v>468</v>
      </c>
      <c r="C961" s="207" t="s">
        <v>437</v>
      </c>
      <c r="D961" s="207" t="s">
        <v>491</v>
      </c>
      <c r="E961" s="207"/>
      <c r="F961" s="208">
        <v>216332.5</v>
      </c>
      <c r="G961" s="208">
        <v>0</v>
      </c>
      <c r="H961" s="208">
        <v>216332.5</v>
      </c>
      <c r="I961" s="208">
        <v>0</v>
      </c>
    </row>
    <row r="962" spans="1:9" ht="42.85">
      <c r="A962" s="207" t="s">
        <v>490</v>
      </c>
      <c r="B962" s="207" t="s">
        <v>468</v>
      </c>
      <c r="C962" s="207" t="s">
        <v>437</v>
      </c>
      <c r="D962" s="207" t="s">
        <v>489</v>
      </c>
      <c r="E962" s="207"/>
      <c r="F962" s="208">
        <v>216332.5</v>
      </c>
      <c r="G962" s="208">
        <v>0</v>
      </c>
      <c r="H962" s="208">
        <v>216332.5</v>
      </c>
      <c r="I962" s="208">
        <v>0</v>
      </c>
    </row>
    <row r="963" spans="1:9" ht="28.55">
      <c r="A963" s="207" t="s">
        <v>507</v>
      </c>
      <c r="B963" s="207" t="s">
        <v>468</v>
      </c>
      <c r="C963" s="207" t="s">
        <v>437</v>
      </c>
      <c r="D963" s="207" t="s">
        <v>506</v>
      </c>
      <c r="E963" s="207"/>
      <c r="F963" s="208">
        <v>3000</v>
      </c>
      <c r="G963" s="208">
        <v>0</v>
      </c>
      <c r="H963" s="208">
        <v>3000</v>
      </c>
      <c r="I963" s="208">
        <v>0</v>
      </c>
    </row>
    <row r="964" spans="1:9" ht="28.55">
      <c r="A964" s="207" t="s">
        <v>479</v>
      </c>
      <c r="B964" s="207" t="s">
        <v>468</v>
      </c>
      <c r="C964" s="207" t="s">
        <v>437</v>
      </c>
      <c r="D964" s="207" t="s">
        <v>506</v>
      </c>
      <c r="E964" s="207" t="s">
        <v>458</v>
      </c>
      <c r="F964" s="208">
        <v>3000</v>
      </c>
      <c r="G964" s="208">
        <v>0</v>
      </c>
      <c r="H964" s="208">
        <v>3000</v>
      </c>
      <c r="I964" s="208">
        <v>0</v>
      </c>
    </row>
    <row r="965" spans="1:9" ht="14.3">
      <c r="A965" s="207" t="s">
        <v>478</v>
      </c>
      <c r="B965" s="207" t="s">
        <v>468</v>
      </c>
      <c r="C965" s="207" t="s">
        <v>437</v>
      </c>
      <c r="D965" s="207" t="s">
        <v>506</v>
      </c>
      <c r="E965" s="207" t="s">
        <v>476</v>
      </c>
      <c r="F965" s="208">
        <v>3000</v>
      </c>
      <c r="G965" s="208">
        <v>0</v>
      </c>
      <c r="H965" s="208">
        <v>3000</v>
      </c>
      <c r="I965" s="208">
        <v>0</v>
      </c>
    </row>
    <row r="966" spans="1:9" ht="28.55">
      <c r="A966" s="207" t="s">
        <v>480</v>
      </c>
      <c r="B966" s="207" t="s">
        <v>468</v>
      </c>
      <c r="C966" s="207" t="s">
        <v>437</v>
      </c>
      <c r="D966" s="207" t="s">
        <v>477</v>
      </c>
      <c r="E966" s="207"/>
      <c r="F966" s="208">
        <v>213332.5</v>
      </c>
      <c r="G966" s="208">
        <v>0</v>
      </c>
      <c r="H966" s="208">
        <v>213332.5</v>
      </c>
      <c r="I966" s="208">
        <v>0</v>
      </c>
    </row>
    <row r="967" spans="1:9" ht="28.55">
      <c r="A967" s="207" t="s">
        <v>479</v>
      </c>
      <c r="B967" s="207" t="s">
        <v>468</v>
      </c>
      <c r="C967" s="207" t="s">
        <v>437</v>
      </c>
      <c r="D967" s="207" t="s">
        <v>477</v>
      </c>
      <c r="E967" s="207" t="s">
        <v>458</v>
      </c>
      <c r="F967" s="208">
        <v>213332.5</v>
      </c>
      <c r="G967" s="208">
        <v>0</v>
      </c>
      <c r="H967" s="208">
        <v>213332.5</v>
      </c>
      <c r="I967" s="208">
        <v>0</v>
      </c>
    </row>
    <row r="968" spans="1:9" ht="14.3">
      <c r="A968" s="207" t="s">
        <v>503</v>
      </c>
      <c r="B968" s="207" t="s">
        <v>468</v>
      </c>
      <c r="C968" s="207" t="s">
        <v>437</v>
      </c>
      <c r="D968" s="207" t="s">
        <v>477</v>
      </c>
      <c r="E968" s="207" t="s">
        <v>461</v>
      </c>
      <c r="F968" s="208">
        <v>14894</v>
      </c>
      <c r="G968" s="208">
        <v>0</v>
      </c>
      <c r="H968" s="208">
        <v>14894</v>
      </c>
      <c r="I968" s="208">
        <v>0</v>
      </c>
    </row>
    <row r="969" spans="1:9" ht="14.3">
      <c r="A969" s="207" t="s">
        <v>478</v>
      </c>
      <c r="B969" s="207" t="s">
        <v>468</v>
      </c>
      <c r="C969" s="207" t="s">
        <v>437</v>
      </c>
      <c r="D969" s="207" t="s">
        <v>477</v>
      </c>
      <c r="E969" s="207" t="s">
        <v>476</v>
      </c>
      <c r="F969" s="208">
        <v>198438.5</v>
      </c>
      <c r="G969" s="208">
        <v>0</v>
      </c>
      <c r="H969" s="208">
        <v>198438.5</v>
      </c>
      <c r="I969" s="208">
        <v>0</v>
      </c>
    </row>
    <row r="970" spans="1:9" ht="14.3">
      <c r="A970" s="207" t="s">
        <v>473</v>
      </c>
      <c r="B970" s="207" t="s">
        <v>468</v>
      </c>
      <c r="C970" s="207" t="s">
        <v>437</v>
      </c>
      <c r="D970" s="207" t="s">
        <v>472</v>
      </c>
      <c r="E970" s="207"/>
      <c r="F970" s="208">
        <v>180402.1</v>
      </c>
      <c r="G970" s="208">
        <v>0</v>
      </c>
      <c r="H970" s="208">
        <v>180402.1</v>
      </c>
      <c r="I970" s="208">
        <v>0</v>
      </c>
    </row>
    <row r="971" spans="1:9" ht="14.3">
      <c r="A971" s="207" t="s">
        <v>1335</v>
      </c>
      <c r="B971" s="207" t="s">
        <v>468</v>
      </c>
      <c r="C971" s="207" t="s">
        <v>437</v>
      </c>
      <c r="D971" s="207" t="s">
        <v>505</v>
      </c>
      <c r="E971" s="207"/>
      <c r="F971" s="208">
        <v>180402.1</v>
      </c>
      <c r="G971" s="208">
        <v>0</v>
      </c>
      <c r="H971" s="208">
        <v>180402.1</v>
      </c>
      <c r="I971" s="208">
        <v>0</v>
      </c>
    </row>
    <row r="972" spans="1:9" ht="28.55">
      <c r="A972" s="207" t="s">
        <v>504</v>
      </c>
      <c r="B972" s="207" t="s">
        <v>468</v>
      </c>
      <c r="C972" s="207" t="s">
        <v>437</v>
      </c>
      <c r="D972" s="207" t="s">
        <v>502</v>
      </c>
      <c r="E972" s="207"/>
      <c r="F972" s="208">
        <v>180402.1</v>
      </c>
      <c r="G972" s="208">
        <v>0</v>
      </c>
      <c r="H972" s="208">
        <v>180402.1</v>
      </c>
      <c r="I972" s="208">
        <v>0</v>
      </c>
    </row>
    <row r="973" spans="1:9" ht="28.55">
      <c r="A973" s="207" t="s">
        <v>479</v>
      </c>
      <c r="B973" s="207" t="s">
        <v>468</v>
      </c>
      <c r="C973" s="207" t="s">
        <v>437</v>
      </c>
      <c r="D973" s="207" t="s">
        <v>502</v>
      </c>
      <c r="E973" s="207" t="s">
        <v>458</v>
      </c>
      <c r="F973" s="208">
        <v>180402.1</v>
      </c>
      <c r="G973" s="208">
        <v>0</v>
      </c>
      <c r="H973" s="208">
        <v>180402.1</v>
      </c>
      <c r="I973" s="208">
        <v>0</v>
      </c>
    </row>
    <row r="974" spans="1:9" ht="14.3">
      <c r="A974" s="207" t="s">
        <v>503</v>
      </c>
      <c r="B974" s="207" t="s">
        <v>468</v>
      </c>
      <c r="C974" s="207" t="s">
        <v>437</v>
      </c>
      <c r="D974" s="207" t="s">
        <v>502</v>
      </c>
      <c r="E974" s="207" t="s">
        <v>461</v>
      </c>
      <c r="F974" s="208">
        <v>127903.8</v>
      </c>
      <c r="G974" s="208">
        <v>0</v>
      </c>
      <c r="H974" s="208">
        <v>127903.8</v>
      </c>
      <c r="I974" s="208">
        <v>0</v>
      </c>
    </row>
    <row r="975" spans="1:9" ht="14.3">
      <c r="A975" s="207" t="s">
        <v>478</v>
      </c>
      <c r="B975" s="207" t="s">
        <v>468</v>
      </c>
      <c r="C975" s="207" t="s">
        <v>437</v>
      </c>
      <c r="D975" s="207" t="s">
        <v>502</v>
      </c>
      <c r="E975" s="207" t="s">
        <v>476</v>
      </c>
      <c r="F975" s="208">
        <v>52498.3</v>
      </c>
      <c r="G975" s="208">
        <v>0</v>
      </c>
      <c r="H975" s="208">
        <v>52498.3</v>
      </c>
      <c r="I975" s="208">
        <v>0</v>
      </c>
    </row>
    <row r="976" spans="1:9" ht="28.55">
      <c r="A976" s="207" t="s">
        <v>812</v>
      </c>
      <c r="B976" s="207" t="s">
        <v>468</v>
      </c>
      <c r="C976" s="207" t="s">
        <v>437</v>
      </c>
      <c r="D976" s="207" t="s">
        <v>811</v>
      </c>
      <c r="E976" s="207"/>
      <c r="F976" s="208">
        <f>F977</f>
        <v>140000</v>
      </c>
      <c r="G976" s="208">
        <v>0</v>
      </c>
      <c r="H976" s="208">
        <v>0</v>
      </c>
      <c r="I976" s="208">
        <v>0</v>
      </c>
    </row>
    <row r="977" spans="1:9" ht="28.55">
      <c r="A977" s="207" t="s">
        <v>1134</v>
      </c>
      <c r="B977" s="207" t="s">
        <v>468</v>
      </c>
      <c r="C977" s="207" t="s">
        <v>437</v>
      </c>
      <c r="D977" s="207" t="s">
        <v>1135</v>
      </c>
      <c r="E977" s="207"/>
      <c r="F977" s="208">
        <f>F978</f>
        <v>140000</v>
      </c>
      <c r="G977" s="208">
        <v>0</v>
      </c>
      <c r="H977" s="208">
        <v>0</v>
      </c>
      <c r="I977" s="208">
        <v>0</v>
      </c>
    </row>
    <row r="978" spans="1:9" ht="28.55">
      <c r="A978" s="207" t="s">
        <v>1136</v>
      </c>
      <c r="B978" s="207" t="s">
        <v>468</v>
      </c>
      <c r="C978" s="207" t="s">
        <v>437</v>
      </c>
      <c r="D978" s="207" t="s">
        <v>1137</v>
      </c>
      <c r="E978" s="207"/>
      <c r="F978" s="208">
        <f>F979</f>
        <v>140000</v>
      </c>
      <c r="G978" s="208">
        <v>0</v>
      </c>
      <c r="H978" s="208">
        <v>0</v>
      </c>
      <c r="I978" s="208">
        <v>0</v>
      </c>
    </row>
    <row r="979" spans="1:9" ht="28.55">
      <c r="A979" s="207" t="s">
        <v>1138</v>
      </c>
      <c r="B979" s="207" t="s">
        <v>468</v>
      </c>
      <c r="C979" s="207" t="s">
        <v>437</v>
      </c>
      <c r="D979" s="207" t="s">
        <v>1139</v>
      </c>
      <c r="E979" s="207"/>
      <c r="F979" s="208">
        <f>F980</f>
        <v>140000</v>
      </c>
      <c r="G979" s="208">
        <v>0</v>
      </c>
      <c r="H979" s="208">
        <v>0</v>
      </c>
      <c r="I979" s="208">
        <v>0</v>
      </c>
    </row>
    <row r="980" spans="1:9" ht="28.55">
      <c r="A980" s="207" t="s">
        <v>1252</v>
      </c>
      <c r="B980" s="207" t="s">
        <v>468</v>
      </c>
      <c r="C980" s="207" t="s">
        <v>437</v>
      </c>
      <c r="D980" s="207" t="s">
        <v>1139</v>
      </c>
      <c r="E980" s="207" t="s">
        <v>736</v>
      </c>
      <c r="F980" s="208">
        <f>F981</f>
        <v>140000</v>
      </c>
      <c r="G980" s="208">
        <v>0</v>
      </c>
      <c r="H980" s="208">
        <v>0</v>
      </c>
      <c r="I980" s="208">
        <v>0</v>
      </c>
    </row>
    <row r="981" spans="1:9" ht="14.3">
      <c r="A981" s="207" t="s">
        <v>735</v>
      </c>
      <c r="B981" s="207" t="s">
        <v>468</v>
      </c>
      <c r="C981" s="207" t="s">
        <v>437</v>
      </c>
      <c r="D981" s="207" t="s">
        <v>1139</v>
      </c>
      <c r="E981" s="207" t="s">
        <v>733</v>
      </c>
      <c r="F981" s="208">
        <f>140000</f>
        <v>140000</v>
      </c>
      <c r="G981" s="208">
        <v>0</v>
      </c>
      <c r="H981" s="208">
        <v>0</v>
      </c>
      <c r="I981" s="208">
        <v>0</v>
      </c>
    </row>
    <row r="982" spans="1:9" ht="14.3">
      <c r="A982" s="207" t="s">
        <v>501</v>
      </c>
      <c r="B982" s="207" t="s">
        <v>468</v>
      </c>
      <c r="C982" s="207" t="s">
        <v>441</v>
      </c>
      <c r="D982" s="207"/>
      <c r="E982" s="207"/>
      <c r="F982" s="208">
        <v>34383.5</v>
      </c>
      <c r="G982" s="208">
        <v>0</v>
      </c>
      <c r="H982" s="208">
        <v>34383.5</v>
      </c>
      <c r="I982" s="208">
        <v>0</v>
      </c>
    </row>
    <row r="983" spans="1:9" ht="14.3">
      <c r="A983" s="207" t="s">
        <v>500</v>
      </c>
      <c r="B983" s="207" t="s">
        <v>468</v>
      </c>
      <c r="C983" s="207" t="s">
        <v>441</v>
      </c>
      <c r="D983" s="207" t="s">
        <v>499</v>
      </c>
      <c r="E983" s="207"/>
      <c r="F983" s="208">
        <v>315</v>
      </c>
      <c r="G983" s="208">
        <v>0</v>
      </c>
      <c r="H983" s="208">
        <v>315</v>
      </c>
      <c r="I983" s="208">
        <v>0</v>
      </c>
    </row>
    <row r="984" spans="1:9" ht="14.3">
      <c r="A984" s="207" t="s">
        <v>498</v>
      </c>
      <c r="B984" s="207" t="s">
        <v>468</v>
      </c>
      <c r="C984" s="207" t="s">
        <v>441</v>
      </c>
      <c r="D984" s="207" t="s">
        <v>497</v>
      </c>
      <c r="E984" s="207"/>
      <c r="F984" s="208">
        <v>315</v>
      </c>
      <c r="G984" s="208">
        <v>0</v>
      </c>
      <c r="H984" s="208">
        <v>315</v>
      </c>
      <c r="I984" s="208">
        <v>0</v>
      </c>
    </row>
    <row r="985" spans="1:9" ht="42.85">
      <c r="A985" s="207" t="s">
        <v>496</v>
      </c>
      <c r="B985" s="207" t="s">
        <v>468</v>
      </c>
      <c r="C985" s="207" t="s">
        <v>441</v>
      </c>
      <c r="D985" s="207" t="s">
        <v>495</v>
      </c>
      <c r="E985" s="207"/>
      <c r="F985" s="208">
        <v>315</v>
      </c>
      <c r="G985" s="208">
        <v>0</v>
      </c>
      <c r="H985" s="208">
        <v>315</v>
      </c>
      <c r="I985" s="208">
        <v>0</v>
      </c>
    </row>
    <row r="986" spans="1:9" ht="42.85">
      <c r="A986" s="207" t="s">
        <v>494</v>
      </c>
      <c r="B986" s="207" t="s">
        <v>468</v>
      </c>
      <c r="C986" s="207" t="s">
        <v>441</v>
      </c>
      <c r="D986" s="207" t="s">
        <v>493</v>
      </c>
      <c r="E986" s="207"/>
      <c r="F986" s="208">
        <v>315</v>
      </c>
      <c r="G986" s="208">
        <v>0</v>
      </c>
      <c r="H986" s="208">
        <v>315</v>
      </c>
      <c r="I986" s="208">
        <v>0</v>
      </c>
    </row>
    <row r="987" spans="1:9" ht="42.85">
      <c r="A987" s="207" t="s">
        <v>1194</v>
      </c>
      <c r="B987" s="207" t="s">
        <v>468</v>
      </c>
      <c r="C987" s="207" t="s">
        <v>441</v>
      </c>
      <c r="D987" s="207" t="s">
        <v>493</v>
      </c>
      <c r="E987" s="207" t="s">
        <v>488</v>
      </c>
      <c r="F987" s="208">
        <v>135</v>
      </c>
      <c r="G987" s="208">
        <v>0</v>
      </c>
      <c r="H987" s="208">
        <v>135</v>
      </c>
      <c r="I987" s="208">
        <v>0</v>
      </c>
    </row>
    <row r="988" spans="1:9" ht="14.3">
      <c r="A988" s="207" t="s">
        <v>487</v>
      </c>
      <c r="B988" s="207" t="s">
        <v>468</v>
      </c>
      <c r="C988" s="207" t="s">
        <v>441</v>
      </c>
      <c r="D988" s="207" t="s">
        <v>493</v>
      </c>
      <c r="E988" s="207" t="s">
        <v>486</v>
      </c>
      <c r="F988" s="208">
        <v>135</v>
      </c>
      <c r="G988" s="208">
        <v>0</v>
      </c>
      <c r="H988" s="208">
        <v>135</v>
      </c>
      <c r="I988" s="208">
        <v>0</v>
      </c>
    </row>
    <row r="989" spans="1:9" ht="28.55">
      <c r="A989" s="207" t="s">
        <v>1195</v>
      </c>
      <c r="B989" s="207" t="s">
        <v>468</v>
      </c>
      <c r="C989" s="207" t="s">
        <v>441</v>
      </c>
      <c r="D989" s="207" t="s">
        <v>493</v>
      </c>
      <c r="E989" s="207" t="s">
        <v>471</v>
      </c>
      <c r="F989" s="208">
        <v>180</v>
      </c>
      <c r="G989" s="208">
        <v>0</v>
      </c>
      <c r="H989" s="208">
        <v>180</v>
      </c>
      <c r="I989" s="208">
        <v>0</v>
      </c>
    </row>
    <row r="990" spans="1:9" ht="28.55">
      <c r="A990" s="207" t="s">
        <v>470</v>
      </c>
      <c r="B990" s="207" t="s">
        <v>468</v>
      </c>
      <c r="C990" s="207" t="s">
        <v>441</v>
      </c>
      <c r="D990" s="207" t="s">
        <v>493</v>
      </c>
      <c r="E990" s="207" t="s">
        <v>466</v>
      </c>
      <c r="F990" s="208">
        <v>180</v>
      </c>
      <c r="G990" s="208">
        <v>0</v>
      </c>
      <c r="H990" s="208">
        <v>180</v>
      </c>
      <c r="I990" s="208">
        <v>0</v>
      </c>
    </row>
    <row r="991" spans="1:9" ht="14.3">
      <c r="A991" s="207" t="s">
        <v>475</v>
      </c>
      <c r="B991" s="207" t="s">
        <v>468</v>
      </c>
      <c r="C991" s="207" t="s">
        <v>441</v>
      </c>
      <c r="D991" s="207" t="s">
        <v>474</v>
      </c>
      <c r="E991" s="207"/>
      <c r="F991" s="208">
        <v>34068.5</v>
      </c>
      <c r="G991" s="208">
        <v>0</v>
      </c>
      <c r="H991" s="208">
        <v>34068.5</v>
      </c>
      <c r="I991" s="208">
        <v>0</v>
      </c>
    </row>
    <row r="992" spans="1:9" ht="14.3">
      <c r="A992" s="207" t="s">
        <v>492</v>
      </c>
      <c r="B992" s="207" t="s">
        <v>468</v>
      </c>
      <c r="C992" s="207" t="s">
        <v>441</v>
      </c>
      <c r="D992" s="207" t="s">
        <v>491</v>
      </c>
      <c r="E992" s="207"/>
      <c r="F992" s="208">
        <v>34068.5</v>
      </c>
      <c r="G992" s="208">
        <v>0</v>
      </c>
      <c r="H992" s="208">
        <v>34068.5</v>
      </c>
      <c r="I992" s="208">
        <v>0</v>
      </c>
    </row>
    <row r="993" spans="1:9" ht="42.85">
      <c r="A993" s="207" t="s">
        <v>490</v>
      </c>
      <c r="B993" s="207" t="s">
        <v>468</v>
      </c>
      <c r="C993" s="207" t="s">
        <v>441</v>
      </c>
      <c r="D993" s="207" t="s">
        <v>489</v>
      </c>
      <c r="E993" s="207"/>
      <c r="F993" s="208">
        <v>34068.5</v>
      </c>
      <c r="G993" s="208">
        <v>0</v>
      </c>
      <c r="H993" s="208">
        <v>34068.5</v>
      </c>
      <c r="I993" s="208">
        <v>0</v>
      </c>
    </row>
    <row r="994" spans="1:9" ht="28.55">
      <c r="A994" s="207" t="s">
        <v>1336</v>
      </c>
      <c r="B994" s="207" t="s">
        <v>468</v>
      </c>
      <c r="C994" s="207" t="s">
        <v>441</v>
      </c>
      <c r="D994" s="207" t="s">
        <v>482</v>
      </c>
      <c r="E994" s="207"/>
      <c r="F994" s="208">
        <v>3465</v>
      </c>
      <c r="G994" s="208">
        <v>0</v>
      </c>
      <c r="H994" s="208">
        <v>3465</v>
      </c>
      <c r="I994" s="208">
        <v>0</v>
      </c>
    </row>
    <row r="995" spans="1:9" ht="42.85">
      <c r="A995" s="207" t="s">
        <v>1194</v>
      </c>
      <c r="B995" s="207" t="s">
        <v>468</v>
      </c>
      <c r="C995" s="207" t="s">
        <v>441</v>
      </c>
      <c r="D995" s="207" t="s">
        <v>482</v>
      </c>
      <c r="E995" s="207" t="s">
        <v>488</v>
      </c>
      <c r="F995" s="208">
        <v>1015</v>
      </c>
      <c r="G995" s="208">
        <v>0</v>
      </c>
      <c r="H995" s="208">
        <v>1015</v>
      </c>
      <c r="I995" s="208">
        <v>0</v>
      </c>
    </row>
    <row r="996" spans="1:9" ht="14.3">
      <c r="A996" s="207" t="s">
        <v>487</v>
      </c>
      <c r="B996" s="207" t="s">
        <v>468</v>
      </c>
      <c r="C996" s="207" t="s">
        <v>441</v>
      </c>
      <c r="D996" s="207" t="s">
        <v>482</v>
      </c>
      <c r="E996" s="207" t="s">
        <v>486</v>
      </c>
      <c r="F996" s="208">
        <v>1015</v>
      </c>
      <c r="G996" s="208">
        <v>0</v>
      </c>
      <c r="H996" s="208">
        <v>1015</v>
      </c>
      <c r="I996" s="208">
        <v>0</v>
      </c>
    </row>
    <row r="997" spans="1:9" ht="28.55">
      <c r="A997" s="207" t="s">
        <v>1195</v>
      </c>
      <c r="B997" s="207" t="s">
        <v>468</v>
      </c>
      <c r="C997" s="207" t="s">
        <v>441</v>
      </c>
      <c r="D997" s="207" t="s">
        <v>482</v>
      </c>
      <c r="E997" s="207" t="s">
        <v>471</v>
      </c>
      <c r="F997" s="208">
        <v>1550</v>
      </c>
      <c r="G997" s="208">
        <v>0</v>
      </c>
      <c r="H997" s="208">
        <v>1550</v>
      </c>
      <c r="I997" s="208">
        <v>0</v>
      </c>
    </row>
    <row r="998" spans="1:9" ht="28.55">
      <c r="A998" s="207" t="s">
        <v>470</v>
      </c>
      <c r="B998" s="207" t="s">
        <v>468</v>
      </c>
      <c r="C998" s="207" t="s">
        <v>441</v>
      </c>
      <c r="D998" s="207" t="s">
        <v>482</v>
      </c>
      <c r="E998" s="207" t="s">
        <v>466</v>
      </c>
      <c r="F998" s="208">
        <v>1550</v>
      </c>
      <c r="G998" s="208">
        <v>0</v>
      </c>
      <c r="H998" s="208">
        <v>1550</v>
      </c>
      <c r="I998" s="208">
        <v>0</v>
      </c>
    </row>
    <row r="999" spans="1:9" ht="14.3">
      <c r="A999" s="207" t="s">
        <v>485</v>
      </c>
      <c r="B999" s="207" t="s">
        <v>468</v>
      </c>
      <c r="C999" s="207" t="s">
        <v>441</v>
      </c>
      <c r="D999" s="207" t="s">
        <v>482</v>
      </c>
      <c r="E999" s="207" t="s">
        <v>484</v>
      </c>
      <c r="F999" s="208">
        <v>900</v>
      </c>
      <c r="G999" s="208">
        <v>0</v>
      </c>
      <c r="H999" s="208">
        <v>900</v>
      </c>
      <c r="I999" s="208">
        <v>0</v>
      </c>
    </row>
    <row r="1000" spans="1:9" ht="14.3">
      <c r="A1000" s="207" t="s">
        <v>483</v>
      </c>
      <c r="B1000" s="207" t="s">
        <v>468</v>
      </c>
      <c r="C1000" s="207" t="s">
        <v>441</v>
      </c>
      <c r="D1000" s="207" t="s">
        <v>482</v>
      </c>
      <c r="E1000" s="207" t="s">
        <v>481</v>
      </c>
      <c r="F1000" s="208">
        <v>900</v>
      </c>
      <c r="G1000" s="208">
        <v>0</v>
      </c>
      <c r="H1000" s="208">
        <v>900</v>
      </c>
      <c r="I1000" s="208">
        <v>0</v>
      </c>
    </row>
    <row r="1001" spans="1:9" ht="28.55">
      <c r="A1001" s="207" t="s">
        <v>480</v>
      </c>
      <c r="B1001" s="207" t="s">
        <v>468</v>
      </c>
      <c r="C1001" s="207" t="s">
        <v>441</v>
      </c>
      <c r="D1001" s="207" t="s">
        <v>477</v>
      </c>
      <c r="E1001" s="207"/>
      <c r="F1001" s="208">
        <v>30603.5</v>
      </c>
      <c r="G1001" s="208">
        <v>0</v>
      </c>
      <c r="H1001" s="208">
        <v>30603.5</v>
      </c>
      <c r="I1001" s="208">
        <v>0</v>
      </c>
    </row>
    <row r="1002" spans="1:9" ht="28.55">
      <c r="A1002" s="207" t="s">
        <v>479</v>
      </c>
      <c r="B1002" s="207" t="s">
        <v>468</v>
      </c>
      <c r="C1002" s="207" t="s">
        <v>441</v>
      </c>
      <c r="D1002" s="207" t="s">
        <v>477</v>
      </c>
      <c r="E1002" s="207" t="s">
        <v>458</v>
      </c>
      <c r="F1002" s="208">
        <v>30603.5</v>
      </c>
      <c r="G1002" s="208">
        <v>0</v>
      </c>
      <c r="H1002" s="208">
        <v>30603.5</v>
      </c>
      <c r="I1002" s="208">
        <v>0</v>
      </c>
    </row>
    <row r="1003" spans="1:9" ht="14.3">
      <c r="A1003" s="207" t="s">
        <v>478</v>
      </c>
      <c r="B1003" s="207" t="s">
        <v>468</v>
      </c>
      <c r="C1003" s="207" t="s">
        <v>441</v>
      </c>
      <c r="D1003" s="207" t="s">
        <v>477</v>
      </c>
      <c r="E1003" s="207" t="s">
        <v>476</v>
      </c>
      <c r="F1003" s="208">
        <v>30603.5</v>
      </c>
      <c r="G1003" s="208">
        <v>0</v>
      </c>
      <c r="H1003" s="208">
        <v>30603.5</v>
      </c>
      <c r="I1003" s="208">
        <v>0</v>
      </c>
    </row>
    <row r="1004" spans="1:9" s="96" customFormat="1" ht="14.3">
      <c r="A1004" s="210" t="s">
        <v>727</v>
      </c>
      <c r="B1004" s="210" t="s">
        <v>703</v>
      </c>
      <c r="C1004" s="210"/>
      <c r="D1004" s="210"/>
      <c r="E1004" s="210"/>
      <c r="F1004" s="223">
        <v>135332.5</v>
      </c>
      <c r="G1004" s="208">
        <v>0</v>
      </c>
      <c r="H1004" s="223">
        <v>135332.5</v>
      </c>
      <c r="I1004" s="208">
        <v>0</v>
      </c>
    </row>
    <row r="1005" spans="1:9" ht="14.3">
      <c r="A1005" s="207" t="s">
        <v>726</v>
      </c>
      <c r="B1005" s="207" t="s">
        <v>703</v>
      </c>
      <c r="C1005" s="207" t="s">
        <v>437</v>
      </c>
      <c r="D1005" s="207"/>
      <c r="E1005" s="207"/>
      <c r="F1005" s="208">
        <v>39384.9</v>
      </c>
      <c r="G1005" s="208">
        <v>0</v>
      </c>
      <c r="H1005" s="208">
        <v>39384.9</v>
      </c>
      <c r="I1005" s="208">
        <v>0</v>
      </c>
    </row>
    <row r="1006" spans="1:9" ht="42.85">
      <c r="A1006" s="207" t="s">
        <v>519</v>
      </c>
      <c r="B1006" s="207" t="s">
        <v>703</v>
      </c>
      <c r="C1006" s="207" t="s">
        <v>437</v>
      </c>
      <c r="D1006" s="207" t="s">
        <v>518</v>
      </c>
      <c r="E1006" s="207"/>
      <c r="F1006" s="208">
        <v>39384.9</v>
      </c>
      <c r="G1006" s="208">
        <v>0</v>
      </c>
      <c r="H1006" s="208">
        <v>39384.9</v>
      </c>
      <c r="I1006" s="208">
        <v>0</v>
      </c>
    </row>
    <row r="1007" spans="1:9" ht="42.85">
      <c r="A1007" s="207" t="s">
        <v>723</v>
      </c>
      <c r="B1007" s="207" t="s">
        <v>703</v>
      </c>
      <c r="C1007" s="207" t="s">
        <v>437</v>
      </c>
      <c r="D1007" s="207" t="s">
        <v>722</v>
      </c>
      <c r="E1007" s="207"/>
      <c r="F1007" s="208">
        <v>39384.9</v>
      </c>
      <c r="G1007" s="208">
        <v>0</v>
      </c>
      <c r="H1007" s="208">
        <v>39384.9</v>
      </c>
      <c r="I1007" s="208">
        <v>0</v>
      </c>
    </row>
    <row r="1008" spans="1:9" ht="28.55">
      <c r="A1008" s="207" t="s">
        <v>721</v>
      </c>
      <c r="B1008" s="207" t="s">
        <v>703</v>
      </c>
      <c r="C1008" s="207" t="s">
        <v>437</v>
      </c>
      <c r="D1008" s="207" t="s">
        <v>720</v>
      </c>
      <c r="E1008" s="207"/>
      <c r="F1008" s="208">
        <v>39384.9</v>
      </c>
      <c r="G1008" s="208">
        <v>0</v>
      </c>
      <c r="H1008" s="208">
        <v>39384.9</v>
      </c>
      <c r="I1008" s="208">
        <v>0</v>
      </c>
    </row>
    <row r="1009" spans="1:9" ht="114.2">
      <c r="A1009" s="207" t="s">
        <v>719</v>
      </c>
      <c r="B1009" s="207" t="s">
        <v>703</v>
      </c>
      <c r="C1009" s="207" t="s">
        <v>437</v>
      </c>
      <c r="D1009" s="207" t="s">
        <v>718</v>
      </c>
      <c r="E1009" s="207"/>
      <c r="F1009" s="208">
        <v>884</v>
      </c>
      <c r="G1009" s="208">
        <v>0</v>
      </c>
      <c r="H1009" s="208">
        <v>884</v>
      </c>
      <c r="I1009" s="208">
        <v>0</v>
      </c>
    </row>
    <row r="1010" spans="1:9" ht="28.55">
      <c r="A1010" s="207" t="s">
        <v>1195</v>
      </c>
      <c r="B1010" s="207" t="s">
        <v>703</v>
      </c>
      <c r="C1010" s="207" t="s">
        <v>437</v>
      </c>
      <c r="D1010" s="207" t="s">
        <v>718</v>
      </c>
      <c r="E1010" s="207" t="s">
        <v>471</v>
      </c>
      <c r="F1010" s="208">
        <v>884</v>
      </c>
      <c r="G1010" s="208">
        <v>0</v>
      </c>
      <c r="H1010" s="208">
        <v>884</v>
      </c>
      <c r="I1010" s="208">
        <v>0</v>
      </c>
    </row>
    <row r="1011" spans="1:9" ht="28.55">
      <c r="A1011" s="207" t="s">
        <v>470</v>
      </c>
      <c r="B1011" s="207" t="s">
        <v>703</v>
      </c>
      <c r="C1011" s="207" t="s">
        <v>437</v>
      </c>
      <c r="D1011" s="207" t="s">
        <v>718</v>
      </c>
      <c r="E1011" s="207" t="s">
        <v>466</v>
      </c>
      <c r="F1011" s="208">
        <v>884</v>
      </c>
      <c r="G1011" s="208">
        <v>0</v>
      </c>
      <c r="H1011" s="208">
        <v>884</v>
      </c>
      <c r="I1011" s="208">
        <v>0</v>
      </c>
    </row>
    <row r="1012" spans="1:9" ht="114.2">
      <c r="A1012" s="207" t="s">
        <v>717</v>
      </c>
      <c r="B1012" s="207" t="s">
        <v>703</v>
      </c>
      <c r="C1012" s="207" t="s">
        <v>437</v>
      </c>
      <c r="D1012" s="207" t="s">
        <v>716</v>
      </c>
      <c r="E1012" s="207"/>
      <c r="F1012" s="208">
        <v>38500.9</v>
      </c>
      <c r="G1012" s="208">
        <v>0</v>
      </c>
      <c r="H1012" s="208">
        <v>38500.9</v>
      </c>
      <c r="I1012" s="208">
        <v>0</v>
      </c>
    </row>
    <row r="1013" spans="1:9" ht="28.55">
      <c r="A1013" s="207" t="s">
        <v>479</v>
      </c>
      <c r="B1013" s="207" t="s">
        <v>703</v>
      </c>
      <c r="C1013" s="207" t="s">
        <v>437</v>
      </c>
      <c r="D1013" s="207" t="s">
        <v>716</v>
      </c>
      <c r="E1013" s="207" t="s">
        <v>458</v>
      </c>
      <c r="F1013" s="208">
        <v>38500.9</v>
      </c>
      <c r="G1013" s="208">
        <v>0</v>
      </c>
      <c r="H1013" s="208">
        <v>38500.9</v>
      </c>
      <c r="I1013" s="208">
        <v>0</v>
      </c>
    </row>
    <row r="1014" spans="1:9" ht="14.3">
      <c r="A1014" s="207" t="s">
        <v>478</v>
      </c>
      <c r="B1014" s="207" t="s">
        <v>703</v>
      </c>
      <c r="C1014" s="207" t="s">
        <v>437</v>
      </c>
      <c r="D1014" s="207" t="s">
        <v>716</v>
      </c>
      <c r="E1014" s="207" t="s">
        <v>476</v>
      </c>
      <c r="F1014" s="208">
        <v>38500.9</v>
      </c>
      <c r="G1014" s="208">
        <v>0</v>
      </c>
      <c r="H1014" s="208">
        <v>38500.9</v>
      </c>
      <c r="I1014" s="208">
        <v>0</v>
      </c>
    </row>
    <row r="1015" spans="1:9" ht="14.3">
      <c r="A1015" s="207" t="s">
        <v>725</v>
      </c>
      <c r="B1015" s="207" t="s">
        <v>703</v>
      </c>
      <c r="C1015" s="207" t="s">
        <v>441</v>
      </c>
      <c r="D1015" s="207"/>
      <c r="E1015" s="207"/>
      <c r="F1015" s="208">
        <v>26159.4</v>
      </c>
      <c r="G1015" s="208">
        <v>0</v>
      </c>
      <c r="H1015" s="208">
        <v>26159.4</v>
      </c>
      <c r="I1015" s="208">
        <v>0</v>
      </c>
    </row>
    <row r="1016" spans="1:9" ht="42.85">
      <c r="A1016" s="207" t="s">
        <v>519</v>
      </c>
      <c r="B1016" s="207" t="s">
        <v>703</v>
      </c>
      <c r="C1016" s="207" t="s">
        <v>441</v>
      </c>
      <c r="D1016" s="207" t="s">
        <v>518</v>
      </c>
      <c r="E1016" s="207"/>
      <c r="F1016" s="208">
        <v>26159.4</v>
      </c>
      <c r="G1016" s="208">
        <v>0</v>
      </c>
      <c r="H1016" s="208">
        <v>26159.4</v>
      </c>
      <c r="I1016" s="208">
        <v>0</v>
      </c>
    </row>
    <row r="1017" spans="1:9" ht="42.85">
      <c r="A1017" s="207" t="s">
        <v>723</v>
      </c>
      <c r="B1017" s="207" t="s">
        <v>703</v>
      </c>
      <c r="C1017" s="207" t="s">
        <v>441</v>
      </c>
      <c r="D1017" s="207" t="s">
        <v>722</v>
      </c>
      <c r="E1017" s="207"/>
      <c r="F1017" s="208">
        <v>26159.4</v>
      </c>
      <c r="G1017" s="208">
        <v>0</v>
      </c>
      <c r="H1017" s="208">
        <v>26159.4</v>
      </c>
      <c r="I1017" s="208">
        <v>0</v>
      </c>
    </row>
    <row r="1018" spans="1:9" ht="28.55">
      <c r="A1018" s="207" t="s">
        <v>721</v>
      </c>
      <c r="B1018" s="207" t="s">
        <v>703</v>
      </c>
      <c r="C1018" s="207" t="s">
        <v>441</v>
      </c>
      <c r="D1018" s="207" t="s">
        <v>720</v>
      </c>
      <c r="E1018" s="207"/>
      <c r="F1018" s="208">
        <v>26159.4</v>
      </c>
      <c r="G1018" s="208">
        <v>0</v>
      </c>
      <c r="H1018" s="208">
        <v>26159.4</v>
      </c>
      <c r="I1018" s="208">
        <v>0</v>
      </c>
    </row>
    <row r="1019" spans="1:9" ht="114.2">
      <c r="A1019" s="207" t="s">
        <v>719</v>
      </c>
      <c r="B1019" s="207" t="s">
        <v>703</v>
      </c>
      <c r="C1019" s="207" t="s">
        <v>441</v>
      </c>
      <c r="D1019" s="207" t="s">
        <v>718</v>
      </c>
      <c r="E1019" s="207"/>
      <c r="F1019" s="208">
        <v>26159.4</v>
      </c>
      <c r="G1019" s="208">
        <v>0</v>
      </c>
      <c r="H1019" s="208">
        <v>26159.4</v>
      </c>
      <c r="I1019" s="208">
        <v>0</v>
      </c>
    </row>
    <row r="1020" spans="1:9" ht="28.55">
      <c r="A1020" s="207" t="s">
        <v>1195</v>
      </c>
      <c r="B1020" s="207" t="s">
        <v>703</v>
      </c>
      <c r="C1020" s="207" t="s">
        <v>441</v>
      </c>
      <c r="D1020" s="207" t="s">
        <v>718</v>
      </c>
      <c r="E1020" s="207" t="s">
        <v>471</v>
      </c>
      <c r="F1020" s="208">
        <v>26159.4</v>
      </c>
      <c r="G1020" s="208">
        <v>0</v>
      </c>
      <c r="H1020" s="208">
        <v>26159.4</v>
      </c>
      <c r="I1020" s="208">
        <v>0</v>
      </c>
    </row>
    <row r="1021" spans="1:9" ht="28.55">
      <c r="A1021" s="207" t="s">
        <v>470</v>
      </c>
      <c r="B1021" s="207" t="s">
        <v>703</v>
      </c>
      <c r="C1021" s="207" t="s">
        <v>441</v>
      </c>
      <c r="D1021" s="207" t="s">
        <v>718</v>
      </c>
      <c r="E1021" s="207" t="s">
        <v>466</v>
      </c>
      <c r="F1021" s="208">
        <v>26159.4</v>
      </c>
      <c r="G1021" s="208">
        <v>0</v>
      </c>
      <c r="H1021" s="208">
        <v>26159.4</v>
      </c>
      <c r="I1021" s="208">
        <v>0</v>
      </c>
    </row>
    <row r="1022" spans="1:9" ht="14.3">
      <c r="A1022" s="207" t="s">
        <v>724</v>
      </c>
      <c r="B1022" s="207" t="s">
        <v>703</v>
      </c>
      <c r="C1022" s="207" t="s">
        <v>446</v>
      </c>
      <c r="D1022" s="207"/>
      <c r="E1022" s="207"/>
      <c r="F1022" s="208">
        <v>69788.2</v>
      </c>
      <c r="G1022" s="208">
        <v>0</v>
      </c>
      <c r="H1022" s="208">
        <v>69788.2</v>
      </c>
      <c r="I1022" s="208">
        <v>0</v>
      </c>
    </row>
    <row r="1023" spans="1:9" ht="42.85">
      <c r="A1023" s="207" t="s">
        <v>519</v>
      </c>
      <c r="B1023" s="207" t="s">
        <v>703</v>
      </c>
      <c r="C1023" s="207" t="s">
        <v>446</v>
      </c>
      <c r="D1023" s="207" t="s">
        <v>518</v>
      </c>
      <c r="E1023" s="207"/>
      <c r="F1023" s="208">
        <v>69788.2</v>
      </c>
      <c r="G1023" s="208">
        <v>0</v>
      </c>
      <c r="H1023" s="208">
        <v>69788.2</v>
      </c>
      <c r="I1023" s="208">
        <v>0</v>
      </c>
    </row>
    <row r="1024" spans="1:9" ht="42.85">
      <c r="A1024" s="207" t="s">
        <v>723</v>
      </c>
      <c r="B1024" s="207" t="s">
        <v>703</v>
      </c>
      <c r="C1024" s="207" t="s">
        <v>446</v>
      </c>
      <c r="D1024" s="207" t="s">
        <v>722</v>
      </c>
      <c r="E1024" s="207"/>
      <c r="F1024" s="208">
        <v>69788.2</v>
      </c>
      <c r="G1024" s="208">
        <v>0</v>
      </c>
      <c r="H1024" s="208">
        <v>69788.2</v>
      </c>
      <c r="I1024" s="208">
        <v>0</v>
      </c>
    </row>
    <row r="1025" spans="1:9" ht="28.55">
      <c r="A1025" s="207" t="s">
        <v>721</v>
      </c>
      <c r="B1025" s="207" t="s">
        <v>703</v>
      </c>
      <c r="C1025" s="207" t="s">
        <v>446</v>
      </c>
      <c r="D1025" s="207" t="s">
        <v>720</v>
      </c>
      <c r="E1025" s="207"/>
      <c r="F1025" s="208">
        <v>65415.4</v>
      </c>
      <c r="G1025" s="208">
        <v>0</v>
      </c>
      <c r="H1025" s="208">
        <v>65415.4</v>
      </c>
      <c r="I1025" s="208">
        <v>0</v>
      </c>
    </row>
    <row r="1026" spans="1:9" ht="114.2">
      <c r="A1026" s="207" t="s">
        <v>719</v>
      </c>
      <c r="B1026" s="207" t="s">
        <v>703</v>
      </c>
      <c r="C1026" s="207" t="s">
        <v>446</v>
      </c>
      <c r="D1026" s="207" t="s">
        <v>718</v>
      </c>
      <c r="E1026" s="207"/>
      <c r="F1026" s="208">
        <v>1517</v>
      </c>
      <c r="G1026" s="208">
        <v>0</v>
      </c>
      <c r="H1026" s="208">
        <v>1517</v>
      </c>
      <c r="I1026" s="208">
        <v>0</v>
      </c>
    </row>
    <row r="1027" spans="1:9" ht="28.55">
      <c r="A1027" s="207" t="s">
        <v>1195</v>
      </c>
      <c r="B1027" s="207" t="s">
        <v>703</v>
      </c>
      <c r="C1027" s="207" t="s">
        <v>446</v>
      </c>
      <c r="D1027" s="207" t="s">
        <v>718</v>
      </c>
      <c r="E1027" s="207" t="s">
        <v>471</v>
      </c>
      <c r="F1027" s="208">
        <v>1517</v>
      </c>
      <c r="G1027" s="208">
        <v>0</v>
      </c>
      <c r="H1027" s="208">
        <v>1517</v>
      </c>
      <c r="I1027" s="208">
        <v>0</v>
      </c>
    </row>
    <row r="1028" spans="1:9" ht="28.55">
      <c r="A1028" s="207" t="s">
        <v>470</v>
      </c>
      <c r="B1028" s="207" t="s">
        <v>703</v>
      </c>
      <c r="C1028" s="207" t="s">
        <v>446</v>
      </c>
      <c r="D1028" s="207" t="s">
        <v>718</v>
      </c>
      <c r="E1028" s="207" t="s">
        <v>466</v>
      </c>
      <c r="F1028" s="208">
        <v>1517</v>
      </c>
      <c r="G1028" s="208">
        <v>0</v>
      </c>
      <c r="H1028" s="208">
        <v>1517</v>
      </c>
      <c r="I1028" s="208">
        <v>0</v>
      </c>
    </row>
    <row r="1029" spans="1:9" ht="114.2">
      <c r="A1029" s="207" t="s">
        <v>717</v>
      </c>
      <c r="B1029" s="207" t="s">
        <v>703</v>
      </c>
      <c r="C1029" s="207" t="s">
        <v>446</v>
      </c>
      <c r="D1029" s="207" t="s">
        <v>716</v>
      </c>
      <c r="E1029" s="207"/>
      <c r="F1029" s="208">
        <v>4445.5</v>
      </c>
      <c r="G1029" s="208">
        <v>0</v>
      </c>
      <c r="H1029" s="208">
        <v>4445.5</v>
      </c>
      <c r="I1029" s="208">
        <v>0</v>
      </c>
    </row>
    <row r="1030" spans="1:9" ht="28.55">
      <c r="A1030" s="207" t="s">
        <v>479</v>
      </c>
      <c r="B1030" s="207" t="s">
        <v>703</v>
      </c>
      <c r="C1030" s="207" t="s">
        <v>446</v>
      </c>
      <c r="D1030" s="207" t="s">
        <v>716</v>
      </c>
      <c r="E1030" s="207" t="s">
        <v>458</v>
      </c>
      <c r="F1030" s="208">
        <v>4445.5</v>
      </c>
      <c r="G1030" s="208">
        <v>0</v>
      </c>
      <c r="H1030" s="208">
        <v>4445.5</v>
      </c>
      <c r="I1030" s="208">
        <v>0</v>
      </c>
    </row>
    <row r="1031" spans="1:9" ht="14.3">
      <c r="A1031" s="207" t="s">
        <v>478</v>
      </c>
      <c r="B1031" s="207" t="s">
        <v>703</v>
      </c>
      <c r="C1031" s="207" t="s">
        <v>446</v>
      </c>
      <c r="D1031" s="207" t="s">
        <v>716</v>
      </c>
      <c r="E1031" s="207" t="s">
        <v>476</v>
      </c>
      <c r="F1031" s="208">
        <v>4445.5</v>
      </c>
      <c r="G1031" s="208">
        <v>0</v>
      </c>
      <c r="H1031" s="208">
        <v>4445.5</v>
      </c>
      <c r="I1031" s="208">
        <v>0</v>
      </c>
    </row>
    <row r="1032" spans="1:9" ht="42.85">
      <c r="A1032" s="207" t="s">
        <v>1305</v>
      </c>
      <c r="B1032" s="207" t="s">
        <v>703</v>
      </c>
      <c r="C1032" s="207" t="s">
        <v>446</v>
      </c>
      <c r="D1032" s="207" t="s">
        <v>1306</v>
      </c>
      <c r="E1032" s="207"/>
      <c r="F1032" s="208">
        <v>59452.9</v>
      </c>
      <c r="G1032" s="208">
        <v>0</v>
      </c>
      <c r="H1032" s="208">
        <v>59452.9</v>
      </c>
      <c r="I1032" s="208">
        <v>0</v>
      </c>
    </row>
    <row r="1033" spans="1:9" ht="28.55">
      <c r="A1033" s="207" t="s">
        <v>479</v>
      </c>
      <c r="B1033" s="207" t="s">
        <v>703</v>
      </c>
      <c r="C1033" s="207" t="s">
        <v>446</v>
      </c>
      <c r="D1033" s="207" t="s">
        <v>1306</v>
      </c>
      <c r="E1033" s="207" t="s">
        <v>458</v>
      </c>
      <c r="F1033" s="208">
        <v>59452.9</v>
      </c>
      <c r="G1033" s="208">
        <v>0</v>
      </c>
      <c r="H1033" s="208">
        <v>59452.9</v>
      </c>
      <c r="I1033" s="208">
        <v>0</v>
      </c>
    </row>
    <row r="1034" spans="1:9" ht="14.3">
      <c r="A1034" s="207" t="s">
        <v>478</v>
      </c>
      <c r="B1034" s="207" t="s">
        <v>703</v>
      </c>
      <c r="C1034" s="207" t="s">
        <v>446</v>
      </c>
      <c r="D1034" s="207" t="s">
        <v>1306</v>
      </c>
      <c r="E1034" s="207" t="s">
        <v>476</v>
      </c>
      <c r="F1034" s="208">
        <v>59452.9</v>
      </c>
      <c r="G1034" s="208">
        <v>0</v>
      </c>
      <c r="H1034" s="208">
        <v>59452.9</v>
      </c>
      <c r="I1034" s="208">
        <v>0</v>
      </c>
    </row>
    <row r="1035" spans="1:9" ht="71.349999999999994">
      <c r="A1035" s="207" t="s">
        <v>1307</v>
      </c>
      <c r="B1035" s="207" t="s">
        <v>703</v>
      </c>
      <c r="C1035" s="207" t="s">
        <v>446</v>
      </c>
      <c r="D1035" s="207" t="s">
        <v>1308</v>
      </c>
      <c r="E1035" s="207"/>
      <c r="F1035" s="208">
        <v>287.8</v>
      </c>
      <c r="G1035" s="208">
        <v>0</v>
      </c>
      <c r="H1035" s="208">
        <v>287.8</v>
      </c>
      <c r="I1035" s="208">
        <v>0</v>
      </c>
    </row>
    <row r="1036" spans="1:9" ht="114.2">
      <c r="A1036" s="207" t="s">
        <v>719</v>
      </c>
      <c r="B1036" s="207" t="s">
        <v>703</v>
      </c>
      <c r="C1036" s="207" t="s">
        <v>446</v>
      </c>
      <c r="D1036" s="207" t="s">
        <v>1309</v>
      </c>
      <c r="E1036" s="207"/>
      <c r="F1036" s="208">
        <v>287.8</v>
      </c>
      <c r="G1036" s="208">
        <v>0</v>
      </c>
      <c r="H1036" s="208">
        <v>287.8</v>
      </c>
      <c r="I1036" s="208">
        <v>0</v>
      </c>
    </row>
    <row r="1037" spans="1:9" ht="28.55">
      <c r="A1037" s="207" t="s">
        <v>1195</v>
      </c>
      <c r="B1037" s="207" t="s">
        <v>703</v>
      </c>
      <c r="C1037" s="207" t="s">
        <v>446</v>
      </c>
      <c r="D1037" s="207" t="s">
        <v>1309</v>
      </c>
      <c r="E1037" s="207" t="s">
        <v>471</v>
      </c>
      <c r="F1037" s="208">
        <v>287.8</v>
      </c>
      <c r="G1037" s="208">
        <v>0</v>
      </c>
      <c r="H1037" s="208">
        <v>287.8</v>
      </c>
      <c r="I1037" s="208">
        <v>0</v>
      </c>
    </row>
    <row r="1038" spans="1:9" ht="28.55">
      <c r="A1038" s="207" t="s">
        <v>470</v>
      </c>
      <c r="B1038" s="207" t="s">
        <v>703</v>
      </c>
      <c r="C1038" s="207" t="s">
        <v>446</v>
      </c>
      <c r="D1038" s="207" t="s">
        <v>1309</v>
      </c>
      <c r="E1038" s="207" t="s">
        <v>466</v>
      </c>
      <c r="F1038" s="208">
        <v>287.8</v>
      </c>
      <c r="G1038" s="208">
        <v>0</v>
      </c>
      <c r="H1038" s="208">
        <v>287.8</v>
      </c>
      <c r="I1038" s="208">
        <v>0</v>
      </c>
    </row>
    <row r="1039" spans="1:9" ht="28.55">
      <c r="A1039" s="207" t="s">
        <v>715</v>
      </c>
      <c r="B1039" s="207" t="s">
        <v>703</v>
      </c>
      <c r="C1039" s="207" t="s">
        <v>446</v>
      </c>
      <c r="D1039" s="207" t="s">
        <v>714</v>
      </c>
      <c r="E1039" s="207"/>
      <c r="F1039" s="208">
        <v>4085</v>
      </c>
      <c r="G1039" s="208">
        <v>0</v>
      </c>
      <c r="H1039" s="208">
        <v>4085</v>
      </c>
      <c r="I1039" s="208">
        <v>0</v>
      </c>
    </row>
    <row r="1040" spans="1:9" ht="57.1">
      <c r="A1040" s="207" t="s">
        <v>711</v>
      </c>
      <c r="B1040" s="207" t="s">
        <v>703</v>
      </c>
      <c r="C1040" s="207" t="s">
        <v>446</v>
      </c>
      <c r="D1040" s="207" t="s">
        <v>710</v>
      </c>
      <c r="E1040" s="207"/>
      <c r="F1040" s="208">
        <v>1000</v>
      </c>
      <c r="G1040" s="208">
        <v>0</v>
      </c>
      <c r="H1040" s="208">
        <v>1000</v>
      </c>
      <c r="I1040" s="208">
        <v>0</v>
      </c>
    </row>
    <row r="1041" spans="1:9" ht="28.55">
      <c r="A1041" s="207" t="s">
        <v>1195</v>
      </c>
      <c r="B1041" s="207" t="s">
        <v>703</v>
      </c>
      <c r="C1041" s="207" t="s">
        <v>446</v>
      </c>
      <c r="D1041" s="207" t="s">
        <v>710</v>
      </c>
      <c r="E1041" s="207" t="s">
        <v>471</v>
      </c>
      <c r="F1041" s="208">
        <v>1000</v>
      </c>
      <c r="G1041" s="208">
        <v>0</v>
      </c>
      <c r="H1041" s="208">
        <v>1000</v>
      </c>
      <c r="I1041" s="208">
        <v>0</v>
      </c>
    </row>
    <row r="1042" spans="1:9" ht="28.55">
      <c r="A1042" s="207" t="s">
        <v>470</v>
      </c>
      <c r="B1042" s="207" t="s">
        <v>703</v>
      </c>
      <c r="C1042" s="207" t="s">
        <v>446</v>
      </c>
      <c r="D1042" s="207" t="s">
        <v>710</v>
      </c>
      <c r="E1042" s="207" t="s">
        <v>466</v>
      </c>
      <c r="F1042" s="208">
        <v>1000</v>
      </c>
      <c r="G1042" s="208">
        <v>0</v>
      </c>
      <c r="H1042" s="208">
        <v>1000</v>
      </c>
      <c r="I1042" s="208">
        <v>0</v>
      </c>
    </row>
    <row r="1043" spans="1:9" ht="57.1">
      <c r="A1043" s="207" t="s">
        <v>1310</v>
      </c>
      <c r="B1043" s="207" t="s">
        <v>703</v>
      </c>
      <c r="C1043" s="207" t="s">
        <v>446</v>
      </c>
      <c r="D1043" s="207" t="s">
        <v>1311</v>
      </c>
      <c r="E1043" s="207"/>
      <c r="F1043" s="208">
        <v>1046.3</v>
      </c>
      <c r="G1043" s="208">
        <v>0</v>
      </c>
      <c r="H1043" s="208">
        <v>1046.3</v>
      </c>
      <c r="I1043" s="208">
        <v>0</v>
      </c>
    </row>
    <row r="1044" spans="1:9" ht="28.55">
      <c r="A1044" s="207" t="s">
        <v>479</v>
      </c>
      <c r="B1044" s="207" t="s">
        <v>703</v>
      </c>
      <c r="C1044" s="207" t="s">
        <v>446</v>
      </c>
      <c r="D1044" s="207" t="s">
        <v>1311</v>
      </c>
      <c r="E1044" s="207" t="s">
        <v>458</v>
      </c>
      <c r="F1044" s="208">
        <v>1046.3</v>
      </c>
      <c r="G1044" s="208">
        <v>0</v>
      </c>
      <c r="H1044" s="208">
        <v>1046.3</v>
      </c>
      <c r="I1044" s="208">
        <v>0</v>
      </c>
    </row>
    <row r="1045" spans="1:9" ht="14.3">
      <c r="A1045" s="207" t="s">
        <v>503</v>
      </c>
      <c r="B1045" s="207" t="s">
        <v>703</v>
      </c>
      <c r="C1045" s="207" t="s">
        <v>446</v>
      </c>
      <c r="D1045" s="207" t="s">
        <v>1311</v>
      </c>
      <c r="E1045" s="207" t="s">
        <v>461</v>
      </c>
      <c r="F1045" s="208">
        <v>1046.3</v>
      </c>
      <c r="G1045" s="208">
        <v>0</v>
      </c>
      <c r="H1045" s="208">
        <v>1046.3</v>
      </c>
      <c r="I1045" s="208">
        <v>0</v>
      </c>
    </row>
    <row r="1046" spans="1:9" ht="57.1">
      <c r="A1046" s="207" t="s">
        <v>709</v>
      </c>
      <c r="B1046" s="207" t="s">
        <v>703</v>
      </c>
      <c r="C1046" s="207" t="s">
        <v>446</v>
      </c>
      <c r="D1046" s="207" t="s">
        <v>708</v>
      </c>
      <c r="E1046" s="207"/>
      <c r="F1046" s="208">
        <v>1788.7</v>
      </c>
      <c r="G1046" s="208">
        <v>0</v>
      </c>
      <c r="H1046" s="208">
        <v>1788.7</v>
      </c>
      <c r="I1046" s="208">
        <v>0</v>
      </c>
    </row>
    <row r="1047" spans="1:9" ht="28.55">
      <c r="A1047" s="207" t="s">
        <v>479</v>
      </c>
      <c r="B1047" s="207" t="s">
        <v>703</v>
      </c>
      <c r="C1047" s="207" t="s">
        <v>446</v>
      </c>
      <c r="D1047" s="207" t="s">
        <v>708</v>
      </c>
      <c r="E1047" s="207" t="s">
        <v>458</v>
      </c>
      <c r="F1047" s="208">
        <v>1788.7</v>
      </c>
      <c r="G1047" s="208">
        <v>0</v>
      </c>
      <c r="H1047" s="208">
        <v>1788.7</v>
      </c>
      <c r="I1047" s="208">
        <v>0</v>
      </c>
    </row>
    <row r="1048" spans="1:9" ht="14.3">
      <c r="A1048" s="207" t="s">
        <v>478</v>
      </c>
      <c r="B1048" s="207" t="s">
        <v>703</v>
      </c>
      <c r="C1048" s="207" t="s">
        <v>446</v>
      </c>
      <c r="D1048" s="207" t="s">
        <v>708</v>
      </c>
      <c r="E1048" s="207" t="s">
        <v>476</v>
      </c>
      <c r="F1048" s="208">
        <v>1788.7</v>
      </c>
      <c r="G1048" s="208">
        <v>0</v>
      </c>
      <c r="H1048" s="208">
        <v>1788.7</v>
      </c>
      <c r="I1048" s="208">
        <v>0</v>
      </c>
    </row>
    <row r="1049" spans="1:9" ht="57.1">
      <c r="A1049" s="207" t="s">
        <v>707</v>
      </c>
      <c r="B1049" s="207" t="s">
        <v>703</v>
      </c>
      <c r="C1049" s="207" t="s">
        <v>446</v>
      </c>
      <c r="D1049" s="207" t="s">
        <v>706</v>
      </c>
      <c r="E1049" s="207"/>
      <c r="F1049" s="208">
        <v>250</v>
      </c>
      <c r="G1049" s="208">
        <v>0</v>
      </c>
      <c r="H1049" s="208">
        <v>250</v>
      </c>
      <c r="I1049" s="208">
        <v>0</v>
      </c>
    </row>
    <row r="1050" spans="1:9" ht="28.55">
      <c r="A1050" s="207" t="s">
        <v>1195</v>
      </c>
      <c r="B1050" s="207" t="s">
        <v>703</v>
      </c>
      <c r="C1050" s="207" t="s">
        <v>446</v>
      </c>
      <c r="D1050" s="207" t="s">
        <v>706</v>
      </c>
      <c r="E1050" s="207" t="s">
        <v>471</v>
      </c>
      <c r="F1050" s="208">
        <v>250</v>
      </c>
      <c r="G1050" s="208">
        <v>0</v>
      </c>
      <c r="H1050" s="208">
        <v>250</v>
      </c>
      <c r="I1050" s="208">
        <v>0</v>
      </c>
    </row>
    <row r="1051" spans="1:9" ht="28.55">
      <c r="A1051" s="207" t="s">
        <v>470</v>
      </c>
      <c r="B1051" s="207" t="s">
        <v>703</v>
      </c>
      <c r="C1051" s="207" t="s">
        <v>446</v>
      </c>
      <c r="D1051" s="207" t="s">
        <v>706</v>
      </c>
      <c r="E1051" s="207" t="s">
        <v>466</v>
      </c>
      <c r="F1051" s="208">
        <v>250</v>
      </c>
      <c r="G1051" s="208">
        <v>0</v>
      </c>
      <c r="H1051" s="208">
        <v>250</v>
      </c>
      <c r="I1051" s="208">
        <v>0</v>
      </c>
    </row>
    <row r="1052" spans="1:9" s="96" customFormat="1" ht="14.3">
      <c r="A1052" s="210" t="s">
        <v>701</v>
      </c>
      <c r="B1052" s="210" t="s">
        <v>523</v>
      </c>
      <c r="C1052" s="210"/>
      <c r="D1052" s="210"/>
      <c r="E1052" s="210"/>
      <c r="F1052" s="223">
        <v>118902</v>
      </c>
      <c r="G1052" s="223">
        <v>0</v>
      </c>
      <c r="H1052" s="223">
        <v>120800</v>
      </c>
      <c r="I1052" s="223">
        <v>0</v>
      </c>
    </row>
    <row r="1053" spans="1:9" ht="14.3">
      <c r="A1053" s="207" t="s">
        <v>700</v>
      </c>
      <c r="B1053" s="207" t="s">
        <v>523</v>
      </c>
      <c r="C1053" s="207" t="s">
        <v>437</v>
      </c>
      <c r="D1053" s="207"/>
      <c r="E1053" s="207"/>
      <c r="F1053" s="208">
        <v>118902</v>
      </c>
      <c r="G1053" s="208">
        <v>0</v>
      </c>
      <c r="H1053" s="208">
        <v>120800</v>
      </c>
      <c r="I1053" s="208">
        <v>0</v>
      </c>
    </row>
    <row r="1054" spans="1:9" ht="28.55">
      <c r="A1054" s="207" t="s">
        <v>535</v>
      </c>
      <c r="B1054" s="207" t="s">
        <v>523</v>
      </c>
      <c r="C1054" s="207" t="s">
        <v>437</v>
      </c>
      <c r="D1054" s="207" t="s">
        <v>534</v>
      </c>
      <c r="E1054" s="207"/>
      <c r="F1054" s="208">
        <v>118902</v>
      </c>
      <c r="G1054" s="208">
        <v>0</v>
      </c>
      <c r="H1054" s="208">
        <v>120800</v>
      </c>
      <c r="I1054" s="208">
        <v>0</v>
      </c>
    </row>
    <row r="1055" spans="1:9" ht="14.3">
      <c r="A1055" s="207" t="s">
        <v>699</v>
      </c>
      <c r="B1055" s="207" t="s">
        <v>523</v>
      </c>
      <c r="C1055" s="207" t="s">
        <v>437</v>
      </c>
      <c r="D1055" s="207" t="s">
        <v>698</v>
      </c>
      <c r="E1055" s="207"/>
      <c r="F1055" s="208">
        <v>118902</v>
      </c>
      <c r="G1055" s="208">
        <v>0</v>
      </c>
      <c r="H1055" s="208">
        <v>120800</v>
      </c>
      <c r="I1055" s="208">
        <v>0</v>
      </c>
    </row>
    <row r="1056" spans="1:9" ht="14.3">
      <c r="A1056" s="207" t="s">
        <v>697</v>
      </c>
      <c r="B1056" s="207" t="s">
        <v>523</v>
      </c>
      <c r="C1056" s="207" t="s">
        <v>437</v>
      </c>
      <c r="D1056" s="207" t="s">
        <v>696</v>
      </c>
      <c r="E1056" s="207"/>
      <c r="F1056" s="208">
        <v>118902</v>
      </c>
      <c r="G1056" s="208">
        <v>0</v>
      </c>
      <c r="H1056" s="208">
        <v>120800</v>
      </c>
      <c r="I1056" s="208">
        <v>0</v>
      </c>
    </row>
    <row r="1057" spans="1:9" ht="14.3">
      <c r="A1057" s="207" t="s">
        <v>694</v>
      </c>
      <c r="B1057" s="207" t="s">
        <v>523</v>
      </c>
      <c r="C1057" s="207" t="s">
        <v>437</v>
      </c>
      <c r="D1057" s="207" t="s">
        <v>693</v>
      </c>
      <c r="E1057" s="207"/>
      <c r="F1057" s="208">
        <v>118902</v>
      </c>
      <c r="G1057" s="208">
        <v>0</v>
      </c>
      <c r="H1057" s="208">
        <v>120800</v>
      </c>
      <c r="I1057" s="208">
        <v>0</v>
      </c>
    </row>
    <row r="1058" spans="1:9" ht="14.3">
      <c r="A1058" s="207" t="s">
        <v>695</v>
      </c>
      <c r="B1058" s="207" t="s">
        <v>523</v>
      </c>
      <c r="C1058" s="207" t="s">
        <v>437</v>
      </c>
      <c r="D1058" s="207" t="s">
        <v>693</v>
      </c>
      <c r="E1058" s="207" t="s">
        <v>443</v>
      </c>
      <c r="F1058" s="208">
        <v>118902</v>
      </c>
      <c r="G1058" s="208">
        <v>0</v>
      </c>
      <c r="H1058" s="208">
        <v>120800</v>
      </c>
      <c r="I1058" s="208">
        <v>0</v>
      </c>
    </row>
    <row r="1059" spans="1:9" ht="14.3">
      <c r="A1059" s="207" t="s">
        <v>694</v>
      </c>
      <c r="B1059" s="207" t="s">
        <v>523</v>
      </c>
      <c r="C1059" s="207" t="s">
        <v>437</v>
      </c>
      <c r="D1059" s="207" t="s">
        <v>693</v>
      </c>
      <c r="E1059" s="207" t="s">
        <v>692</v>
      </c>
      <c r="F1059" s="208">
        <v>118902</v>
      </c>
      <c r="G1059" s="208">
        <v>0</v>
      </c>
      <c r="H1059" s="208">
        <v>120800</v>
      </c>
      <c r="I1059" s="208">
        <v>0</v>
      </c>
    </row>
    <row r="1060" spans="1:9" s="96" customFormat="1" ht="14.3">
      <c r="A1060" s="210" t="s">
        <v>465</v>
      </c>
      <c r="B1060" s="210"/>
      <c r="C1060" s="210"/>
      <c r="D1060" s="210"/>
      <c r="E1060" s="210"/>
      <c r="F1060" s="223">
        <f>F1052+F1004+F951+F884+F817+F648+F628+F459+F291+F221+F11</f>
        <v>11712399.799999997</v>
      </c>
      <c r="G1060" s="223">
        <f>G1052+G1004+G951+G884+G817+G648+G628+G459+G291+G221+G11</f>
        <v>4657229</v>
      </c>
      <c r="H1060" s="223">
        <f>11399225.6+0.1</f>
        <v>11399225.699999999</v>
      </c>
      <c r="I1060" s="223">
        <f>I1052+I1004+I951+I884+I817+I648+I628+I459+I291+I221+I11</f>
        <v>4680876</v>
      </c>
    </row>
    <row r="1063" spans="1:9">
      <c r="A1063" s="97" t="s">
        <v>1113</v>
      </c>
      <c r="F1063" s="98">
        <f>F932+F920+F898+F606+F108</f>
        <v>102791.3</v>
      </c>
      <c r="G1063" s="98">
        <f t="shared" ref="G1063:I1063" si="0">G932+G920+G898+G606+G108</f>
        <v>83319</v>
      </c>
      <c r="H1063" s="98">
        <f t="shared" si="0"/>
        <v>102791.3</v>
      </c>
      <c r="I1063" s="98">
        <f t="shared" si="0"/>
        <v>83319</v>
      </c>
    </row>
  </sheetData>
  <mergeCells count="9">
    <mergeCell ref="A7:C7"/>
    <mergeCell ref="A5:I5"/>
    <mergeCell ref="A8:A9"/>
    <mergeCell ref="B8:B9"/>
    <mergeCell ref="C8:C9"/>
    <mergeCell ref="D8:D9"/>
    <mergeCell ref="E8:E9"/>
    <mergeCell ref="F8:G8"/>
    <mergeCell ref="H8:I8"/>
  </mergeCells>
  <pageMargins left="0.78740157480314965" right="0.39370078740157483" top="0.78740157480314965" bottom="0.78740157480314965" header="0" footer="0"/>
  <pageSetup paperSize="9" scale="56" firstPageNumber="146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27.10.2017 18:48:11&amp;R&amp;P/&amp;N</evenFooter>
    <firstHeader>&amp;LФинансовое управление Администрации городского округа Мытищи</firstHeader>
    <firstFooter>&amp;L 27.10.2017 18:48:11&amp;R&amp;P/&amp;N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0"/>
  <sheetViews>
    <sheetView topLeftCell="A45" zoomScaleNormal="100" workbookViewId="0">
      <selection activeCell="A56" sqref="A56"/>
    </sheetView>
  </sheetViews>
  <sheetFormatPr defaultColWidth="9.125" defaultRowHeight="12.35"/>
  <cols>
    <col min="1" max="1" width="103.625" style="190" customWidth="1"/>
    <col min="2" max="2" width="17" style="114" customWidth="1"/>
    <col min="3" max="3" width="8.625" style="114" customWidth="1"/>
    <col min="4" max="4" width="14.875" style="121" customWidth="1"/>
    <col min="5" max="5" width="25.625" style="190" customWidth="1"/>
    <col min="6" max="6" width="13.375" style="190" bestFit="1" customWidth="1"/>
    <col min="7" max="16384" width="9.125" style="190"/>
  </cols>
  <sheetData>
    <row r="1" spans="1:7" ht="14.3">
      <c r="A1" s="122"/>
      <c r="B1" s="123"/>
      <c r="C1" s="345" t="s">
        <v>1145</v>
      </c>
      <c r="D1" s="346"/>
    </row>
    <row r="2" spans="1:7" ht="14.3">
      <c r="A2" s="122"/>
      <c r="B2" s="345" t="s">
        <v>1</v>
      </c>
      <c r="C2" s="346"/>
      <c r="D2" s="346"/>
    </row>
    <row r="3" spans="1:7" ht="14.3">
      <c r="A3" s="347" t="s">
        <v>1355</v>
      </c>
      <c r="B3" s="347"/>
      <c r="C3" s="347"/>
      <c r="D3" s="346"/>
    </row>
    <row r="4" spans="1:7">
      <c r="D4" s="120"/>
      <c r="E4" s="47"/>
      <c r="F4" s="47"/>
    </row>
    <row r="5" spans="1:7" ht="81.75" customHeight="1">
      <c r="A5" s="348" t="s">
        <v>1356</v>
      </c>
      <c r="B5" s="349"/>
      <c r="C5" s="349"/>
      <c r="D5" s="349"/>
      <c r="E5" s="108"/>
      <c r="F5" s="109"/>
      <c r="G5" s="109"/>
    </row>
    <row r="6" spans="1:7">
      <c r="A6" s="350"/>
      <c r="B6" s="351"/>
      <c r="C6" s="351"/>
      <c r="D6" s="121" t="s">
        <v>1146</v>
      </c>
    </row>
    <row r="7" spans="1:7" ht="13">
      <c r="A7" s="94" t="s">
        <v>1111</v>
      </c>
      <c r="B7" s="116" t="s">
        <v>1107</v>
      </c>
      <c r="C7" s="116" t="s">
        <v>1106</v>
      </c>
      <c r="D7" s="116" t="s">
        <v>4</v>
      </c>
    </row>
    <row r="8" spans="1:7" ht="13">
      <c r="A8" s="94">
        <v>1</v>
      </c>
      <c r="B8" s="116">
        <v>2</v>
      </c>
      <c r="C8" s="116">
        <v>3</v>
      </c>
      <c r="D8" s="116">
        <v>4</v>
      </c>
    </row>
    <row r="9" spans="1:7" ht="14.3">
      <c r="A9" s="210" t="s">
        <v>774</v>
      </c>
      <c r="B9" s="210" t="s">
        <v>773</v>
      </c>
      <c r="C9" s="210"/>
      <c r="D9" s="223">
        <v>4860</v>
      </c>
      <c r="E9" s="192"/>
    </row>
    <row r="10" spans="1:7" ht="14.3">
      <c r="A10" s="210" t="s">
        <v>772</v>
      </c>
      <c r="B10" s="210" t="s">
        <v>771</v>
      </c>
      <c r="C10" s="210"/>
      <c r="D10" s="223">
        <v>4860</v>
      </c>
      <c r="E10" s="192"/>
    </row>
    <row r="11" spans="1:7" ht="14.3">
      <c r="A11" s="210" t="s">
        <v>770</v>
      </c>
      <c r="B11" s="210" t="s">
        <v>769</v>
      </c>
      <c r="C11" s="210"/>
      <c r="D11" s="223">
        <v>4860</v>
      </c>
      <c r="E11" s="192"/>
    </row>
    <row r="12" spans="1:7" ht="42.85">
      <c r="A12" s="207" t="s">
        <v>768</v>
      </c>
      <c r="B12" s="207" t="s">
        <v>767</v>
      </c>
      <c r="C12" s="207"/>
      <c r="D12" s="208">
        <v>4860</v>
      </c>
    </row>
    <row r="13" spans="1:7" ht="14.3">
      <c r="A13" s="207" t="s">
        <v>485</v>
      </c>
      <c r="B13" s="207" t="s">
        <v>767</v>
      </c>
      <c r="C13" s="207" t="s">
        <v>484</v>
      </c>
      <c r="D13" s="208">
        <v>4860</v>
      </c>
    </row>
    <row r="14" spans="1:7" ht="14.3">
      <c r="A14" s="207" t="s">
        <v>586</v>
      </c>
      <c r="B14" s="207" t="s">
        <v>767</v>
      </c>
      <c r="C14" s="207" t="s">
        <v>582</v>
      </c>
      <c r="D14" s="208">
        <v>4860</v>
      </c>
    </row>
    <row r="15" spans="1:7" ht="14.3">
      <c r="A15" s="210" t="s">
        <v>579</v>
      </c>
      <c r="B15" s="210" t="s">
        <v>578</v>
      </c>
      <c r="C15" s="210"/>
      <c r="D15" s="223">
        <v>504063.6</v>
      </c>
    </row>
    <row r="16" spans="1:7" ht="14.3">
      <c r="A16" s="210" t="s">
        <v>1328</v>
      </c>
      <c r="B16" s="210" t="s">
        <v>577</v>
      </c>
      <c r="C16" s="210"/>
      <c r="D16" s="223">
        <v>26761.7</v>
      </c>
    </row>
    <row r="17" spans="1:4" ht="14.3">
      <c r="A17" s="210" t="s">
        <v>576</v>
      </c>
      <c r="B17" s="210" t="s">
        <v>575</v>
      </c>
      <c r="C17" s="210"/>
      <c r="D17" s="223">
        <v>26761.7</v>
      </c>
    </row>
    <row r="18" spans="1:4" ht="28.55">
      <c r="A18" s="207" t="s">
        <v>574</v>
      </c>
      <c r="B18" s="207" t="s">
        <v>573</v>
      </c>
      <c r="C18" s="207"/>
      <c r="D18" s="208">
        <v>26761.7</v>
      </c>
    </row>
    <row r="19" spans="1:4" ht="28.55">
      <c r="A19" s="207" t="s">
        <v>479</v>
      </c>
      <c r="B19" s="207" t="s">
        <v>573</v>
      </c>
      <c r="C19" s="207" t="s">
        <v>458</v>
      </c>
      <c r="D19" s="208">
        <v>26761.7</v>
      </c>
    </row>
    <row r="20" spans="1:4" ht="14.3">
      <c r="A20" s="207" t="s">
        <v>503</v>
      </c>
      <c r="B20" s="207" t="s">
        <v>573</v>
      </c>
      <c r="C20" s="207" t="s">
        <v>461</v>
      </c>
      <c r="D20" s="208">
        <v>26761.7</v>
      </c>
    </row>
    <row r="21" spans="1:4" ht="14.3">
      <c r="A21" s="210" t="s">
        <v>1329</v>
      </c>
      <c r="B21" s="210" t="s">
        <v>572</v>
      </c>
      <c r="C21" s="210"/>
      <c r="D21" s="223">
        <v>81528</v>
      </c>
    </row>
    <row r="22" spans="1:4" ht="28.55">
      <c r="A22" s="210" t="s">
        <v>571</v>
      </c>
      <c r="B22" s="210" t="s">
        <v>570</v>
      </c>
      <c r="C22" s="210"/>
      <c r="D22" s="223">
        <v>81528</v>
      </c>
    </row>
    <row r="23" spans="1:4" ht="14.3">
      <c r="A23" s="207" t="s">
        <v>569</v>
      </c>
      <c r="B23" s="207" t="s">
        <v>568</v>
      </c>
      <c r="C23" s="207"/>
      <c r="D23" s="208">
        <v>81528</v>
      </c>
    </row>
    <row r="24" spans="1:4" ht="28.55">
      <c r="A24" s="207" t="s">
        <v>479</v>
      </c>
      <c r="B24" s="207" t="s">
        <v>568</v>
      </c>
      <c r="C24" s="207" t="s">
        <v>458</v>
      </c>
      <c r="D24" s="208">
        <v>81528</v>
      </c>
    </row>
    <row r="25" spans="1:4" ht="14.3">
      <c r="A25" s="207" t="s">
        <v>478</v>
      </c>
      <c r="B25" s="207" t="s">
        <v>568</v>
      </c>
      <c r="C25" s="207" t="s">
        <v>476</v>
      </c>
      <c r="D25" s="208">
        <v>81528</v>
      </c>
    </row>
    <row r="26" spans="1:4" ht="28.55">
      <c r="A26" s="276" t="s">
        <v>1569</v>
      </c>
      <c r="B26" s="210" t="s">
        <v>567</v>
      </c>
      <c r="C26" s="210"/>
      <c r="D26" s="223">
        <v>385302.7</v>
      </c>
    </row>
    <row r="27" spans="1:4" ht="31.15" customHeight="1">
      <c r="A27" s="271" t="s">
        <v>1568</v>
      </c>
      <c r="B27" s="210" t="s">
        <v>566</v>
      </c>
      <c r="C27" s="210"/>
      <c r="D27" s="223">
        <v>124098.1</v>
      </c>
    </row>
    <row r="28" spans="1:4" ht="14.3">
      <c r="A28" s="207" t="s">
        <v>553</v>
      </c>
      <c r="B28" s="207" t="s">
        <v>565</v>
      </c>
      <c r="C28" s="207"/>
      <c r="D28" s="208">
        <v>9700</v>
      </c>
    </row>
    <row r="29" spans="1:4" ht="14.3">
      <c r="A29" s="207" t="s">
        <v>1195</v>
      </c>
      <c r="B29" s="207" t="s">
        <v>565</v>
      </c>
      <c r="C29" s="207" t="s">
        <v>471</v>
      </c>
      <c r="D29" s="208">
        <v>78.3</v>
      </c>
    </row>
    <row r="30" spans="1:4" ht="14.3">
      <c r="A30" s="207" t="s">
        <v>470</v>
      </c>
      <c r="B30" s="207" t="s">
        <v>565</v>
      </c>
      <c r="C30" s="207" t="s">
        <v>466</v>
      </c>
      <c r="D30" s="208">
        <v>78.3</v>
      </c>
    </row>
    <row r="31" spans="1:4" ht="14.3">
      <c r="A31" s="207" t="s">
        <v>485</v>
      </c>
      <c r="B31" s="207" t="s">
        <v>565</v>
      </c>
      <c r="C31" s="207" t="s">
        <v>484</v>
      </c>
      <c r="D31" s="208">
        <v>517.29999999999995</v>
      </c>
    </row>
    <row r="32" spans="1:4" ht="14.3">
      <c r="A32" s="207" t="s">
        <v>552</v>
      </c>
      <c r="B32" s="207" t="s">
        <v>565</v>
      </c>
      <c r="C32" s="207" t="s">
        <v>550</v>
      </c>
      <c r="D32" s="208">
        <v>517.29999999999995</v>
      </c>
    </row>
    <row r="33" spans="1:4" ht="28.55">
      <c r="A33" s="207" t="s">
        <v>479</v>
      </c>
      <c r="B33" s="207" t="s">
        <v>565</v>
      </c>
      <c r="C33" s="207" t="s">
        <v>458</v>
      </c>
      <c r="D33" s="208">
        <v>9104.4</v>
      </c>
    </row>
    <row r="34" spans="1:4" ht="14.3">
      <c r="A34" s="207" t="s">
        <v>503</v>
      </c>
      <c r="B34" s="207" t="s">
        <v>565</v>
      </c>
      <c r="C34" s="207" t="s">
        <v>461</v>
      </c>
      <c r="D34" s="208">
        <v>6760</v>
      </c>
    </row>
    <row r="35" spans="1:4" ht="14.3">
      <c r="A35" s="207" t="s">
        <v>478</v>
      </c>
      <c r="B35" s="207" t="s">
        <v>565</v>
      </c>
      <c r="C35" s="207" t="s">
        <v>476</v>
      </c>
      <c r="D35" s="208">
        <v>2344.4</v>
      </c>
    </row>
    <row r="36" spans="1:4" ht="14.3">
      <c r="A36" s="207" t="s">
        <v>1224</v>
      </c>
      <c r="B36" s="207" t="s">
        <v>1225</v>
      </c>
      <c r="C36" s="207"/>
      <c r="D36" s="208">
        <v>100</v>
      </c>
    </row>
    <row r="37" spans="1:4" ht="28.55">
      <c r="A37" s="207" t="s">
        <v>479</v>
      </c>
      <c r="B37" s="207" t="s">
        <v>1225</v>
      </c>
      <c r="C37" s="207" t="s">
        <v>458</v>
      </c>
      <c r="D37" s="208">
        <v>100</v>
      </c>
    </row>
    <row r="38" spans="1:4" ht="14.3">
      <c r="A38" s="207" t="s">
        <v>478</v>
      </c>
      <c r="B38" s="207" t="s">
        <v>1225</v>
      </c>
      <c r="C38" s="207" t="s">
        <v>476</v>
      </c>
      <c r="D38" s="208">
        <v>100</v>
      </c>
    </row>
    <row r="39" spans="1:4" ht="28.55">
      <c r="A39" s="207" t="s">
        <v>564</v>
      </c>
      <c r="B39" s="207" t="s">
        <v>563</v>
      </c>
      <c r="C39" s="207"/>
      <c r="D39" s="208">
        <v>109096</v>
      </c>
    </row>
    <row r="40" spans="1:4" ht="28.55">
      <c r="A40" s="207" t="s">
        <v>479</v>
      </c>
      <c r="B40" s="207" t="s">
        <v>563</v>
      </c>
      <c r="C40" s="207" t="s">
        <v>458</v>
      </c>
      <c r="D40" s="208">
        <v>109096</v>
      </c>
    </row>
    <row r="41" spans="1:4" ht="14.3">
      <c r="A41" s="207" t="s">
        <v>503</v>
      </c>
      <c r="B41" s="207" t="s">
        <v>563</v>
      </c>
      <c r="C41" s="207" t="s">
        <v>461</v>
      </c>
      <c r="D41" s="208">
        <v>109096</v>
      </c>
    </row>
    <row r="42" spans="1:4" ht="28.55">
      <c r="A42" s="207" t="s">
        <v>562</v>
      </c>
      <c r="B42" s="207" t="s">
        <v>561</v>
      </c>
      <c r="C42" s="207"/>
      <c r="D42" s="208">
        <v>5202.1000000000004</v>
      </c>
    </row>
    <row r="43" spans="1:4" ht="28.55">
      <c r="A43" s="207" t="s">
        <v>479</v>
      </c>
      <c r="B43" s="207" t="s">
        <v>561</v>
      </c>
      <c r="C43" s="207" t="s">
        <v>458</v>
      </c>
      <c r="D43" s="208">
        <v>5202.1000000000004</v>
      </c>
    </row>
    <row r="44" spans="1:4" ht="14.3">
      <c r="A44" s="207" t="s">
        <v>503</v>
      </c>
      <c r="B44" s="207" t="s">
        <v>561</v>
      </c>
      <c r="C44" s="207" t="s">
        <v>461</v>
      </c>
      <c r="D44" s="208">
        <v>5202.1000000000004</v>
      </c>
    </row>
    <row r="45" spans="1:4" ht="28.55">
      <c r="A45" s="210" t="s">
        <v>560</v>
      </c>
      <c r="B45" s="210" t="s">
        <v>559</v>
      </c>
      <c r="C45" s="210"/>
      <c r="D45" s="223">
        <v>290</v>
      </c>
    </row>
    <row r="46" spans="1:4" ht="14.3">
      <c r="A46" s="207" t="s">
        <v>558</v>
      </c>
      <c r="B46" s="207" t="s">
        <v>557</v>
      </c>
      <c r="C46" s="207"/>
      <c r="D46" s="208">
        <v>290</v>
      </c>
    </row>
    <row r="47" spans="1:4" ht="14.3">
      <c r="A47" s="207" t="s">
        <v>1195</v>
      </c>
      <c r="B47" s="207" t="s">
        <v>557</v>
      </c>
      <c r="C47" s="207" t="s">
        <v>471</v>
      </c>
      <c r="D47" s="208">
        <v>25</v>
      </c>
    </row>
    <row r="48" spans="1:4" ht="14.3">
      <c r="A48" s="207" t="s">
        <v>470</v>
      </c>
      <c r="B48" s="207" t="s">
        <v>557</v>
      </c>
      <c r="C48" s="207" t="s">
        <v>466</v>
      </c>
      <c r="D48" s="208">
        <v>25</v>
      </c>
    </row>
    <row r="49" spans="1:4" ht="14.3">
      <c r="A49" s="207" t="s">
        <v>485</v>
      </c>
      <c r="B49" s="207" t="s">
        <v>557</v>
      </c>
      <c r="C49" s="207" t="s">
        <v>484</v>
      </c>
      <c r="D49" s="208">
        <v>265</v>
      </c>
    </row>
    <row r="50" spans="1:4" ht="14.3">
      <c r="A50" s="207" t="s">
        <v>552</v>
      </c>
      <c r="B50" s="207" t="s">
        <v>557</v>
      </c>
      <c r="C50" s="207" t="s">
        <v>550</v>
      </c>
      <c r="D50" s="208">
        <v>265</v>
      </c>
    </row>
    <row r="51" spans="1:4" ht="14.3">
      <c r="A51" s="210" t="s">
        <v>1330</v>
      </c>
      <c r="B51" s="210" t="s">
        <v>1331</v>
      </c>
      <c r="C51" s="210"/>
      <c r="D51" s="223">
        <v>260914.6</v>
      </c>
    </row>
    <row r="52" spans="1:4" ht="28.55">
      <c r="A52" s="207" t="s">
        <v>556</v>
      </c>
      <c r="B52" s="207" t="s">
        <v>1332</v>
      </c>
      <c r="C52" s="207"/>
      <c r="D52" s="208">
        <v>260914.6</v>
      </c>
    </row>
    <row r="53" spans="1:4" ht="28.55">
      <c r="A53" s="207" t="s">
        <v>479</v>
      </c>
      <c r="B53" s="207" t="s">
        <v>1332</v>
      </c>
      <c r="C53" s="207" t="s">
        <v>458</v>
      </c>
      <c r="D53" s="208">
        <v>260914.6</v>
      </c>
    </row>
    <row r="54" spans="1:4" ht="14.3">
      <c r="A54" s="207" t="s">
        <v>503</v>
      </c>
      <c r="B54" s="207" t="s">
        <v>1332</v>
      </c>
      <c r="C54" s="207" t="s">
        <v>461</v>
      </c>
      <c r="D54" s="208">
        <v>150264.6</v>
      </c>
    </row>
    <row r="55" spans="1:4" ht="14.3">
      <c r="A55" s="207" t="s">
        <v>478</v>
      </c>
      <c r="B55" s="207" t="s">
        <v>1332</v>
      </c>
      <c r="C55" s="207" t="s">
        <v>476</v>
      </c>
      <c r="D55" s="208">
        <v>110650</v>
      </c>
    </row>
    <row r="56" spans="1:4" ht="14.3">
      <c r="A56" s="272" t="s">
        <v>1570</v>
      </c>
      <c r="B56" s="210" t="s">
        <v>1101</v>
      </c>
      <c r="C56" s="210"/>
      <c r="D56" s="223">
        <v>4193</v>
      </c>
    </row>
    <row r="57" spans="1:4" ht="42.85">
      <c r="A57" s="210" t="s">
        <v>1100</v>
      </c>
      <c r="B57" s="210" t="s">
        <v>1099</v>
      </c>
      <c r="C57" s="210"/>
      <c r="D57" s="223">
        <v>4193</v>
      </c>
    </row>
    <row r="58" spans="1:4" ht="42.85">
      <c r="A58" s="207" t="s">
        <v>1098</v>
      </c>
      <c r="B58" s="207" t="s">
        <v>1097</v>
      </c>
      <c r="C58" s="207"/>
      <c r="D58" s="208">
        <v>4193</v>
      </c>
    </row>
    <row r="59" spans="1:4" ht="42.85">
      <c r="A59" s="207" t="s">
        <v>1194</v>
      </c>
      <c r="B59" s="207" t="s">
        <v>1097</v>
      </c>
      <c r="C59" s="207" t="s">
        <v>488</v>
      </c>
      <c r="D59" s="208">
        <v>3839.5</v>
      </c>
    </row>
    <row r="60" spans="1:4" ht="14.3">
      <c r="A60" s="207" t="s">
        <v>668</v>
      </c>
      <c r="B60" s="207" t="s">
        <v>1097</v>
      </c>
      <c r="C60" s="207" t="s">
        <v>664</v>
      </c>
      <c r="D60" s="208">
        <v>3839.5</v>
      </c>
    </row>
    <row r="61" spans="1:4" ht="14.3">
      <c r="A61" s="207" t="s">
        <v>1195</v>
      </c>
      <c r="B61" s="207" t="s">
        <v>1097</v>
      </c>
      <c r="C61" s="207" t="s">
        <v>471</v>
      </c>
      <c r="D61" s="208">
        <v>353.5</v>
      </c>
    </row>
    <row r="62" spans="1:4" ht="14.3">
      <c r="A62" s="207" t="s">
        <v>470</v>
      </c>
      <c r="B62" s="207" t="s">
        <v>1097</v>
      </c>
      <c r="C62" s="207" t="s">
        <v>466</v>
      </c>
      <c r="D62" s="208">
        <v>353.5</v>
      </c>
    </row>
    <row r="63" spans="1:4" ht="14.3">
      <c r="A63" s="210" t="s">
        <v>533</v>
      </c>
      <c r="B63" s="210" t="s">
        <v>555</v>
      </c>
      <c r="C63" s="210"/>
      <c r="D63" s="223">
        <v>6278.2</v>
      </c>
    </row>
    <row r="64" spans="1:4" ht="28.55">
      <c r="A64" s="210" t="s">
        <v>531</v>
      </c>
      <c r="B64" s="210" t="s">
        <v>554</v>
      </c>
      <c r="C64" s="210"/>
      <c r="D64" s="223">
        <v>6278.2</v>
      </c>
    </row>
    <row r="65" spans="1:4" ht="14.3">
      <c r="A65" s="207" t="s">
        <v>553</v>
      </c>
      <c r="B65" s="207" t="s">
        <v>551</v>
      </c>
      <c r="C65" s="207"/>
      <c r="D65" s="208">
        <v>6278.2</v>
      </c>
    </row>
    <row r="66" spans="1:4" ht="14.3">
      <c r="A66" s="207" t="s">
        <v>1195</v>
      </c>
      <c r="B66" s="207" t="s">
        <v>551</v>
      </c>
      <c r="C66" s="207" t="s">
        <v>471</v>
      </c>
      <c r="D66" s="208">
        <v>3918.2</v>
      </c>
    </row>
    <row r="67" spans="1:4" ht="14.3">
      <c r="A67" s="207" t="s">
        <v>470</v>
      </c>
      <c r="B67" s="207" t="s">
        <v>551</v>
      </c>
      <c r="C67" s="207" t="s">
        <v>466</v>
      </c>
      <c r="D67" s="208">
        <v>3918.2</v>
      </c>
    </row>
    <row r="68" spans="1:4" ht="14.3">
      <c r="A68" s="207" t="s">
        <v>485</v>
      </c>
      <c r="B68" s="207" t="s">
        <v>551</v>
      </c>
      <c r="C68" s="207" t="s">
        <v>484</v>
      </c>
      <c r="D68" s="208">
        <v>2360</v>
      </c>
    </row>
    <row r="69" spans="1:4" ht="14.3">
      <c r="A69" s="207" t="s">
        <v>552</v>
      </c>
      <c r="B69" s="207" t="s">
        <v>551</v>
      </c>
      <c r="C69" s="207" t="s">
        <v>550</v>
      </c>
      <c r="D69" s="208">
        <v>2360</v>
      </c>
    </row>
    <row r="70" spans="1:4" ht="14.3">
      <c r="A70" s="210" t="s">
        <v>593</v>
      </c>
      <c r="B70" s="210" t="s">
        <v>592</v>
      </c>
      <c r="C70" s="210"/>
      <c r="D70" s="223">
        <f>6232012.2+0.1</f>
        <v>6232012.2999999998</v>
      </c>
    </row>
    <row r="71" spans="1:4" ht="14.3">
      <c r="A71" s="210" t="s">
        <v>591</v>
      </c>
      <c r="B71" s="210" t="s">
        <v>590</v>
      </c>
      <c r="C71" s="210"/>
      <c r="D71" s="223">
        <v>2063448.7</v>
      </c>
    </row>
    <row r="72" spans="1:4" ht="28.55">
      <c r="A72" s="210" t="s">
        <v>589</v>
      </c>
      <c r="B72" s="210" t="s">
        <v>588</v>
      </c>
      <c r="C72" s="210"/>
      <c r="D72" s="223">
        <v>2049462.7</v>
      </c>
    </row>
    <row r="73" spans="1:4" ht="28.55">
      <c r="A73" s="207" t="s">
        <v>648</v>
      </c>
      <c r="B73" s="207" t="s">
        <v>647</v>
      </c>
      <c r="C73" s="207"/>
      <c r="D73" s="208">
        <v>498425.7</v>
      </c>
    </row>
    <row r="74" spans="1:4" ht="14.3">
      <c r="A74" s="207" t="s">
        <v>1195</v>
      </c>
      <c r="B74" s="207" t="s">
        <v>647</v>
      </c>
      <c r="C74" s="207" t="s">
        <v>471</v>
      </c>
      <c r="D74" s="208">
        <v>10000</v>
      </c>
    </row>
    <row r="75" spans="1:4" ht="14.3">
      <c r="A75" s="207" t="s">
        <v>470</v>
      </c>
      <c r="B75" s="207" t="s">
        <v>647</v>
      </c>
      <c r="C75" s="207" t="s">
        <v>466</v>
      </c>
      <c r="D75" s="208">
        <v>10000</v>
      </c>
    </row>
    <row r="76" spans="1:4" ht="28.55">
      <c r="A76" s="207" t="s">
        <v>479</v>
      </c>
      <c r="B76" s="207" t="s">
        <v>647</v>
      </c>
      <c r="C76" s="207" t="s">
        <v>458</v>
      </c>
      <c r="D76" s="208">
        <v>488425.7</v>
      </c>
    </row>
    <row r="77" spans="1:4" ht="14.3">
      <c r="A77" s="207" t="s">
        <v>503</v>
      </c>
      <c r="B77" s="207" t="s">
        <v>647</v>
      </c>
      <c r="C77" s="207" t="s">
        <v>461</v>
      </c>
      <c r="D77" s="208">
        <v>421718.8</v>
      </c>
    </row>
    <row r="78" spans="1:4" ht="14.3">
      <c r="A78" s="207" t="s">
        <v>478</v>
      </c>
      <c r="B78" s="207" t="s">
        <v>647</v>
      </c>
      <c r="C78" s="207" t="s">
        <v>476</v>
      </c>
      <c r="D78" s="208">
        <v>66706.899999999994</v>
      </c>
    </row>
    <row r="79" spans="1:4" ht="71.349999999999994">
      <c r="A79" s="207" t="s">
        <v>646</v>
      </c>
      <c r="B79" s="207" t="s">
        <v>645</v>
      </c>
      <c r="C79" s="207"/>
      <c r="D79" s="208">
        <v>1400262</v>
      </c>
    </row>
    <row r="80" spans="1:4" ht="28.55">
      <c r="A80" s="207" t="s">
        <v>479</v>
      </c>
      <c r="B80" s="207" t="s">
        <v>645</v>
      </c>
      <c r="C80" s="207" t="s">
        <v>458</v>
      </c>
      <c r="D80" s="208">
        <v>1400262</v>
      </c>
    </row>
    <row r="81" spans="1:4" ht="14.3">
      <c r="A81" s="207" t="s">
        <v>503</v>
      </c>
      <c r="B81" s="207" t="s">
        <v>645</v>
      </c>
      <c r="C81" s="207" t="s">
        <v>461</v>
      </c>
      <c r="D81" s="208">
        <v>1193169.7</v>
      </c>
    </row>
    <row r="82" spans="1:4" ht="14.3">
      <c r="A82" s="207" t="s">
        <v>478</v>
      </c>
      <c r="B82" s="207" t="s">
        <v>645</v>
      </c>
      <c r="C82" s="207" t="s">
        <v>476</v>
      </c>
      <c r="D82" s="208">
        <v>207092.3</v>
      </c>
    </row>
    <row r="83" spans="1:4" ht="57.1">
      <c r="A83" s="207" t="s">
        <v>644</v>
      </c>
      <c r="B83" s="207" t="s">
        <v>643</v>
      </c>
      <c r="C83" s="207"/>
      <c r="D83" s="208">
        <v>39833</v>
      </c>
    </row>
    <row r="84" spans="1:4" ht="28.55">
      <c r="A84" s="207" t="s">
        <v>479</v>
      </c>
      <c r="B84" s="207" t="s">
        <v>643</v>
      </c>
      <c r="C84" s="207" t="s">
        <v>458</v>
      </c>
      <c r="D84" s="208">
        <v>39833</v>
      </c>
    </row>
    <row r="85" spans="1:4" ht="28.55">
      <c r="A85" s="207" t="s">
        <v>629</v>
      </c>
      <c r="B85" s="207" t="s">
        <v>643</v>
      </c>
      <c r="C85" s="207" t="s">
        <v>628</v>
      </c>
      <c r="D85" s="208">
        <v>39833</v>
      </c>
    </row>
    <row r="86" spans="1:4" ht="42.85">
      <c r="A86" s="207" t="s">
        <v>587</v>
      </c>
      <c r="B86" s="207" t="s">
        <v>583</v>
      </c>
      <c r="C86" s="207"/>
      <c r="D86" s="208">
        <v>88855</v>
      </c>
    </row>
    <row r="87" spans="1:4" ht="42.85">
      <c r="A87" s="207" t="s">
        <v>1194</v>
      </c>
      <c r="B87" s="207" t="s">
        <v>583</v>
      </c>
      <c r="C87" s="207" t="s">
        <v>488</v>
      </c>
      <c r="D87" s="208">
        <v>4703</v>
      </c>
    </row>
    <row r="88" spans="1:4" ht="14.3">
      <c r="A88" s="207" t="s">
        <v>487</v>
      </c>
      <c r="B88" s="207" t="s">
        <v>583</v>
      </c>
      <c r="C88" s="207" t="s">
        <v>486</v>
      </c>
      <c r="D88" s="208">
        <v>4703</v>
      </c>
    </row>
    <row r="89" spans="1:4" ht="14.3">
      <c r="A89" s="207" t="s">
        <v>1195</v>
      </c>
      <c r="B89" s="207" t="s">
        <v>583</v>
      </c>
      <c r="C89" s="207" t="s">
        <v>471</v>
      </c>
      <c r="D89" s="208">
        <v>833</v>
      </c>
    </row>
    <row r="90" spans="1:4" ht="14.3">
      <c r="A90" s="207" t="s">
        <v>470</v>
      </c>
      <c r="B90" s="207" t="s">
        <v>583</v>
      </c>
      <c r="C90" s="207" t="s">
        <v>466</v>
      </c>
      <c r="D90" s="208">
        <v>833</v>
      </c>
    </row>
    <row r="91" spans="1:4" ht="14.3">
      <c r="A91" s="207" t="s">
        <v>485</v>
      </c>
      <c r="B91" s="207" t="s">
        <v>583</v>
      </c>
      <c r="C91" s="207" t="s">
        <v>484</v>
      </c>
      <c r="D91" s="208">
        <v>83319</v>
      </c>
    </row>
    <row r="92" spans="1:4" ht="14.3">
      <c r="A92" s="207" t="s">
        <v>586</v>
      </c>
      <c r="B92" s="207" t="s">
        <v>583</v>
      </c>
      <c r="C92" s="207" t="s">
        <v>582</v>
      </c>
      <c r="D92" s="208">
        <v>83319</v>
      </c>
    </row>
    <row r="93" spans="1:4" ht="28.55">
      <c r="A93" s="207" t="s">
        <v>1313</v>
      </c>
      <c r="B93" s="207" t="s">
        <v>1314</v>
      </c>
      <c r="C93" s="207"/>
      <c r="D93" s="208">
        <v>22087</v>
      </c>
    </row>
    <row r="94" spans="1:4" ht="28.55">
      <c r="A94" s="207" t="s">
        <v>479</v>
      </c>
      <c r="B94" s="207" t="s">
        <v>1314</v>
      </c>
      <c r="C94" s="207" t="s">
        <v>458</v>
      </c>
      <c r="D94" s="208">
        <v>22087</v>
      </c>
    </row>
    <row r="95" spans="1:4" ht="14.3">
      <c r="A95" s="207" t="s">
        <v>478</v>
      </c>
      <c r="B95" s="207" t="s">
        <v>1314</v>
      </c>
      <c r="C95" s="207" t="s">
        <v>476</v>
      </c>
      <c r="D95" s="208">
        <v>22087</v>
      </c>
    </row>
    <row r="96" spans="1:4" ht="28.55">
      <c r="A96" s="210" t="s">
        <v>1315</v>
      </c>
      <c r="B96" s="210" t="s">
        <v>1316</v>
      </c>
      <c r="C96" s="210"/>
      <c r="D96" s="223">
        <v>13986</v>
      </c>
    </row>
    <row r="97" spans="1:4" ht="42.85">
      <c r="A97" s="207" t="s">
        <v>1317</v>
      </c>
      <c r="B97" s="207" t="s">
        <v>1318</v>
      </c>
      <c r="C97" s="207"/>
      <c r="D97" s="208">
        <v>13986</v>
      </c>
    </row>
    <row r="98" spans="1:4" ht="28.55">
      <c r="A98" s="207" t="s">
        <v>479</v>
      </c>
      <c r="B98" s="207" t="s">
        <v>1318</v>
      </c>
      <c r="C98" s="207" t="s">
        <v>458</v>
      </c>
      <c r="D98" s="208">
        <v>13986</v>
      </c>
    </row>
    <row r="99" spans="1:4" ht="28.55">
      <c r="A99" s="207" t="s">
        <v>629</v>
      </c>
      <c r="B99" s="207" t="s">
        <v>1318</v>
      </c>
      <c r="C99" s="207" t="s">
        <v>628</v>
      </c>
      <c r="D99" s="208">
        <v>13986</v>
      </c>
    </row>
    <row r="100" spans="1:4" ht="14.3">
      <c r="A100" s="210" t="s">
        <v>615</v>
      </c>
      <c r="B100" s="210" t="s">
        <v>614</v>
      </c>
      <c r="C100" s="210"/>
      <c r="D100" s="223">
        <v>3787530</v>
      </c>
    </row>
    <row r="101" spans="1:4" ht="28.55">
      <c r="A101" s="210" t="s">
        <v>613</v>
      </c>
      <c r="B101" s="210" t="s">
        <v>612</v>
      </c>
      <c r="C101" s="210"/>
      <c r="D101" s="223">
        <v>3466464.6</v>
      </c>
    </row>
    <row r="102" spans="1:4" ht="28.55">
      <c r="A102" s="207" t="s">
        <v>611</v>
      </c>
      <c r="B102" s="207" t="s">
        <v>610</v>
      </c>
      <c r="C102" s="207"/>
      <c r="D102" s="208">
        <v>590233.59999999998</v>
      </c>
    </row>
    <row r="103" spans="1:4" ht="14.3">
      <c r="A103" s="207" t="s">
        <v>1195</v>
      </c>
      <c r="B103" s="207" t="s">
        <v>610</v>
      </c>
      <c r="C103" s="207" t="s">
        <v>471</v>
      </c>
      <c r="D103" s="208">
        <v>33000</v>
      </c>
    </row>
    <row r="104" spans="1:4" ht="14.3">
      <c r="A104" s="207" t="s">
        <v>470</v>
      </c>
      <c r="B104" s="207" t="s">
        <v>610</v>
      </c>
      <c r="C104" s="207" t="s">
        <v>466</v>
      </c>
      <c r="D104" s="208">
        <v>33000</v>
      </c>
    </row>
    <row r="105" spans="1:4" ht="28.55">
      <c r="A105" s="207" t="s">
        <v>479</v>
      </c>
      <c r="B105" s="207" t="s">
        <v>610</v>
      </c>
      <c r="C105" s="207" t="s">
        <v>458</v>
      </c>
      <c r="D105" s="208">
        <v>557233.6</v>
      </c>
    </row>
    <row r="106" spans="1:4" ht="14.3">
      <c r="A106" s="207" t="s">
        <v>503</v>
      </c>
      <c r="B106" s="207" t="s">
        <v>610</v>
      </c>
      <c r="C106" s="207" t="s">
        <v>461</v>
      </c>
      <c r="D106" s="208">
        <v>498142.8</v>
      </c>
    </row>
    <row r="107" spans="1:4" ht="14.3">
      <c r="A107" s="207" t="s">
        <v>478</v>
      </c>
      <c r="B107" s="207" t="s">
        <v>610</v>
      </c>
      <c r="C107" s="207" t="s">
        <v>476</v>
      </c>
      <c r="D107" s="208">
        <v>59090.8</v>
      </c>
    </row>
    <row r="108" spans="1:4" ht="114.2">
      <c r="A108" s="207" t="s">
        <v>1319</v>
      </c>
      <c r="B108" s="207" t="s">
        <v>1320</v>
      </c>
      <c r="C108" s="207"/>
      <c r="D108" s="208">
        <v>97103</v>
      </c>
    </row>
    <row r="109" spans="1:4" ht="28.55">
      <c r="A109" s="207" t="s">
        <v>479</v>
      </c>
      <c r="B109" s="207" t="s">
        <v>1320</v>
      </c>
      <c r="C109" s="207" t="s">
        <v>458</v>
      </c>
      <c r="D109" s="208">
        <v>97103</v>
      </c>
    </row>
    <row r="110" spans="1:4" ht="14.3">
      <c r="A110" s="207" t="s">
        <v>503</v>
      </c>
      <c r="B110" s="207" t="s">
        <v>1320</v>
      </c>
      <c r="C110" s="207" t="s">
        <v>461</v>
      </c>
      <c r="D110" s="208">
        <v>87728.6</v>
      </c>
    </row>
    <row r="111" spans="1:4" ht="14.3">
      <c r="A111" s="207" t="s">
        <v>478</v>
      </c>
      <c r="B111" s="207" t="s">
        <v>1320</v>
      </c>
      <c r="C111" s="207" t="s">
        <v>476</v>
      </c>
      <c r="D111" s="208">
        <v>9374.4</v>
      </c>
    </row>
    <row r="112" spans="1:4" ht="99.9">
      <c r="A112" s="207" t="s">
        <v>639</v>
      </c>
      <c r="B112" s="207" t="s">
        <v>638</v>
      </c>
      <c r="C112" s="207"/>
      <c r="D112" s="208">
        <v>2592404</v>
      </c>
    </row>
    <row r="113" spans="1:4" ht="28.55">
      <c r="A113" s="207" t="s">
        <v>479</v>
      </c>
      <c r="B113" s="207" t="s">
        <v>638</v>
      </c>
      <c r="C113" s="207" t="s">
        <v>458</v>
      </c>
      <c r="D113" s="208">
        <v>2592404</v>
      </c>
    </row>
    <row r="114" spans="1:4" ht="14.3">
      <c r="A114" s="207" t="s">
        <v>503</v>
      </c>
      <c r="B114" s="207" t="s">
        <v>638</v>
      </c>
      <c r="C114" s="207" t="s">
        <v>461</v>
      </c>
      <c r="D114" s="208">
        <v>2334879</v>
      </c>
    </row>
    <row r="115" spans="1:4" ht="14.3">
      <c r="A115" s="207" t="s">
        <v>478</v>
      </c>
      <c r="B115" s="207" t="s">
        <v>638</v>
      </c>
      <c r="C115" s="207" t="s">
        <v>476</v>
      </c>
      <c r="D115" s="208">
        <v>257525</v>
      </c>
    </row>
    <row r="116" spans="1:4" ht="85.65">
      <c r="A116" s="207" t="s">
        <v>637</v>
      </c>
      <c r="B116" s="207" t="s">
        <v>636</v>
      </c>
      <c r="C116" s="207"/>
      <c r="D116" s="208">
        <v>186724</v>
      </c>
    </row>
    <row r="117" spans="1:4" ht="28.55">
      <c r="A117" s="207" t="s">
        <v>479</v>
      </c>
      <c r="B117" s="207" t="s">
        <v>636</v>
      </c>
      <c r="C117" s="207" t="s">
        <v>458</v>
      </c>
      <c r="D117" s="208">
        <v>186724</v>
      </c>
    </row>
    <row r="118" spans="1:4" ht="28.55">
      <c r="A118" s="207" t="s">
        <v>629</v>
      </c>
      <c r="B118" s="207" t="s">
        <v>636</v>
      </c>
      <c r="C118" s="207" t="s">
        <v>628</v>
      </c>
      <c r="D118" s="208">
        <v>186724</v>
      </c>
    </row>
    <row r="119" spans="1:4" ht="28.55">
      <c r="A119" s="210" t="s">
        <v>635</v>
      </c>
      <c r="B119" s="210" t="s">
        <v>634</v>
      </c>
      <c r="C119" s="210"/>
      <c r="D119" s="223">
        <v>6441</v>
      </c>
    </row>
    <row r="120" spans="1:4" ht="42.85">
      <c r="A120" s="207" t="s">
        <v>633</v>
      </c>
      <c r="B120" s="207" t="s">
        <v>632</v>
      </c>
      <c r="C120" s="207"/>
      <c r="D120" s="208">
        <v>6441</v>
      </c>
    </row>
    <row r="121" spans="1:4" ht="28.55">
      <c r="A121" s="207" t="s">
        <v>479</v>
      </c>
      <c r="B121" s="207" t="s">
        <v>632</v>
      </c>
      <c r="C121" s="207" t="s">
        <v>458</v>
      </c>
      <c r="D121" s="208">
        <v>6441</v>
      </c>
    </row>
    <row r="122" spans="1:4" ht="14.3">
      <c r="A122" s="207" t="s">
        <v>503</v>
      </c>
      <c r="B122" s="207" t="s">
        <v>632</v>
      </c>
      <c r="C122" s="207" t="s">
        <v>461</v>
      </c>
      <c r="D122" s="208">
        <v>6441</v>
      </c>
    </row>
    <row r="123" spans="1:4" ht="42.85">
      <c r="A123" s="210" t="s">
        <v>631</v>
      </c>
      <c r="B123" s="210" t="s">
        <v>630</v>
      </c>
      <c r="C123" s="210"/>
      <c r="D123" s="223">
        <v>312547.8</v>
      </c>
    </row>
    <row r="124" spans="1:4" ht="28.55">
      <c r="A124" s="207" t="s">
        <v>1196</v>
      </c>
      <c r="B124" s="207" t="s">
        <v>1096</v>
      </c>
      <c r="C124" s="207"/>
      <c r="D124" s="208">
        <v>11982</v>
      </c>
    </row>
    <row r="125" spans="1:4" ht="42.85">
      <c r="A125" s="207" t="s">
        <v>1194</v>
      </c>
      <c r="B125" s="207" t="s">
        <v>1096</v>
      </c>
      <c r="C125" s="207" t="s">
        <v>488</v>
      </c>
      <c r="D125" s="208">
        <v>10427.200000000001</v>
      </c>
    </row>
    <row r="126" spans="1:4" ht="14.3">
      <c r="A126" s="207" t="s">
        <v>668</v>
      </c>
      <c r="B126" s="207" t="s">
        <v>1096</v>
      </c>
      <c r="C126" s="207" t="s">
        <v>664</v>
      </c>
      <c r="D126" s="208">
        <v>10427.200000000001</v>
      </c>
    </row>
    <row r="127" spans="1:4" ht="14.3">
      <c r="A127" s="207" t="s">
        <v>1195</v>
      </c>
      <c r="B127" s="207" t="s">
        <v>1096</v>
      </c>
      <c r="C127" s="207" t="s">
        <v>471</v>
      </c>
      <c r="D127" s="208">
        <v>1554.8</v>
      </c>
    </row>
    <row r="128" spans="1:4" ht="14.3">
      <c r="A128" s="207" t="s">
        <v>470</v>
      </c>
      <c r="B128" s="207" t="s">
        <v>1096</v>
      </c>
      <c r="C128" s="207" t="s">
        <v>466</v>
      </c>
      <c r="D128" s="208">
        <v>1554.8</v>
      </c>
    </row>
    <row r="129" spans="1:4" ht="42.85">
      <c r="A129" s="207" t="s">
        <v>627</v>
      </c>
      <c r="B129" s="207" t="s">
        <v>626</v>
      </c>
      <c r="C129" s="207"/>
      <c r="D129" s="208">
        <v>175</v>
      </c>
    </row>
    <row r="130" spans="1:4" ht="28.55">
      <c r="A130" s="207" t="s">
        <v>479</v>
      </c>
      <c r="B130" s="207" t="s">
        <v>626</v>
      </c>
      <c r="C130" s="207" t="s">
        <v>458</v>
      </c>
      <c r="D130" s="208">
        <v>175</v>
      </c>
    </row>
    <row r="131" spans="1:4" ht="14.3">
      <c r="A131" s="207" t="s">
        <v>503</v>
      </c>
      <c r="B131" s="207" t="s">
        <v>626</v>
      </c>
      <c r="C131" s="207" t="s">
        <v>461</v>
      </c>
      <c r="D131" s="208">
        <v>150</v>
      </c>
    </row>
    <row r="132" spans="1:4" ht="14.3">
      <c r="A132" s="207" t="s">
        <v>478</v>
      </c>
      <c r="B132" s="207" t="s">
        <v>626</v>
      </c>
      <c r="C132" s="207" t="s">
        <v>476</v>
      </c>
      <c r="D132" s="208">
        <v>25</v>
      </c>
    </row>
    <row r="133" spans="1:4" ht="28.55">
      <c r="A133" s="207" t="s">
        <v>1321</v>
      </c>
      <c r="B133" s="207" t="s">
        <v>1322</v>
      </c>
      <c r="C133" s="207"/>
      <c r="D133" s="208">
        <v>176597.8</v>
      </c>
    </row>
    <row r="134" spans="1:4" ht="14.3">
      <c r="A134" s="207" t="s">
        <v>1195</v>
      </c>
      <c r="B134" s="207" t="s">
        <v>1322</v>
      </c>
      <c r="C134" s="207" t="s">
        <v>471</v>
      </c>
      <c r="D134" s="208">
        <v>158805</v>
      </c>
    </row>
    <row r="135" spans="1:4" ht="14.3">
      <c r="A135" s="207" t="s">
        <v>470</v>
      </c>
      <c r="B135" s="207" t="s">
        <v>1322</v>
      </c>
      <c r="C135" s="207" t="s">
        <v>466</v>
      </c>
      <c r="D135" s="208">
        <v>158805</v>
      </c>
    </row>
    <row r="136" spans="1:4" ht="28.55">
      <c r="A136" s="207" t="s">
        <v>479</v>
      </c>
      <c r="B136" s="207" t="s">
        <v>1322</v>
      </c>
      <c r="C136" s="207" t="s">
        <v>458</v>
      </c>
      <c r="D136" s="208">
        <v>17792.7</v>
      </c>
    </row>
    <row r="137" spans="1:4" ht="14.3">
      <c r="A137" s="207" t="s">
        <v>478</v>
      </c>
      <c r="B137" s="207" t="s">
        <v>1322</v>
      </c>
      <c r="C137" s="207" t="s">
        <v>476</v>
      </c>
      <c r="D137" s="208">
        <v>17792.7</v>
      </c>
    </row>
    <row r="138" spans="1:4" ht="42.85">
      <c r="A138" s="207" t="s">
        <v>1323</v>
      </c>
      <c r="B138" s="207" t="s">
        <v>1324</v>
      </c>
      <c r="C138" s="207"/>
      <c r="D138" s="208">
        <v>123793</v>
      </c>
    </row>
    <row r="139" spans="1:4" ht="14.3">
      <c r="A139" s="207" t="s">
        <v>1195</v>
      </c>
      <c r="B139" s="207" t="s">
        <v>1324</v>
      </c>
      <c r="C139" s="207" t="s">
        <v>471</v>
      </c>
      <c r="D139" s="208">
        <v>104067</v>
      </c>
    </row>
    <row r="140" spans="1:4" ht="14.3">
      <c r="A140" s="207" t="s">
        <v>470</v>
      </c>
      <c r="B140" s="207" t="s">
        <v>1324</v>
      </c>
      <c r="C140" s="207" t="s">
        <v>466</v>
      </c>
      <c r="D140" s="208">
        <v>104067</v>
      </c>
    </row>
    <row r="141" spans="1:4" ht="28.55">
      <c r="A141" s="207" t="s">
        <v>479</v>
      </c>
      <c r="B141" s="207" t="s">
        <v>1324</v>
      </c>
      <c r="C141" s="207" t="s">
        <v>458</v>
      </c>
      <c r="D141" s="208">
        <v>19726</v>
      </c>
    </row>
    <row r="142" spans="1:4" ht="14.3">
      <c r="A142" s="207" t="s">
        <v>478</v>
      </c>
      <c r="B142" s="207" t="s">
        <v>1324</v>
      </c>
      <c r="C142" s="207" t="s">
        <v>476</v>
      </c>
      <c r="D142" s="208">
        <v>10738</v>
      </c>
    </row>
    <row r="143" spans="1:4" ht="28.55">
      <c r="A143" s="207" t="s">
        <v>629</v>
      </c>
      <c r="B143" s="207" t="s">
        <v>1324</v>
      </c>
      <c r="C143" s="207" t="s">
        <v>628</v>
      </c>
      <c r="D143" s="208">
        <v>8988</v>
      </c>
    </row>
    <row r="144" spans="1:4" ht="14.3">
      <c r="A144" s="210" t="s">
        <v>804</v>
      </c>
      <c r="B144" s="210" t="s">
        <v>1121</v>
      </c>
      <c r="C144" s="210"/>
      <c r="D144" s="223">
        <v>2076.6</v>
      </c>
    </row>
    <row r="145" spans="1:4" ht="42.85">
      <c r="A145" s="207" t="s">
        <v>1325</v>
      </c>
      <c r="B145" s="207" t="s">
        <v>1140</v>
      </c>
      <c r="C145" s="207"/>
      <c r="D145" s="208">
        <v>2076.6</v>
      </c>
    </row>
    <row r="146" spans="1:4" ht="14.3">
      <c r="A146" s="207" t="s">
        <v>1195</v>
      </c>
      <c r="B146" s="207" t="s">
        <v>1140</v>
      </c>
      <c r="C146" s="207" t="s">
        <v>471</v>
      </c>
      <c r="D146" s="208">
        <v>2076.6</v>
      </c>
    </row>
    <row r="147" spans="1:4" ht="14.3">
      <c r="A147" s="207" t="s">
        <v>470</v>
      </c>
      <c r="B147" s="207" t="s">
        <v>1140</v>
      </c>
      <c r="C147" s="207" t="s">
        <v>466</v>
      </c>
      <c r="D147" s="208">
        <v>2076.6</v>
      </c>
    </row>
    <row r="148" spans="1:4" ht="28.55">
      <c r="A148" s="210" t="s">
        <v>624</v>
      </c>
      <c r="B148" s="210" t="s">
        <v>623</v>
      </c>
      <c r="C148" s="210"/>
      <c r="D148" s="223">
        <v>359444.9</v>
      </c>
    </row>
    <row r="149" spans="1:4" ht="28.55">
      <c r="A149" s="210" t="s">
        <v>622</v>
      </c>
      <c r="B149" s="210" t="s">
        <v>621</v>
      </c>
      <c r="C149" s="210"/>
      <c r="D149" s="223">
        <v>313622</v>
      </c>
    </row>
    <row r="150" spans="1:4" ht="28.55">
      <c r="A150" s="207" t="s">
        <v>620</v>
      </c>
      <c r="B150" s="207" t="s">
        <v>619</v>
      </c>
      <c r="C150" s="207"/>
      <c r="D150" s="208">
        <v>313622</v>
      </c>
    </row>
    <row r="151" spans="1:4" ht="28.55">
      <c r="A151" s="207" t="s">
        <v>479</v>
      </c>
      <c r="B151" s="207" t="s">
        <v>619</v>
      </c>
      <c r="C151" s="207" t="s">
        <v>458</v>
      </c>
      <c r="D151" s="208">
        <v>313622</v>
      </c>
    </row>
    <row r="152" spans="1:4" ht="14.3">
      <c r="A152" s="207" t="s">
        <v>503</v>
      </c>
      <c r="B152" s="207" t="s">
        <v>619</v>
      </c>
      <c r="C152" s="207" t="s">
        <v>461</v>
      </c>
      <c r="D152" s="208">
        <v>271413.2</v>
      </c>
    </row>
    <row r="153" spans="1:4" ht="14.3">
      <c r="A153" s="207" t="s">
        <v>478</v>
      </c>
      <c r="B153" s="207" t="s">
        <v>619</v>
      </c>
      <c r="C153" s="207" t="s">
        <v>476</v>
      </c>
      <c r="D153" s="208">
        <v>42208.800000000003</v>
      </c>
    </row>
    <row r="154" spans="1:4" ht="28.55">
      <c r="A154" s="210" t="s">
        <v>618</v>
      </c>
      <c r="B154" s="210" t="s">
        <v>1326</v>
      </c>
      <c r="C154" s="210"/>
      <c r="D154" s="223">
        <v>45822.9</v>
      </c>
    </row>
    <row r="155" spans="1:4" ht="28.55">
      <c r="A155" s="207" t="s">
        <v>617</v>
      </c>
      <c r="B155" s="207" t="s">
        <v>1327</v>
      </c>
      <c r="C155" s="207"/>
      <c r="D155" s="208">
        <v>45822.9</v>
      </c>
    </row>
    <row r="156" spans="1:4" ht="28.55">
      <c r="A156" s="207" t="s">
        <v>479</v>
      </c>
      <c r="B156" s="207" t="s">
        <v>1327</v>
      </c>
      <c r="C156" s="207" t="s">
        <v>458</v>
      </c>
      <c r="D156" s="208">
        <v>45822.9</v>
      </c>
    </row>
    <row r="157" spans="1:4" ht="14.3">
      <c r="A157" s="207" t="s">
        <v>503</v>
      </c>
      <c r="B157" s="207" t="s">
        <v>1327</v>
      </c>
      <c r="C157" s="207" t="s">
        <v>461</v>
      </c>
      <c r="D157" s="208">
        <v>45115.6</v>
      </c>
    </row>
    <row r="158" spans="1:4" ht="14.3">
      <c r="A158" s="207" t="s">
        <v>478</v>
      </c>
      <c r="B158" s="207" t="s">
        <v>1327</v>
      </c>
      <c r="C158" s="207" t="s">
        <v>476</v>
      </c>
      <c r="D158" s="208">
        <v>707.3</v>
      </c>
    </row>
    <row r="159" spans="1:4" ht="14.3">
      <c r="A159" s="210" t="s">
        <v>609</v>
      </c>
      <c r="B159" s="210" t="s">
        <v>608</v>
      </c>
      <c r="C159" s="210"/>
      <c r="D159" s="223">
        <v>21588.6</v>
      </c>
    </row>
    <row r="160" spans="1:4" ht="28.55">
      <c r="A160" s="210" t="s">
        <v>531</v>
      </c>
      <c r="B160" s="210" t="s">
        <v>607</v>
      </c>
      <c r="C160" s="210"/>
      <c r="D160" s="223">
        <v>21588.6</v>
      </c>
    </row>
    <row r="161" spans="1:4" ht="14.3">
      <c r="A161" s="207" t="s">
        <v>606</v>
      </c>
      <c r="B161" s="207" t="s">
        <v>605</v>
      </c>
      <c r="C161" s="207"/>
      <c r="D161" s="208">
        <v>1850</v>
      </c>
    </row>
    <row r="162" spans="1:4" ht="28.55">
      <c r="A162" s="207" t="s">
        <v>479</v>
      </c>
      <c r="B162" s="207" t="s">
        <v>605</v>
      </c>
      <c r="C162" s="207" t="s">
        <v>458</v>
      </c>
      <c r="D162" s="208">
        <v>1850</v>
      </c>
    </row>
    <row r="163" spans="1:4" ht="14.3">
      <c r="A163" s="207" t="s">
        <v>503</v>
      </c>
      <c r="B163" s="207" t="s">
        <v>605</v>
      </c>
      <c r="C163" s="207" t="s">
        <v>461</v>
      </c>
      <c r="D163" s="208">
        <v>1850</v>
      </c>
    </row>
    <row r="164" spans="1:4" ht="14.3">
      <c r="A164" s="207" t="s">
        <v>604</v>
      </c>
      <c r="B164" s="207" t="s">
        <v>603</v>
      </c>
      <c r="C164" s="207"/>
      <c r="D164" s="208">
        <v>19738.599999999999</v>
      </c>
    </row>
    <row r="165" spans="1:4" ht="28.55">
      <c r="A165" s="207" t="s">
        <v>479</v>
      </c>
      <c r="B165" s="207" t="s">
        <v>603</v>
      </c>
      <c r="C165" s="207" t="s">
        <v>458</v>
      </c>
      <c r="D165" s="208">
        <v>19738.599999999999</v>
      </c>
    </row>
    <row r="166" spans="1:4" ht="14.3">
      <c r="A166" s="207" t="s">
        <v>503</v>
      </c>
      <c r="B166" s="207" t="s">
        <v>603</v>
      </c>
      <c r="C166" s="207" t="s">
        <v>461</v>
      </c>
      <c r="D166" s="208">
        <v>19738.599999999999</v>
      </c>
    </row>
    <row r="167" spans="1:4" ht="14.3">
      <c r="A167" s="210" t="s">
        <v>500</v>
      </c>
      <c r="B167" s="210" t="s">
        <v>499</v>
      </c>
      <c r="C167" s="210"/>
      <c r="D167" s="223">
        <v>202871.5</v>
      </c>
    </row>
    <row r="168" spans="1:4" ht="14.3">
      <c r="A168" s="210" t="s">
        <v>766</v>
      </c>
      <c r="B168" s="210" t="s">
        <v>765</v>
      </c>
      <c r="C168" s="210"/>
      <c r="D168" s="223">
        <v>170122</v>
      </c>
    </row>
    <row r="169" spans="1:4" ht="42.85">
      <c r="A169" s="210" t="s">
        <v>764</v>
      </c>
      <c r="B169" s="210" t="s">
        <v>763</v>
      </c>
      <c r="C169" s="210"/>
      <c r="D169" s="223">
        <v>143722</v>
      </c>
    </row>
    <row r="170" spans="1:4" ht="14.3">
      <c r="A170" s="207" t="s">
        <v>762</v>
      </c>
      <c r="B170" s="207" t="s">
        <v>761</v>
      </c>
      <c r="C170" s="207"/>
      <c r="D170" s="208">
        <v>132978</v>
      </c>
    </row>
    <row r="171" spans="1:4" ht="14.3">
      <c r="A171" s="207" t="s">
        <v>1195</v>
      </c>
      <c r="B171" s="207" t="s">
        <v>761</v>
      </c>
      <c r="C171" s="207" t="s">
        <v>471</v>
      </c>
      <c r="D171" s="208">
        <v>987.2</v>
      </c>
    </row>
    <row r="172" spans="1:4" ht="14.3">
      <c r="A172" s="207" t="s">
        <v>470</v>
      </c>
      <c r="B172" s="207" t="s">
        <v>761</v>
      </c>
      <c r="C172" s="207" t="s">
        <v>466</v>
      </c>
      <c r="D172" s="208">
        <v>987.2</v>
      </c>
    </row>
    <row r="173" spans="1:4" ht="14.3">
      <c r="A173" s="207" t="s">
        <v>485</v>
      </c>
      <c r="B173" s="207" t="s">
        <v>761</v>
      </c>
      <c r="C173" s="207" t="s">
        <v>484</v>
      </c>
      <c r="D173" s="208">
        <v>131990.79999999999</v>
      </c>
    </row>
    <row r="174" spans="1:4" ht="14.3">
      <c r="A174" s="207" t="s">
        <v>743</v>
      </c>
      <c r="B174" s="207" t="s">
        <v>761</v>
      </c>
      <c r="C174" s="207" t="s">
        <v>741</v>
      </c>
      <c r="D174" s="208">
        <v>131990.79999999999</v>
      </c>
    </row>
    <row r="175" spans="1:4" ht="28.55">
      <c r="A175" s="207" t="s">
        <v>1095</v>
      </c>
      <c r="B175" s="207" t="s">
        <v>1094</v>
      </c>
      <c r="C175" s="207"/>
      <c r="D175" s="208">
        <v>10744</v>
      </c>
    </row>
    <row r="176" spans="1:4" ht="42.85">
      <c r="A176" s="207" t="s">
        <v>1194</v>
      </c>
      <c r="B176" s="207" t="s">
        <v>1094</v>
      </c>
      <c r="C176" s="207" t="s">
        <v>488</v>
      </c>
      <c r="D176" s="208">
        <v>8706</v>
      </c>
    </row>
    <row r="177" spans="1:4" ht="14.3">
      <c r="A177" s="207" t="s">
        <v>668</v>
      </c>
      <c r="B177" s="207" t="s">
        <v>1094</v>
      </c>
      <c r="C177" s="207" t="s">
        <v>664</v>
      </c>
      <c r="D177" s="208">
        <v>8706</v>
      </c>
    </row>
    <row r="178" spans="1:4" ht="14.3">
      <c r="A178" s="207" t="s">
        <v>1195</v>
      </c>
      <c r="B178" s="207" t="s">
        <v>1094</v>
      </c>
      <c r="C178" s="207" t="s">
        <v>471</v>
      </c>
      <c r="D178" s="208">
        <v>2038</v>
      </c>
    </row>
    <row r="179" spans="1:4" ht="14.3">
      <c r="A179" s="207" t="s">
        <v>470</v>
      </c>
      <c r="B179" s="207" t="s">
        <v>1094</v>
      </c>
      <c r="C179" s="207" t="s">
        <v>466</v>
      </c>
      <c r="D179" s="208">
        <v>2038</v>
      </c>
    </row>
    <row r="180" spans="1:4" ht="28.55">
      <c r="A180" s="210" t="s">
        <v>779</v>
      </c>
      <c r="B180" s="210" t="s">
        <v>778</v>
      </c>
      <c r="C180" s="210"/>
      <c r="D180" s="223">
        <v>26400</v>
      </c>
    </row>
    <row r="181" spans="1:4" ht="28.55">
      <c r="A181" s="207" t="s">
        <v>777</v>
      </c>
      <c r="B181" s="207" t="s">
        <v>776</v>
      </c>
      <c r="C181" s="207"/>
      <c r="D181" s="208">
        <v>26400</v>
      </c>
    </row>
    <row r="182" spans="1:4" ht="14.3">
      <c r="A182" s="207" t="s">
        <v>485</v>
      </c>
      <c r="B182" s="207" t="s">
        <v>776</v>
      </c>
      <c r="C182" s="207" t="s">
        <v>484</v>
      </c>
      <c r="D182" s="208">
        <v>26400</v>
      </c>
    </row>
    <row r="183" spans="1:4" ht="14.3">
      <c r="A183" s="207" t="s">
        <v>743</v>
      </c>
      <c r="B183" s="207" t="s">
        <v>776</v>
      </c>
      <c r="C183" s="207" t="s">
        <v>741</v>
      </c>
      <c r="D183" s="208">
        <v>26400</v>
      </c>
    </row>
    <row r="184" spans="1:4" ht="14.3">
      <c r="A184" s="210" t="s">
        <v>498</v>
      </c>
      <c r="B184" s="210" t="s">
        <v>497</v>
      </c>
      <c r="C184" s="210"/>
      <c r="D184" s="223">
        <v>5170</v>
      </c>
    </row>
    <row r="185" spans="1:4" ht="28.55">
      <c r="A185" s="210" t="s">
        <v>1227</v>
      </c>
      <c r="B185" s="210" t="s">
        <v>509</v>
      </c>
      <c r="C185" s="210"/>
      <c r="D185" s="223">
        <v>4755</v>
      </c>
    </row>
    <row r="186" spans="1:4" ht="28.55">
      <c r="A186" s="207" t="s">
        <v>818</v>
      </c>
      <c r="B186" s="207" t="s">
        <v>817</v>
      </c>
      <c r="C186" s="207"/>
      <c r="D186" s="208">
        <v>760</v>
      </c>
    </row>
    <row r="187" spans="1:4" ht="14.3">
      <c r="A187" s="207" t="s">
        <v>1195</v>
      </c>
      <c r="B187" s="207" t="s">
        <v>817</v>
      </c>
      <c r="C187" s="207" t="s">
        <v>471</v>
      </c>
      <c r="D187" s="208">
        <v>760</v>
      </c>
    </row>
    <row r="188" spans="1:4" ht="14.3">
      <c r="A188" s="207" t="s">
        <v>470</v>
      </c>
      <c r="B188" s="207" t="s">
        <v>817</v>
      </c>
      <c r="C188" s="207" t="s">
        <v>466</v>
      </c>
      <c r="D188" s="208">
        <v>760</v>
      </c>
    </row>
    <row r="189" spans="1:4" ht="42.85">
      <c r="A189" s="207" t="s">
        <v>1333</v>
      </c>
      <c r="B189" s="207" t="s">
        <v>508</v>
      </c>
      <c r="C189" s="207"/>
      <c r="D189" s="208">
        <v>795</v>
      </c>
    </row>
    <row r="190" spans="1:4" ht="28.55">
      <c r="A190" s="207" t="s">
        <v>479</v>
      </c>
      <c r="B190" s="207" t="s">
        <v>508</v>
      </c>
      <c r="C190" s="207" t="s">
        <v>458</v>
      </c>
      <c r="D190" s="208">
        <v>795</v>
      </c>
    </row>
    <row r="191" spans="1:4" ht="14.3">
      <c r="A191" s="207" t="s">
        <v>503</v>
      </c>
      <c r="B191" s="207" t="s">
        <v>508</v>
      </c>
      <c r="C191" s="207" t="s">
        <v>461</v>
      </c>
      <c r="D191" s="208">
        <v>261</v>
      </c>
    </row>
    <row r="192" spans="1:4" ht="14.3">
      <c r="A192" s="207" t="s">
        <v>478</v>
      </c>
      <c r="B192" s="207" t="s">
        <v>508</v>
      </c>
      <c r="C192" s="207" t="s">
        <v>476</v>
      </c>
      <c r="D192" s="208">
        <v>534</v>
      </c>
    </row>
    <row r="193" spans="1:4" ht="42.85">
      <c r="A193" s="207" t="s">
        <v>1228</v>
      </c>
      <c r="B193" s="207" t="s">
        <v>1229</v>
      </c>
      <c r="C193" s="207"/>
      <c r="D193" s="208">
        <v>450</v>
      </c>
    </row>
    <row r="194" spans="1:4" ht="28.55">
      <c r="A194" s="207" t="s">
        <v>479</v>
      </c>
      <c r="B194" s="207" t="s">
        <v>1229</v>
      </c>
      <c r="C194" s="207" t="s">
        <v>458</v>
      </c>
      <c r="D194" s="208">
        <v>450</v>
      </c>
    </row>
    <row r="195" spans="1:4" ht="14.3">
      <c r="A195" s="207" t="s">
        <v>503</v>
      </c>
      <c r="B195" s="207" t="s">
        <v>1229</v>
      </c>
      <c r="C195" s="207" t="s">
        <v>461</v>
      </c>
      <c r="D195" s="208">
        <v>450</v>
      </c>
    </row>
    <row r="196" spans="1:4" ht="71.349999999999994">
      <c r="A196" s="207" t="s">
        <v>642</v>
      </c>
      <c r="B196" s="207" t="s">
        <v>641</v>
      </c>
      <c r="C196" s="207"/>
      <c r="D196" s="208">
        <v>2750</v>
      </c>
    </row>
    <row r="197" spans="1:4" ht="28.55">
      <c r="A197" s="207" t="s">
        <v>479</v>
      </c>
      <c r="B197" s="207" t="s">
        <v>641</v>
      </c>
      <c r="C197" s="207" t="s">
        <v>458</v>
      </c>
      <c r="D197" s="208">
        <v>2750</v>
      </c>
    </row>
    <row r="198" spans="1:4" ht="14.3">
      <c r="A198" s="207" t="s">
        <v>503</v>
      </c>
      <c r="B198" s="207" t="s">
        <v>641</v>
      </c>
      <c r="C198" s="207" t="s">
        <v>461</v>
      </c>
      <c r="D198" s="208">
        <v>2750</v>
      </c>
    </row>
    <row r="199" spans="1:4" ht="28.55">
      <c r="A199" s="210" t="s">
        <v>496</v>
      </c>
      <c r="B199" s="210" t="s">
        <v>495</v>
      </c>
      <c r="C199" s="210"/>
      <c r="D199" s="223">
        <v>415</v>
      </c>
    </row>
    <row r="200" spans="1:4" ht="28.55">
      <c r="A200" s="207" t="s">
        <v>494</v>
      </c>
      <c r="B200" s="207" t="s">
        <v>493</v>
      </c>
      <c r="C200" s="207"/>
      <c r="D200" s="208">
        <v>415</v>
      </c>
    </row>
    <row r="201" spans="1:4" ht="42.85">
      <c r="A201" s="207" t="s">
        <v>1194</v>
      </c>
      <c r="B201" s="207" t="s">
        <v>493</v>
      </c>
      <c r="C201" s="207" t="s">
        <v>488</v>
      </c>
      <c r="D201" s="208">
        <v>135</v>
      </c>
    </row>
    <row r="202" spans="1:4" ht="14.3">
      <c r="A202" s="207" t="s">
        <v>487</v>
      </c>
      <c r="B202" s="207" t="s">
        <v>493</v>
      </c>
      <c r="C202" s="207" t="s">
        <v>486</v>
      </c>
      <c r="D202" s="208">
        <v>135</v>
      </c>
    </row>
    <row r="203" spans="1:4" ht="14.3">
      <c r="A203" s="207" t="s">
        <v>1195</v>
      </c>
      <c r="B203" s="207" t="s">
        <v>493</v>
      </c>
      <c r="C203" s="207" t="s">
        <v>471</v>
      </c>
      <c r="D203" s="208">
        <v>180</v>
      </c>
    </row>
    <row r="204" spans="1:4" ht="14.3">
      <c r="A204" s="207" t="s">
        <v>470</v>
      </c>
      <c r="B204" s="207" t="s">
        <v>493</v>
      </c>
      <c r="C204" s="207" t="s">
        <v>466</v>
      </c>
      <c r="D204" s="208">
        <v>180</v>
      </c>
    </row>
    <row r="205" spans="1:4" ht="28.55">
      <c r="A205" s="207" t="s">
        <v>479</v>
      </c>
      <c r="B205" s="207" t="s">
        <v>493</v>
      </c>
      <c r="C205" s="207" t="s">
        <v>458</v>
      </c>
      <c r="D205" s="208">
        <v>100</v>
      </c>
    </row>
    <row r="206" spans="1:4" ht="14.3">
      <c r="A206" s="207" t="s">
        <v>478</v>
      </c>
      <c r="B206" s="207" t="s">
        <v>493</v>
      </c>
      <c r="C206" s="207" t="s">
        <v>476</v>
      </c>
      <c r="D206" s="208">
        <v>100</v>
      </c>
    </row>
    <row r="207" spans="1:4" ht="14.3">
      <c r="A207" s="210" t="s">
        <v>602</v>
      </c>
      <c r="B207" s="210" t="s">
        <v>601</v>
      </c>
      <c r="C207" s="210"/>
      <c r="D207" s="223">
        <v>27379.5</v>
      </c>
    </row>
    <row r="208" spans="1:4" ht="28.55">
      <c r="A208" s="210" t="s">
        <v>600</v>
      </c>
      <c r="B208" s="210" t="s">
        <v>599</v>
      </c>
      <c r="C208" s="210"/>
      <c r="D208" s="223">
        <v>27379.5</v>
      </c>
    </row>
    <row r="209" spans="1:4" ht="14.3">
      <c r="A209" s="207" t="s">
        <v>598</v>
      </c>
      <c r="B209" s="207" t="s">
        <v>596</v>
      </c>
      <c r="C209" s="207"/>
      <c r="D209" s="208">
        <v>27379.5</v>
      </c>
    </row>
    <row r="210" spans="1:4" ht="14.3">
      <c r="A210" s="207" t="s">
        <v>485</v>
      </c>
      <c r="B210" s="207" t="s">
        <v>596</v>
      </c>
      <c r="C210" s="207" t="s">
        <v>484</v>
      </c>
      <c r="D210" s="208">
        <v>15273.2</v>
      </c>
    </row>
    <row r="211" spans="1:4" ht="14.3">
      <c r="A211" s="207" t="s">
        <v>743</v>
      </c>
      <c r="B211" s="207" t="s">
        <v>596</v>
      </c>
      <c r="C211" s="207" t="s">
        <v>741</v>
      </c>
      <c r="D211" s="208">
        <v>15273.2</v>
      </c>
    </row>
    <row r="212" spans="1:4" ht="28.55">
      <c r="A212" s="207" t="s">
        <v>479</v>
      </c>
      <c r="B212" s="207" t="s">
        <v>596</v>
      </c>
      <c r="C212" s="207" t="s">
        <v>458</v>
      </c>
      <c r="D212" s="208">
        <v>12106.3</v>
      </c>
    </row>
    <row r="213" spans="1:4" ht="14.3">
      <c r="A213" s="207" t="s">
        <v>503</v>
      </c>
      <c r="B213" s="207" t="s">
        <v>596</v>
      </c>
      <c r="C213" s="207" t="s">
        <v>461</v>
      </c>
      <c r="D213" s="208">
        <v>10719.3</v>
      </c>
    </row>
    <row r="214" spans="1:4" ht="14.3">
      <c r="A214" s="207" t="s">
        <v>478</v>
      </c>
      <c r="B214" s="207" t="s">
        <v>596</v>
      </c>
      <c r="C214" s="207" t="s">
        <v>476</v>
      </c>
      <c r="D214" s="208">
        <v>1387</v>
      </c>
    </row>
    <row r="215" spans="1:4" ht="28.55">
      <c r="A215" s="210" t="s">
        <v>731</v>
      </c>
      <c r="B215" s="210" t="s">
        <v>730</v>
      </c>
      <c r="C215" s="210"/>
      <c r="D215" s="223">
        <v>200</v>
      </c>
    </row>
    <row r="216" spans="1:4" ht="14.3">
      <c r="A216" s="210" t="s">
        <v>729</v>
      </c>
      <c r="B216" s="210" t="s">
        <v>728</v>
      </c>
      <c r="C216" s="210"/>
      <c r="D216" s="223">
        <v>200</v>
      </c>
    </row>
    <row r="217" spans="1:4" ht="14.3">
      <c r="A217" s="207" t="s">
        <v>1301</v>
      </c>
      <c r="B217" s="207" t="s">
        <v>1302</v>
      </c>
      <c r="C217" s="207"/>
      <c r="D217" s="208">
        <v>200</v>
      </c>
    </row>
    <row r="218" spans="1:4" ht="28.55">
      <c r="A218" s="207" t="s">
        <v>479</v>
      </c>
      <c r="B218" s="207" t="s">
        <v>1302</v>
      </c>
      <c r="C218" s="207" t="s">
        <v>458</v>
      </c>
      <c r="D218" s="208">
        <v>200</v>
      </c>
    </row>
    <row r="219" spans="1:4" ht="28.55">
      <c r="A219" s="207" t="s">
        <v>629</v>
      </c>
      <c r="B219" s="207" t="s">
        <v>1302</v>
      </c>
      <c r="C219" s="207" t="s">
        <v>628</v>
      </c>
      <c r="D219" s="208">
        <v>200</v>
      </c>
    </row>
    <row r="220" spans="1:4" ht="14.3">
      <c r="A220" s="210" t="s">
        <v>475</v>
      </c>
      <c r="B220" s="210" t="s">
        <v>474</v>
      </c>
      <c r="C220" s="210"/>
      <c r="D220" s="223">
        <f>D221+D238</f>
        <v>430803.1</v>
      </c>
    </row>
    <row r="221" spans="1:4" ht="14.3">
      <c r="A221" s="210" t="s">
        <v>492</v>
      </c>
      <c r="B221" s="210" t="s">
        <v>491</v>
      </c>
      <c r="C221" s="210"/>
      <c r="D221" s="223">
        <f>D222</f>
        <v>247401</v>
      </c>
    </row>
    <row r="222" spans="1:4" ht="28.55">
      <c r="A222" s="210" t="s">
        <v>490</v>
      </c>
      <c r="B222" s="210" t="s">
        <v>489</v>
      </c>
      <c r="C222" s="210"/>
      <c r="D222" s="223">
        <f>D223+D227+D234</f>
        <v>247401</v>
      </c>
    </row>
    <row r="223" spans="1:4" ht="28.55">
      <c r="A223" s="207" t="s">
        <v>507</v>
      </c>
      <c r="B223" s="207" t="s">
        <v>506</v>
      </c>
      <c r="C223" s="207"/>
      <c r="D223" s="208">
        <f>D224</f>
        <v>5545</v>
      </c>
    </row>
    <row r="224" spans="1:4" ht="28.55">
      <c r="A224" s="207" t="s">
        <v>479</v>
      </c>
      <c r="B224" s="207" t="s">
        <v>506</v>
      </c>
      <c r="C224" s="207" t="s">
        <v>458</v>
      </c>
      <c r="D224" s="208">
        <f>D226+D225</f>
        <v>5545</v>
      </c>
    </row>
    <row r="225" spans="1:4" s="254" customFormat="1" ht="14.3">
      <c r="A225" s="207" t="s">
        <v>503</v>
      </c>
      <c r="B225" s="207" t="s">
        <v>506</v>
      </c>
      <c r="C225" s="207">
        <v>610</v>
      </c>
      <c r="D225" s="208">
        <v>400</v>
      </c>
    </row>
    <row r="226" spans="1:4" ht="14.3">
      <c r="A226" s="207" t="s">
        <v>478</v>
      </c>
      <c r="B226" s="207" t="s">
        <v>506</v>
      </c>
      <c r="C226" s="207" t="s">
        <v>476</v>
      </c>
      <c r="D226" s="208">
        <f>3000+2145</f>
        <v>5145</v>
      </c>
    </row>
    <row r="227" spans="1:4" ht="14.3">
      <c r="A227" s="207" t="s">
        <v>1336</v>
      </c>
      <c r="B227" s="207" t="s">
        <v>482</v>
      </c>
      <c r="C227" s="207"/>
      <c r="D227" s="208">
        <v>3465</v>
      </c>
    </row>
    <row r="228" spans="1:4" ht="42.85">
      <c r="A228" s="207" t="s">
        <v>1194</v>
      </c>
      <c r="B228" s="207" t="s">
        <v>482</v>
      </c>
      <c r="C228" s="207" t="s">
        <v>488</v>
      </c>
      <c r="D228" s="208">
        <v>1015</v>
      </c>
    </row>
    <row r="229" spans="1:4" ht="14.3">
      <c r="A229" s="207" t="s">
        <v>487</v>
      </c>
      <c r="B229" s="207" t="s">
        <v>482</v>
      </c>
      <c r="C229" s="207" t="s">
        <v>486</v>
      </c>
      <c r="D229" s="208">
        <v>1015</v>
      </c>
    </row>
    <row r="230" spans="1:4" ht="14.3">
      <c r="A230" s="207" t="s">
        <v>1195</v>
      </c>
      <c r="B230" s="207" t="s">
        <v>482</v>
      </c>
      <c r="C230" s="207" t="s">
        <v>471</v>
      </c>
      <c r="D230" s="208">
        <v>1550</v>
      </c>
    </row>
    <row r="231" spans="1:4" ht="14.3">
      <c r="A231" s="207" t="s">
        <v>470</v>
      </c>
      <c r="B231" s="207" t="s">
        <v>482</v>
      </c>
      <c r="C231" s="207" t="s">
        <v>466</v>
      </c>
      <c r="D231" s="208">
        <v>1550</v>
      </c>
    </row>
    <row r="232" spans="1:4" ht="14.3">
      <c r="A232" s="207" t="s">
        <v>485</v>
      </c>
      <c r="B232" s="207" t="s">
        <v>482</v>
      </c>
      <c r="C232" s="207" t="s">
        <v>484</v>
      </c>
      <c r="D232" s="208">
        <v>900</v>
      </c>
    </row>
    <row r="233" spans="1:4" ht="14.3">
      <c r="A233" s="207" t="s">
        <v>483</v>
      </c>
      <c r="B233" s="207" t="s">
        <v>482</v>
      </c>
      <c r="C233" s="207" t="s">
        <v>481</v>
      </c>
      <c r="D233" s="208">
        <v>900</v>
      </c>
    </row>
    <row r="234" spans="1:4" ht="28.55">
      <c r="A234" s="207" t="s">
        <v>480</v>
      </c>
      <c r="B234" s="207" t="s">
        <v>477</v>
      </c>
      <c r="C234" s="207"/>
      <c r="D234" s="208">
        <f>D235</f>
        <v>238391</v>
      </c>
    </row>
    <row r="235" spans="1:4" ht="28.55">
      <c r="A235" s="207" t="s">
        <v>479</v>
      </c>
      <c r="B235" s="207" t="s">
        <v>477</v>
      </c>
      <c r="C235" s="207" t="s">
        <v>458</v>
      </c>
      <c r="D235" s="208">
        <f>D236+D237</f>
        <v>238391</v>
      </c>
    </row>
    <row r="236" spans="1:4" ht="14.3">
      <c r="A236" s="207" t="s">
        <v>503</v>
      </c>
      <c r="B236" s="207" t="s">
        <v>477</v>
      </c>
      <c r="C236" s="207" t="s">
        <v>461</v>
      </c>
      <c r="D236" s="208">
        <v>14894</v>
      </c>
    </row>
    <row r="237" spans="1:4" ht="14.3">
      <c r="A237" s="207" t="s">
        <v>478</v>
      </c>
      <c r="B237" s="207" t="s">
        <v>477</v>
      </c>
      <c r="C237" s="207" t="s">
        <v>476</v>
      </c>
      <c r="D237" s="208">
        <f>229042-6400+855</f>
        <v>223497</v>
      </c>
    </row>
    <row r="238" spans="1:4" ht="14.3">
      <c r="A238" s="210" t="s">
        <v>473</v>
      </c>
      <c r="B238" s="210" t="s">
        <v>472</v>
      </c>
      <c r="C238" s="210"/>
      <c r="D238" s="223">
        <f>D239</f>
        <v>183402.1</v>
      </c>
    </row>
    <row r="239" spans="1:4" ht="14.3">
      <c r="A239" s="210" t="s">
        <v>1335</v>
      </c>
      <c r="B239" s="210" t="s">
        <v>505</v>
      </c>
      <c r="C239" s="210"/>
      <c r="D239" s="223">
        <f>D240</f>
        <v>183402.1</v>
      </c>
    </row>
    <row r="240" spans="1:4" ht="28.55">
      <c r="A240" s="207" t="s">
        <v>504</v>
      </c>
      <c r="B240" s="207" t="s">
        <v>502</v>
      </c>
      <c r="C240" s="207"/>
      <c r="D240" s="208">
        <f>D241</f>
        <v>183402.1</v>
      </c>
    </row>
    <row r="241" spans="1:4" ht="28.55">
      <c r="A241" s="207" t="s">
        <v>479</v>
      </c>
      <c r="B241" s="207" t="s">
        <v>502</v>
      </c>
      <c r="C241" s="207" t="s">
        <v>458</v>
      </c>
      <c r="D241" s="208">
        <f>D242+D243</f>
        <v>183402.1</v>
      </c>
    </row>
    <row r="242" spans="1:4" ht="14.3">
      <c r="A242" s="207" t="s">
        <v>503</v>
      </c>
      <c r="B242" s="207" t="s">
        <v>502</v>
      </c>
      <c r="C242" s="207" t="s">
        <v>461</v>
      </c>
      <c r="D242" s="208">
        <f>127903.8+3000</f>
        <v>130903.8</v>
      </c>
    </row>
    <row r="243" spans="1:4" ht="14.3">
      <c r="A243" s="207" t="s">
        <v>478</v>
      </c>
      <c r="B243" s="207" t="s">
        <v>502</v>
      </c>
      <c r="C243" s="207" t="s">
        <v>476</v>
      </c>
      <c r="D243" s="208">
        <v>52498.3</v>
      </c>
    </row>
    <row r="244" spans="1:4" ht="14.3">
      <c r="A244" s="210" t="s">
        <v>1012</v>
      </c>
      <c r="B244" s="210" t="s">
        <v>1011</v>
      </c>
      <c r="C244" s="210"/>
      <c r="D244" s="223">
        <v>7143</v>
      </c>
    </row>
    <row r="245" spans="1:4" ht="14.3">
      <c r="A245" s="210" t="s">
        <v>1010</v>
      </c>
      <c r="B245" s="210" t="s">
        <v>1009</v>
      </c>
      <c r="C245" s="210"/>
      <c r="D245" s="223">
        <v>3956</v>
      </c>
    </row>
    <row r="246" spans="1:4" ht="42.85">
      <c r="A246" s="210" t="s">
        <v>1008</v>
      </c>
      <c r="B246" s="210" t="s">
        <v>1007</v>
      </c>
      <c r="C246" s="210"/>
      <c r="D246" s="223">
        <v>3956</v>
      </c>
    </row>
    <row r="247" spans="1:4" ht="14.3">
      <c r="A247" s="207" t="s">
        <v>1006</v>
      </c>
      <c r="B247" s="207" t="s">
        <v>1005</v>
      </c>
      <c r="C247" s="207"/>
      <c r="D247" s="208">
        <v>3956</v>
      </c>
    </row>
    <row r="248" spans="1:4" ht="14.3">
      <c r="A248" s="207" t="s">
        <v>1195</v>
      </c>
      <c r="B248" s="207" t="s">
        <v>1005</v>
      </c>
      <c r="C248" s="207" t="s">
        <v>471</v>
      </c>
      <c r="D248" s="208">
        <v>3956</v>
      </c>
    </row>
    <row r="249" spans="1:4" ht="14.3">
      <c r="A249" s="207" t="s">
        <v>470</v>
      </c>
      <c r="B249" s="207" t="s">
        <v>1005</v>
      </c>
      <c r="C249" s="207" t="s">
        <v>466</v>
      </c>
      <c r="D249" s="208">
        <v>3956</v>
      </c>
    </row>
    <row r="250" spans="1:4" ht="14.3">
      <c r="A250" s="210" t="s">
        <v>1004</v>
      </c>
      <c r="B250" s="210" t="s">
        <v>1003</v>
      </c>
      <c r="C250" s="210"/>
      <c r="D250" s="223">
        <v>3187</v>
      </c>
    </row>
    <row r="251" spans="1:4" ht="42.85">
      <c r="A251" s="210" t="s">
        <v>1002</v>
      </c>
      <c r="B251" s="210" t="s">
        <v>1001</v>
      </c>
      <c r="C251" s="210"/>
      <c r="D251" s="223">
        <v>3187</v>
      </c>
    </row>
    <row r="252" spans="1:4" ht="28.55">
      <c r="A252" s="207" t="s">
        <v>1197</v>
      </c>
      <c r="B252" s="207" t="s">
        <v>1000</v>
      </c>
      <c r="C252" s="207"/>
      <c r="D252" s="208">
        <v>2987</v>
      </c>
    </row>
    <row r="253" spans="1:4" ht="42.85">
      <c r="A253" s="207" t="s">
        <v>1194</v>
      </c>
      <c r="B253" s="207" t="s">
        <v>1000</v>
      </c>
      <c r="C253" s="207" t="s">
        <v>488</v>
      </c>
      <c r="D253" s="208">
        <v>1129</v>
      </c>
    </row>
    <row r="254" spans="1:4" ht="14.3">
      <c r="A254" s="207" t="s">
        <v>668</v>
      </c>
      <c r="B254" s="207" t="s">
        <v>1000</v>
      </c>
      <c r="C254" s="207" t="s">
        <v>664</v>
      </c>
      <c r="D254" s="208">
        <v>1129</v>
      </c>
    </row>
    <row r="255" spans="1:4" ht="14.3">
      <c r="A255" s="207" t="s">
        <v>1195</v>
      </c>
      <c r="B255" s="207" t="s">
        <v>1000</v>
      </c>
      <c r="C255" s="207" t="s">
        <v>471</v>
      </c>
      <c r="D255" s="208">
        <v>1858</v>
      </c>
    </row>
    <row r="256" spans="1:4" ht="14.3">
      <c r="A256" s="207" t="s">
        <v>470</v>
      </c>
      <c r="B256" s="207" t="s">
        <v>1000</v>
      </c>
      <c r="C256" s="207" t="s">
        <v>466</v>
      </c>
      <c r="D256" s="208">
        <v>1858</v>
      </c>
    </row>
    <row r="257" spans="1:4" ht="42.85">
      <c r="A257" s="207" t="s">
        <v>1226</v>
      </c>
      <c r="B257" s="207" t="s">
        <v>999</v>
      </c>
      <c r="C257" s="207"/>
      <c r="D257" s="208">
        <v>200</v>
      </c>
    </row>
    <row r="258" spans="1:4" ht="14.3">
      <c r="A258" s="207" t="s">
        <v>1195</v>
      </c>
      <c r="B258" s="207" t="s">
        <v>999</v>
      </c>
      <c r="C258" s="207" t="s">
        <v>471</v>
      </c>
      <c r="D258" s="208">
        <v>200</v>
      </c>
    </row>
    <row r="259" spans="1:4" ht="14.3">
      <c r="A259" s="207" t="s">
        <v>470</v>
      </c>
      <c r="B259" s="207" t="s">
        <v>999</v>
      </c>
      <c r="C259" s="207" t="s">
        <v>466</v>
      </c>
      <c r="D259" s="208">
        <v>200</v>
      </c>
    </row>
    <row r="260" spans="1:4" ht="14.3">
      <c r="A260" s="210" t="s">
        <v>827</v>
      </c>
      <c r="B260" s="210" t="s">
        <v>826</v>
      </c>
      <c r="C260" s="210"/>
      <c r="D260" s="223">
        <v>35470</v>
      </c>
    </row>
    <row r="261" spans="1:4" ht="14.3">
      <c r="A261" s="210" t="s">
        <v>825</v>
      </c>
      <c r="B261" s="210" t="s">
        <v>824</v>
      </c>
      <c r="C261" s="210"/>
      <c r="D261" s="223">
        <v>35250</v>
      </c>
    </row>
    <row r="262" spans="1:4" ht="28.55">
      <c r="A262" s="210" t="s">
        <v>895</v>
      </c>
      <c r="B262" s="210" t="s">
        <v>894</v>
      </c>
      <c r="C262" s="210"/>
      <c r="D262" s="223">
        <v>35200</v>
      </c>
    </row>
    <row r="263" spans="1:4" ht="14.3">
      <c r="A263" s="207" t="s">
        <v>821</v>
      </c>
      <c r="B263" s="207" t="s">
        <v>1270</v>
      </c>
      <c r="C263" s="207"/>
      <c r="D263" s="208">
        <v>1900</v>
      </c>
    </row>
    <row r="264" spans="1:4" ht="14.3">
      <c r="A264" s="207" t="s">
        <v>1195</v>
      </c>
      <c r="B264" s="207" t="s">
        <v>1270</v>
      </c>
      <c r="C264" s="207" t="s">
        <v>471</v>
      </c>
      <c r="D264" s="208">
        <v>1900</v>
      </c>
    </row>
    <row r="265" spans="1:4" ht="14.3">
      <c r="A265" s="207" t="s">
        <v>470</v>
      </c>
      <c r="B265" s="207" t="s">
        <v>1270</v>
      </c>
      <c r="C265" s="207" t="s">
        <v>466</v>
      </c>
      <c r="D265" s="208">
        <v>1900</v>
      </c>
    </row>
    <row r="266" spans="1:4" ht="28.55">
      <c r="A266" s="207" t="s">
        <v>819</v>
      </c>
      <c r="B266" s="207" t="s">
        <v>1290</v>
      </c>
      <c r="C266" s="207"/>
      <c r="D266" s="208">
        <v>2500</v>
      </c>
    </row>
    <row r="267" spans="1:4" ht="14.3">
      <c r="A267" s="207" t="s">
        <v>1195</v>
      </c>
      <c r="B267" s="207" t="s">
        <v>1290</v>
      </c>
      <c r="C267" s="207" t="s">
        <v>471</v>
      </c>
      <c r="D267" s="208">
        <v>2500</v>
      </c>
    </row>
    <row r="268" spans="1:4" ht="14.3">
      <c r="A268" s="207" t="s">
        <v>470</v>
      </c>
      <c r="B268" s="207" t="s">
        <v>1290</v>
      </c>
      <c r="C268" s="207" t="s">
        <v>466</v>
      </c>
      <c r="D268" s="208">
        <v>2500</v>
      </c>
    </row>
    <row r="269" spans="1:4" ht="28.55">
      <c r="A269" s="207" t="s">
        <v>893</v>
      </c>
      <c r="B269" s="207" t="s">
        <v>892</v>
      </c>
      <c r="C269" s="207"/>
      <c r="D269" s="208">
        <v>14800</v>
      </c>
    </row>
    <row r="270" spans="1:4" ht="14.3">
      <c r="A270" s="207" t="s">
        <v>1195</v>
      </c>
      <c r="B270" s="207" t="s">
        <v>892</v>
      </c>
      <c r="C270" s="207" t="s">
        <v>471</v>
      </c>
      <c r="D270" s="208">
        <v>14800</v>
      </c>
    </row>
    <row r="271" spans="1:4" ht="14.3">
      <c r="A271" s="207" t="s">
        <v>470</v>
      </c>
      <c r="B271" s="207" t="s">
        <v>892</v>
      </c>
      <c r="C271" s="207" t="s">
        <v>466</v>
      </c>
      <c r="D271" s="208">
        <v>14800</v>
      </c>
    </row>
    <row r="272" spans="1:4" ht="28.55">
      <c r="A272" s="207" t="s">
        <v>889</v>
      </c>
      <c r="B272" s="207" t="s">
        <v>891</v>
      </c>
      <c r="C272" s="207"/>
      <c r="D272" s="208">
        <v>7000</v>
      </c>
    </row>
    <row r="273" spans="1:4" ht="14.3">
      <c r="A273" s="207" t="s">
        <v>1195</v>
      </c>
      <c r="B273" s="207" t="s">
        <v>891</v>
      </c>
      <c r="C273" s="207" t="s">
        <v>471</v>
      </c>
      <c r="D273" s="208">
        <v>7000</v>
      </c>
    </row>
    <row r="274" spans="1:4" ht="14.3">
      <c r="A274" s="207" t="s">
        <v>470</v>
      </c>
      <c r="B274" s="207" t="s">
        <v>891</v>
      </c>
      <c r="C274" s="207" t="s">
        <v>466</v>
      </c>
      <c r="D274" s="208">
        <v>7000</v>
      </c>
    </row>
    <row r="275" spans="1:4" ht="28.55">
      <c r="A275" s="207" t="s">
        <v>1271</v>
      </c>
      <c r="B275" s="207" t="s">
        <v>890</v>
      </c>
      <c r="C275" s="207"/>
      <c r="D275" s="208">
        <v>7000</v>
      </c>
    </row>
    <row r="276" spans="1:4" ht="28.55">
      <c r="A276" s="207" t="s">
        <v>479</v>
      </c>
      <c r="B276" s="207" t="s">
        <v>890</v>
      </c>
      <c r="C276" s="207" t="s">
        <v>458</v>
      </c>
      <c r="D276" s="208">
        <v>7000</v>
      </c>
    </row>
    <row r="277" spans="1:4" ht="14.3">
      <c r="A277" s="207" t="s">
        <v>503</v>
      </c>
      <c r="B277" s="207" t="s">
        <v>890</v>
      </c>
      <c r="C277" s="207" t="s">
        <v>461</v>
      </c>
      <c r="D277" s="208">
        <v>7000</v>
      </c>
    </row>
    <row r="278" spans="1:4" ht="28.55">
      <c r="A278" s="207" t="s">
        <v>889</v>
      </c>
      <c r="B278" s="207" t="s">
        <v>888</v>
      </c>
      <c r="C278" s="207"/>
      <c r="D278" s="208">
        <v>2000</v>
      </c>
    </row>
    <row r="279" spans="1:4" ht="42.85">
      <c r="A279" s="207" t="s">
        <v>1194</v>
      </c>
      <c r="B279" s="207" t="s">
        <v>888</v>
      </c>
      <c r="C279" s="207" t="s">
        <v>488</v>
      </c>
      <c r="D279" s="208">
        <v>2000</v>
      </c>
    </row>
    <row r="280" spans="1:4" ht="14.3">
      <c r="A280" s="207" t="s">
        <v>487</v>
      </c>
      <c r="B280" s="207" t="s">
        <v>888</v>
      </c>
      <c r="C280" s="207" t="s">
        <v>486</v>
      </c>
      <c r="D280" s="208">
        <v>2000</v>
      </c>
    </row>
    <row r="281" spans="1:4" ht="14.3">
      <c r="A281" s="210" t="s">
        <v>823</v>
      </c>
      <c r="B281" s="210" t="s">
        <v>822</v>
      </c>
      <c r="C281" s="210"/>
      <c r="D281" s="223">
        <v>50</v>
      </c>
    </row>
    <row r="282" spans="1:4" ht="14.3">
      <c r="A282" s="207" t="s">
        <v>821</v>
      </c>
      <c r="B282" s="207" t="s">
        <v>820</v>
      </c>
      <c r="C282" s="207"/>
      <c r="D282" s="208">
        <v>50</v>
      </c>
    </row>
    <row r="283" spans="1:4" ht="14.3">
      <c r="A283" s="207" t="s">
        <v>1195</v>
      </c>
      <c r="B283" s="207" t="s">
        <v>820</v>
      </c>
      <c r="C283" s="207" t="s">
        <v>471</v>
      </c>
      <c r="D283" s="208">
        <v>50</v>
      </c>
    </row>
    <row r="284" spans="1:4" ht="14.3">
      <c r="A284" s="207" t="s">
        <v>470</v>
      </c>
      <c r="B284" s="207" t="s">
        <v>820</v>
      </c>
      <c r="C284" s="207" t="s">
        <v>466</v>
      </c>
      <c r="D284" s="208">
        <v>50</v>
      </c>
    </row>
    <row r="285" spans="1:4" ht="14.3">
      <c r="A285" s="210" t="s">
        <v>1291</v>
      </c>
      <c r="B285" s="210" t="s">
        <v>1292</v>
      </c>
      <c r="C285" s="210"/>
      <c r="D285" s="223">
        <v>220</v>
      </c>
    </row>
    <row r="286" spans="1:4" ht="28.55">
      <c r="A286" s="210" t="s">
        <v>1293</v>
      </c>
      <c r="B286" s="210" t="s">
        <v>1294</v>
      </c>
      <c r="C286" s="210"/>
      <c r="D286" s="223">
        <v>220</v>
      </c>
    </row>
    <row r="287" spans="1:4" ht="28.55">
      <c r="A287" s="207" t="s">
        <v>1295</v>
      </c>
      <c r="B287" s="207" t="s">
        <v>1296</v>
      </c>
      <c r="C287" s="207"/>
      <c r="D287" s="208">
        <v>220</v>
      </c>
    </row>
    <row r="288" spans="1:4" ht="14.3">
      <c r="A288" s="207" t="s">
        <v>1195</v>
      </c>
      <c r="B288" s="207" t="s">
        <v>1296</v>
      </c>
      <c r="C288" s="207" t="s">
        <v>471</v>
      </c>
      <c r="D288" s="208">
        <v>220</v>
      </c>
    </row>
    <row r="289" spans="1:4" ht="14.3">
      <c r="A289" s="207" t="s">
        <v>470</v>
      </c>
      <c r="B289" s="207" t="s">
        <v>1296</v>
      </c>
      <c r="C289" s="207" t="s">
        <v>466</v>
      </c>
      <c r="D289" s="208">
        <v>220</v>
      </c>
    </row>
    <row r="290" spans="1:4" ht="28.55">
      <c r="A290" s="210" t="s">
        <v>887</v>
      </c>
      <c r="B290" s="210" t="s">
        <v>886</v>
      </c>
      <c r="C290" s="210"/>
      <c r="D290" s="223">
        <v>161935.5</v>
      </c>
    </row>
    <row r="291" spans="1:4" ht="14.3">
      <c r="A291" s="210" t="s">
        <v>885</v>
      </c>
      <c r="B291" s="210" t="s">
        <v>884</v>
      </c>
      <c r="C291" s="210"/>
      <c r="D291" s="223">
        <v>108788.3</v>
      </c>
    </row>
    <row r="292" spans="1:4" ht="42.85">
      <c r="A292" s="210" t="s">
        <v>1031</v>
      </c>
      <c r="B292" s="210" t="s">
        <v>1030</v>
      </c>
      <c r="C292" s="210"/>
      <c r="D292" s="223">
        <v>5335</v>
      </c>
    </row>
    <row r="293" spans="1:4" ht="42.85">
      <c r="A293" s="207" t="s">
        <v>1029</v>
      </c>
      <c r="B293" s="207" t="s">
        <v>1028</v>
      </c>
      <c r="C293" s="207"/>
      <c r="D293" s="208">
        <v>4623.7</v>
      </c>
    </row>
    <row r="294" spans="1:4" ht="14.3">
      <c r="A294" s="207" t="s">
        <v>1195</v>
      </c>
      <c r="B294" s="207" t="s">
        <v>1028</v>
      </c>
      <c r="C294" s="207" t="s">
        <v>471</v>
      </c>
      <c r="D294" s="208">
        <v>4623.7</v>
      </c>
    </row>
    <row r="295" spans="1:4" ht="14.3">
      <c r="A295" s="207" t="s">
        <v>470</v>
      </c>
      <c r="B295" s="207" t="s">
        <v>1028</v>
      </c>
      <c r="C295" s="207" t="s">
        <v>466</v>
      </c>
      <c r="D295" s="208">
        <v>4623.7</v>
      </c>
    </row>
    <row r="296" spans="1:4" ht="57.1">
      <c r="A296" s="207" t="s">
        <v>1027</v>
      </c>
      <c r="B296" s="207" t="s">
        <v>1026</v>
      </c>
      <c r="C296" s="207"/>
      <c r="D296" s="208">
        <v>536.29999999999995</v>
      </c>
    </row>
    <row r="297" spans="1:4" ht="14.3">
      <c r="A297" s="207" t="s">
        <v>1195</v>
      </c>
      <c r="B297" s="207" t="s">
        <v>1026</v>
      </c>
      <c r="C297" s="207" t="s">
        <v>471</v>
      </c>
      <c r="D297" s="208">
        <v>536.29999999999995</v>
      </c>
    </row>
    <row r="298" spans="1:4" ht="14.3">
      <c r="A298" s="207" t="s">
        <v>470</v>
      </c>
      <c r="B298" s="207" t="s">
        <v>1026</v>
      </c>
      <c r="C298" s="207" t="s">
        <v>466</v>
      </c>
      <c r="D298" s="208">
        <v>536.29999999999995</v>
      </c>
    </row>
    <row r="299" spans="1:4" ht="57.1">
      <c r="A299" s="207" t="s">
        <v>1217</v>
      </c>
      <c r="B299" s="207" t="s">
        <v>1218</v>
      </c>
      <c r="C299" s="207"/>
      <c r="D299" s="208">
        <v>90</v>
      </c>
    </row>
    <row r="300" spans="1:4" ht="28.55">
      <c r="A300" s="207" t="s">
        <v>479</v>
      </c>
      <c r="B300" s="207" t="s">
        <v>1218</v>
      </c>
      <c r="C300" s="207" t="s">
        <v>458</v>
      </c>
      <c r="D300" s="208">
        <v>90</v>
      </c>
    </row>
    <row r="301" spans="1:4" ht="14.3">
      <c r="A301" s="207" t="s">
        <v>503</v>
      </c>
      <c r="B301" s="207" t="s">
        <v>1218</v>
      </c>
      <c r="C301" s="207" t="s">
        <v>461</v>
      </c>
      <c r="D301" s="208">
        <v>90</v>
      </c>
    </row>
    <row r="302" spans="1:4" ht="57.1">
      <c r="A302" s="207" t="s">
        <v>1025</v>
      </c>
      <c r="B302" s="207" t="s">
        <v>1024</v>
      </c>
      <c r="C302" s="207"/>
      <c r="D302" s="208">
        <v>85</v>
      </c>
    </row>
    <row r="303" spans="1:4" ht="28.55">
      <c r="A303" s="207" t="s">
        <v>479</v>
      </c>
      <c r="B303" s="207" t="s">
        <v>1024</v>
      </c>
      <c r="C303" s="207" t="s">
        <v>458</v>
      </c>
      <c r="D303" s="208">
        <v>85</v>
      </c>
    </row>
    <row r="304" spans="1:4" ht="14.3">
      <c r="A304" s="207" t="s">
        <v>478</v>
      </c>
      <c r="B304" s="207" t="s">
        <v>1024</v>
      </c>
      <c r="C304" s="207" t="s">
        <v>476</v>
      </c>
      <c r="D304" s="208">
        <v>85</v>
      </c>
    </row>
    <row r="305" spans="1:4" ht="42.85">
      <c r="A305" s="210" t="s">
        <v>1023</v>
      </c>
      <c r="B305" s="210" t="s">
        <v>1022</v>
      </c>
      <c r="C305" s="210"/>
      <c r="D305" s="223">
        <v>18</v>
      </c>
    </row>
    <row r="306" spans="1:4" ht="28.55">
      <c r="A306" s="207" t="s">
        <v>1021</v>
      </c>
      <c r="B306" s="207" t="s">
        <v>1020</v>
      </c>
      <c r="C306" s="207"/>
      <c r="D306" s="208">
        <v>18</v>
      </c>
    </row>
    <row r="307" spans="1:4" ht="28.55">
      <c r="A307" s="207" t="s">
        <v>479</v>
      </c>
      <c r="B307" s="207" t="s">
        <v>1020</v>
      </c>
      <c r="C307" s="207" t="s">
        <v>458</v>
      </c>
      <c r="D307" s="208">
        <v>18</v>
      </c>
    </row>
    <row r="308" spans="1:4" ht="14.3">
      <c r="A308" s="207" t="s">
        <v>478</v>
      </c>
      <c r="B308" s="207" t="s">
        <v>1020</v>
      </c>
      <c r="C308" s="207" t="s">
        <v>476</v>
      </c>
      <c r="D308" s="208">
        <v>18</v>
      </c>
    </row>
    <row r="309" spans="1:4" ht="28.55">
      <c r="A309" s="210" t="s">
        <v>1019</v>
      </c>
      <c r="B309" s="210" t="s">
        <v>1018</v>
      </c>
      <c r="C309" s="210"/>
      <c r="D309" s="223">
        <v>48651.5</v>
      </c>
    </row>
    <row r="310" spans="1:4" ht="14.3">
      <c r="A310" s="207" t="s">
        <v>1017</v>
      </c>
      <c r="B310" s="207" t="s">
        <v>1016</v>
      </c>
      <c r="C310" s="207"/>
      <c r="D310" s="208">
        <v>21617.8</v>
      </c>
    </row>
    <row r="311" spans="1:4" ht="14.3">
      <c r="A311" s="207" t="s">
        <v>1195</v>
      </c>
      <c r="B311" s="207" t="s">
        <v>1016</v>
      </c>
      <c r="C311" s="207" t="s">
        <v>471</v>
      </c>
      <c r="D311" s="208">
        <v>21617.8</v>
      </c>
    </row>
    <row r="312" spans="1:4" ht="14.3">
      <c r="A312" s="207" t="s">
        <v>470</v>
      </c>
      <c r="B312" s="207" t="s">
        <v>1016</v>
      </c>
      <c r="C312" s="207" t="s">
        <v>466</v>
      </c>
      <c r="D312" s="208">
        <v>21617.8</v>
      </c>
    </row>
    <row r="313" spans="1:4" ht="14.3">
      <c r="A313" s="207" t="s">
        <v>1219</v>
      </c>
      <c r="B313" s="207" t="s">
        <v>1014</v>
      </c>
      <c r="C313" s="207"/>
      <c r="D313" s="208">
        <v>27033.7</v>
      </c>
    </row>
    <row r="314" spans="1:4" ht="28.55">
      <c r="A314" s="207" t="s">
        <v>479</v>
      </c>
      <c r="B314" s="207" t="s">
        <v>1014</v>
      </c>
      <c r="C314" s="207" t="s">
        <v>458</v>
      </c>
      <c r="D314" s="208">
        <v>27033.7</v>
      </c>
    </row>
    <row r="315" spans="1:4" ht="14.3">
      <c r="A315" s="207" t="s">
        <v>478</v>
      </c>
      <c r="B315" s="207" t="s">
        <v>1014</v>
      </c>
      <c r="C315" s="207" t="s">
        <v>476</v>
      </c>
      <c r="D315" s="208">
        <v>27033.7</v>
      </c>
    </row>
    <row r="316" spans="1:4" ht="71.349999999999994">
      <c r="A316" s="210" t="s">
        <v>1220</v>
      </c>
      <c r="B316" s="210" t="s">
        <v>1221</v>
      </c>
      <c r="C316" s="210"/>
      <c r="D316" s="223">
        <v>120</v>
      </c>
    </row>
    <row r="317" spans="1:4" ht="57.1">
      <c r="A317" s="207" t="s">
        <v>1222</v>
      </c>
      <c r="B317" s="207" t="s">
        <v>1223</v>
      </c>
      <c r="C317" s="207"/>
      <c r="D317" s="208">
        <v>120</v>
      </c>
    </row>
    <row r="318" spans="1:4" ht="28.55">
      <c r="A318" s="207" t="s">
        <v>479</v>
      </c>
      <c r="B318" s="207" t="s">
        <v>1223</v>
      </c>
      <c r="C318" s="207" t="s">
        <v>458</v>
      </c>
      <c r="D318" s="208">
        <v>120</v>
      </c>
    </row>
    <row r="319" spans="1:4" ht="14.3">
      <c r="A319" s="207" t="s">
        <v>478</v>
      </c>
      <c r="B319" s="207" t="s">
        <v>1223</v>
      </c>
      <c r="C319" s="207" t="s">
        <v>476</v>
      </c>
      <c r="D319" s="208">
        <v>120</v>
      </c>
    </row>
    <row r="320" spans="1:4" ht="14.3">
      <c r="A320" s="210" t="s">
        <v>1243</v>
      </c>
      <c r="B320" s="210" t="s">
        <v>883</v>
      </c>
      <c r="C320" s="210"/>
      <c r="D320" s="223">
        <v>54663.8</v>
      </c>
    </row>
    <row r="321" spans="1:4" ht="14.3">
      <c r="A321" s="207" t="s">
        <v>1272</v>
      </c>
      <c r="B321" s="207" t="s">
        <v>882</v>
      </c>
      <c r="C321" s="207"/>
      <c r="D321" s="208">
        <v>16775.8</v>
      </c>
    </row>
    <row r="322" spans="1:4" ht="42.85">
      <c r="A322" s="207" t="s">
        <v>1194</v>
      </c>
      <c r="B322" s="207" t="s">
        <v>882</v>
      </c>
      <c r="C322" s="207" t="s">
        <v>488</v>
      </c>
      <c r="D322" s="208">
        <v>15779.8</v>
      </c>
    </row>
    <row r="323" spans="1:4" ht="14.3">
      <c r="A323" s="207" t="s">
        <v>487</v>
      </c>
      <c r="B323" s="207" t="s">
        <v>882</v>
      </c>
      <c r="C323" s="207" t="s">
        <v>486</v>
      </c>
      <c r="D323" s="208">
        <v>15779.8</v>
      </c>
    </row>
    <row r="324" spans="1:4" ht="14.3">
      <c r="A324" s="207" t="s">
        <v>1195</v>
      </c>
      <c r="B324" s="207" t="s">
        <v>882</v>
      </c>
      <c r="C324" s="207" t="s">
        <v>471</v>
      </c>
      <c r="D324" s="208">
        <v>996</v>
      </c>
    </row>
    <row r="325" spans="1:4" ht="14.3">
      <c r="A325" s="207" t="s">
        <v>470</v>
      </c>
      <c r="B325" s="207" t="s">
        <v>882</v>
      </c>
      <c r="C325" s="207" t="s">
        <v>466</v>
      </c>
      <c r="D325" s="208">
        <v>996</v>
      </c>
    </row>
    <row r="326" spans="1:4" ht="14.3">
      <c r="A326" s="207" t="s">
        <v>1273</v>
      </c>
      <c r="B326" s="207" t="s">
        <v>881</v>
      </c>
      <c r="C326" s="207"/>
      <c r="D326" s="208">
        <v>3500</v>
      </c>
    </row>
    <row r="327" spans="1:4" ht="14.3">
      <c r="A327" s="207" t="s">
        <v>1195</v>
      </c>
      <c r="B327" s="207" t="s">
        <v>881</v>
      </c>
      <c r="C327" s="207" t="s">
        <v>471</v>
      </c>
      <c r="D327" s="208">
        <v>3500</v>
      </c>
    </row>
    <row r="328" spans="1:4" ht="14.3">
      <c r="A328" s="207" t="s">
        <v>470</v>
      </c>
      <c r="B328" s="207" t="s">
        <v>881</v>
      </c>
      <c r="C328" s="207" t="s">
        <v>466</v>
      </c>
      <c r="D328" s="208">
        <v>3500</v>
      </c>
    </row>
    <row r="329" spans="1:4" ht="14.3">
      <c r="A329" s="207" t="s">
        <v>1273</v>
      </c>
      <c r="B329" s="207" t="s">
        <v>880</v>
      </c>
      <c r="C329" s="207"/>
      <c r="D329" s="208">
        <v>29925.4</v>
      </c>
    </row>
    <row r="330" spans="1:4" ht="42.85">
      <c r="A330" s="207" t="s">
        <v>1194</v>
      </c>
      <c r="B330" s="207" t="s">
        <v>880</v>
      </c>
      <c r="C330" s="207" t="s">
        <v>488</v>
      </c>
      <c r="D330" s="208">
        <v>25162.5</v>
      </c>
    </row>
    <row r="331" spans="1:4" ht="14.3">
      <c r="A331" s="207" t="s">
        <v>487</v>
      </c>
      <c r="B331" s="207" t="s">
        <v>880</v>
      </c>
      <c r="C331" s="207" t="s">
        <v>486</v>
      </c>
      <c r="D331" s="208">
        <v>25162.5</v>
      </c>
    </row>
    <row r="332" spans="1:4" ht="14.3">
      <c r="A332" s="207" t="s">
        <v>1195</v>
      </c>
      <c r="B332" s="207" t="s">
        <v>880</v>
      </c>
      <c r="C332" s="207" t="s">
        <v>471</v>
      </c>
      <c r="D332" s="208">
        <v>4651.7</v>
      </c>
    </row>
    <row r="333" spans="1:4" ht="14.3">
      <c r="A333" s="207" t="s">
        <v>470</v>
      </c>
      <c r="B333" s="207" t="s">
        <v>880</v>
      </c>
      <c r="C333" s="207" t="s">
        <v>466</v>
      </c>
      <c r="D333" s="208">
        <v>4651.7</v>
      </c>
    </row>
    <row r="334" spans="1:4" ht="14.3">
      <c r="A334" s="207" t="s">
        <v>546</v>
      </c>
      <c r="B334" s="207" t="s">
        <v>880</v>
      </c>
      <c r="C334" s="207" t="s">
        <v>448</v>
      </c>
      <c r="D334" s="208">
        <v>111.2</v>
      </c>
    </row>
    <row r="335" spans="1:4" ht="14.3">
      <c r="A335" s="207" t="s">
        <v>545</v>
      </c>
      <c r="B335" s="207" t="s">
        <v>880</v>
      </c>
      <c r="C335" s="207" t="s">
        <v>544</v>
      </c>
      <c r="D335" s="208">
        <v>111.2</v>
      </c>
    </row>
    <row r="336" spans="1:4" ht="57.1">
      <c r="A336" s="207" t="s">
        <v>948</v>
      </c>
      <c r="B336" s="207" t="s">
        <v>1244</v>
      </c>
      <c r="C336" s="207"/>
      <c r="D336" s="208">
        <v>2408</v>
      </c>
    </row>
    <row r="337" spans="1:4" ht="42.85">
      <c r="A337" s="207" t="s">
        <v>1194</v>
      </c>
      <c r="B337" s="207" t="s">
        <v>1244</v>
      </c>
      <c r="C337" s="207" t="s">
        <v>488</v>
      </c>
      <c r="D337" s="208">
        <v>1385.1</v>
      </c>
    </row>
    <row r="338" spans="1:4" ht="14.3">
      <c r="A338" s="207" t="s">
        <v>487</v>
      </c>
      <c r="B338" s="207" t="s">
        <v>1244</v>
      </c>
      <c r="C338" s="207" t="s">
        <v>486</v>
      </c>
      <c r="D338" s="208">
        <v>1385.1</v>
      </c>
    </row>
    <row r="339" spans="1:4" ht="14.3">
      <c r="A339" s="207" t="s">
        <v>1195</v>
      </c>
      <c r="B339" s="207" t="s">
        <v>1244</v>
      </c>
      <c r="C339" s="207" t="s">
        <v>471</v>
      </c>
      <c r="D339" s="208">
        <v>1022.9</v>
      </c>
    </row>
    <row r="340" spans="1:4" ht="14.3">
      <c r="A340" s="207" t="s">
        <v>470</v>
      </c>
      <c r="B340" s="207" t="s">
        <v>1244</v>
      </c>
      <c r="C340" s="207" t="s">
        <v>466</v>
      </c>
      <c r="D340" s="208">
        <v>1022.9</v>
      </c>
    </row>
    <row r="341" spans="1:4" ht="57.1">
      <c r="A341" s="207" t="s">
        <v>1245</v>
      </c>
      <c r="B341" s="207" t="s">
        <v>1246</v>
      </c>
      <c r="C341" s="207"/>
      <c r="D341" s="208">
        <v>2054.6</v>
      </c>
    </row>
    <row r="342" spans="1:4" ht="42.85">
      <c r="A342" s="207" t="s">
        <v>1194</v>
      </c>
      <c r="B342" s="207" t="s">
        <v>1246</v>
      </c>
      <c r="C342" s="207" t="s">
        <v>488</v>
      </c>
      <c r="D342" s="208">
        <v>1705.9</v>
      </c>
    </row>
    <row r="343" spans="1:4" ht="14.3">
      <c r="A343" s="207" t="s">
        <v>487</v>
      </c>
      <c r="B343" s="207" t="s">
        <v>1246</v>
      </c>
      <c r="C343" s="207" t="s">
        <v>486</v>
      </c>
      <c r="D343" s="208">
        <v>1705.9</v>
      </c>
    </row>
    <row r="344" spans="1:4" ht="14.3">
      <c r="A344" s="207" t="s">
        <v>1195</v>
      </c>
      <c r="B344" s="207" t="s">
        <v>1246</v>
      </c>
      <c r="C344" s="207" t="s">
        <v>471</v>
      </c>
      <c r="D344" s="208">
        <v>348.7</v>
      </c>
    </row>
    <row r="345" spans="1:4" ht="14.3">
      <c r="A345" s="207" t="s">
        <v>470</v>
      </c>
      <c r="B345" s="207" t="s">
        <v>1246</v>
      </c>
      <c r="C345" s="207" t="s">
        <v>466</v>
      </c>
      <c r="D345" s="208">
        <v>348.7</v>
      </c>
    </row>
    <row r="346" spans="1:4" ht="42.85">
      <c r="A346" s="210" t="s">
        <v>1205</v>
      </c>
      <c r="B346" s="210" t="s">
        <v>1049</v>
      </c>
      <c r="C346" s="210"/>
      <c r="D346" s="223">
        <v>6730</v>
      </c>
    </row>
    <row r="347" spans="1:4" ht="28.55">
      <c r="A347" s="210" t="s">
        <v>1206</v>
      </c>
      <c r="B347" s="210" t="s">
        <v>1048</v>
      </c>
      <c r="C347" s="210"/>
      <c r="D347" s="223">
        <v>6730</v>
      </c>
    </row>
    <row r="348" spans="1:4" ht="28.55">
      <c r="A348" s="207" t="s">
        <v>1207</v>
      </c>
      <c r="B348" s="207" t="s">
        <v>1208</v>
      </c>
      <c r="C348" s="207"/>
      <c r="D348" s="208">
        <v>3530</v>
      </c>
    </row>
    <row r="349" spans="1:4" ht="14.3">
      <c r="A349" s="207" t="s">
        <v>1195</v>
      </c>
      <c r="B349" s="207" t="s">
        <v>1208</v>
      </c>
      <c r="C349" s="207" t="s">
        <v>471</v>
      </c>
      <c r="D349" s="208">
        <v>3530</v>
      </c>
    </row>
    <row r="350" spans="1:4" ht="14.3">
      <c r="A350" s="207" t="s">
        <v>470</v>
      </c>
      <c r="B350" s="207" t="s">
        <v>1208</v>
      </c>
      <c r="C350" s="207" t="s">
        <v>466</v>
      </c>
      <c r="D350" s="208">
        <v>3530</v>
      </c>
    </row>
    <row r="351" spans="1:4" ht="28.55">
      <c r="A351" s="207" t="s">
        <v>1209</v>
      </c>
      <c r="B351" s="207" t="s">
        <v>1210</v>
      </c>
      <c r="C351" s="207"/>
      <c r="D351" s="208">
        <v>3200</v>
      </c>
    </row>
    <row r="352" spans="1:4" ht="28.55">
      <c r="A352" s="207" t="s">
        <v>479</v>
      </c>
      <c r="B352" s="207" t="s">
        <v>1210</v>
      </c>
      <c r="C352" s="207" t="s">
        <v>458</v>
      </c>
      <c r="D352" s="208">
        <v>3200</v>
      </c>
    </row>
    <row r="353" spans="1:4" ht="14.3">
      <c r="A353" s="207" t="s">
        <v>503</v>
      </c>
      <c r="B353" s="207" t="s">
        <v>1210</v>
      </c>
      <c r="C353" s="207" t="s">
        <v>461</v>
      </c>
      <c r="D353" s="208">
        <v>3200</v>
      </c>
    </row>
    <row r="354" spans="1:4" ht="28.55">
      <c r="A354" s="210" t="s">
        <v>1211</v>
      </c>
      <c r="B354" s="210" t="s">
        <v>1047</v>
      </c>
      <c r="C354" s="210"/>
      <c r="D354" s="223">
        <v>1076</v>
      </c>
    </row>
    <row r="355" spans="1:4" ht="57.1">
      <c r="A355" s="210" t="s">
        <v>1212</v>
      </c>
      <c r="B355" s="210" t="s">
        <v>1046</v>
      </c>
      <c r="C355" s="210"/>
      <c r="D355" s="223">
        <v>1076</v>
      </c>
    </row>
    <row r="356" spans="1:4" ht="28.55">
      <c r="A356" s="207" t="s">
        <v>1045</v>
      </c>
      <c r="B356" s="207" t="s">
        <v>1044</v>
      </c>
      <c r="C356" s="207"/>
      <c r="D356" s="208">
        <v>1076</v>
      </c>
    </row>
    <row r="357" spans="1:4" ht="14.3">
      <c r="A357" s="207" t="s">
        <v>1195</v>
      </c>
      <c r="B357" s="207" t="s">
        <v>1044</v>
      </c>
      <c r="C357" s="207" t="s">
        <v>471</v>
      </c>
      <c r="D357" s="208">
        <v>1076</v>
      </c>
    </row>
    <row r="358" spans="1:4" ht="14.3">
      <c r="A358" s="207" t="s">
        <v>470</v>
      </c>
      <c r="B358" s="207" t="s">
        <v>1044</v>
      </c>
      <c r="C358" s="207" t="s">
        <v>466</v>
      </c>
      <c r="D358" s="208">
        <v>1076</v>
      </c>
    </row>
    <row r="359" spans="1:4" ht="28.55">
      <c r="A359" s="210" t="s">
        <v>1213</v>
      </c>
      <c r="B359" s="210" t="s">
        <v>1043</v>
      </c>
      <c r="C359" s="210"/>
      <c r="D359" s="223">
        <v>2700</v>
      </c>
    </row>
    <row r="360" spans="1:4" ht="14.3">
      <c r="A360" s="210" t="s">
        <v>1042</v>
      </c>
      <c r="B360" s="210" t="s">
        <v>1041</v>
      </c>
      <c r="C360" s="210"/>
      <c r="D360" s="223">
        <v>2700</v>
      </c>
    </row>
    <row r="361" spans="1:4" ht="28.55">
      <c r="A361" s="207" t="s">
        <v>1040</v>
      </c>
      <c r="B361" s="207" t="s">
        <v>1039</v>
      </c>
      <c r="C361" s="207"/>
      <c r="D361" s="208">
        <v>1460</v>
      </c>
    </row>
    <row r="362" spans="1:4" ht="14.3">
      <c r="A362" s="207" t="s">
        <v>1195</v>
      </c>
      <c r="B362" s="207" t="s">
        <v>1039</v>
      </c>
      <c r="C362" s="207" t="s">
        <v>471</v>
      </c>
      <c r="D362" s="208">
        <v>583</v>
      </c>
    </row>
    <row r="363" spans="1:4" ht="14.3">
      <c r="A363" s="207" t="s">
        <v>470</v>
      </c>
      <c r="B363" s="207" t="s">
        <v>1039</v>
      </c>
      <c r="C363" s="207" t="s">
        <v>466</v>
      </c>
      <c r="D363" s="208">
        <v>583</v>
      </c>
    </row>
    <row r="364" spans="1:4" ht="14.3">
      <c r="A364" s="207" t="s">
        <v>485</v>
      </c>
      <c r="B364" s="207" t="s">
        <v>1039</v>
      </c>
      <c r="C364" s="207" t="s">
        <v>484</v>
      </c>
      <c r="D364" s="208">
        <v>877</v>
      </c>
    </row>
    <row r="365" spans="1:4" ht="14.3">
      <c r="A365" s="207" t="s">
        <v>752</v>
      </c>
      <c r="B365" s="207" t="s">
        <v>1039</v>
      </c>
      <c r="C365" s="207" t="s">
        <v>751</v>
      </c>
      <c r="D365" s="208">
        <v>877</v>
      </c>
    </row>
    <row r="366" spans="1:4" ht="28.55">
      <c r="A366" s="207" t="s">
        <v>1214</v>
      </c>
      <c r="B366" s="207" t="s">
        <v>1215</v>
      </c>
      <c r="C366" s="207"/>
      <c r="D366" s="208">
        <v>300</v>
      </c>
    </row>
    <row r="367" spans="1:4" ht="14.3">
      <c r="A367" s="207" t="s">
        <v>1195</v>
      </c>
      <c r="B367" s="207" t="s">
        <v>1215</v>
      </c>
      <c r="C367" s="207" t="s">
        <v>471</v>
      </c>
      <c r="D367" s="208">
        <v>300</v>
      </c>
    </row>
    <row r="368" spans="1:4" ht="14.3">
      <c r="A368" s="207" t="s">
        <v>470</v>
      </c>
      <c r="B368" s="207" t="s">
        <v>1215</v>
      </c>
      <c r="C368" s="207" t="s">
        <v>466</v>
      </c>
      <c r="D368" s="208">
        <v>300</v>
      </c>
    </row>
    <row r="369" spans="1:4" ht="28.55">
      <c r="A369" s="207" t="s">
        <v>1038</v>
      </c>
      <c r="B369" s="207" t="s">
        <v>1037</v>
      </c>
      <c r="C369" s="207"/>
      <c r="D369" s="208">
        <v>200</v>
      </c>
    </row>
    <row r="370" spans="1:4" ht="28.55">
      <c r="A370" s="207" t="s">
        <v>479</v>
      </c>
      <c r="B370" s="207" t="s">
        <v>1037</v>
      </c>
      <c r="C370" s="207" t="s">
        <v>458</v>
      </c>
      <c r="D370" s="208">
        <v>200</v>
      </c>
    </row>
    <row r="371" spans="1:4" ht="14.3">
      <c r="A371" s="207" t="s">
        <v>478</v>
      </c>
      <c r="B371" s="207" t="s">
        <v>1037</v>
      </c>
      <c r="C371" s="207" t="s">
        <v>476</v>
      </c>
      <c r="D371" s="208">
        <v>200</v>
      </c>
    </row>
    <row r="372" spans="1:4" ht="28.55">
      <c r="A372" s="207" t="s">
        <v>1214</v>
      </c>
      <c r="B372" s="207" t="s">
        <v>1036</v>
      </c>
      <c r="C372" s="207"/>
      <c r="D372" s="208">
        <v>740</v>
      </c>
    </row>
    <row r="373" spans="1:4" ht="42.85">
      <c r="A373" s="207" t="s">
        <v>1194</v>
      </c>
      <c r="B373" s="207" t="s">
        <v>1036</v>
      </c>
      <c r="C373" s="207" t="s">
        <v>488</v>
      </c>
      <c r="D373" s="208">
        <v>740</v>
      </c>
    </row>
    <row r="374" spans="1:4" ht="14.3">
      <c r="A374" s="207" t="s">
        <v>487</v>
      </c>
      <c r="B374" s="207" t="s">
        <v>1036</v>
      </c>
      <c r="C374" s="207" t="s">
        <v>486</v>
      </c>
      <c r="D374" s="208">
        <v>740</v>
      </c>
    </row>
    <row r="375" spans="1:4" ht="14.3">
      <c r="A375" s="210" t="s">
        <v>533</v>
      </c>
      <c r="B375" s="210" t="s">
        <v>1035</v>
      </c>
      <c r="C375" s="210"/>
      <c r="D375" s="223">
        <v>42641.2</v>
      </c>
    </row>
    <row r="376" spans="1:4" ht="28.55">
      <c r="A376" s="210" t="s">
        <v>531</v>
      </c>
      <c r="B376" s="210" t="s">
        <v>1034</v>
      </c>
      <c r="C376" s="210"/>
      <c r="D376" s="223">
        <v>42641.2</v>
      </c>
    </row>
    <row r="377" spans="1:4" ht="28.55">
      <c r="A377" s="207" t="s">
        <v>1216</v>
      </c>
      <c r="B377" s="207" t="s">
        <v>1033</v>
      </c>
      <c r="C377" s="207"/>
      <c r="D377" s="208">
        <v>42641.2</v>
      </c>
    </row>
    <row r="378" spans="1:4" ht="42.85">
      <c r="A378" s="207" t="s">
        <v>1194</v>
      </c>
      <c r="B378" s="207" t="s">
        <v>1033</v>
      </c>
      <c r="C378" s="207" t="s">
        <v>488</v>
      </c>
      <c r="D378" s="208">
        <v>41655.4</v>
      </c>
    </row>
    <row r="379" spans="1:4" ht="14.3">
      <c r="A379" s="207" t="s">
        <v>487</v>
      </c>
      <c r="B379" s="207" t="s">
        <v>1033</v>
      </c>
      <c r="C379" s="207" t="s">
        <v>486</v>
      </c>
      <c r="D379" s="208">
        <v>41655.4</v>
      </c>
    </row>
    <row r="380" spans="1:4" ht="14.3">
      <c r="A380" s="207" t="s">
        <v>1195</v>
      </c>
      <c r="B380" s="207" t="s">
        <v>1033</v>
      </c>
      <c r="C380" s="207" t="s">
        <v>471</v>
      </c>
      <c r="D380" s="208">
        <v>985.8</v>
      </c>
    </row>
    <row r="381" spans="1:4" ht="14.3">
      <c r="A381" s="207" t="s">
        <v>470</v>
      </c>
      <c r="B381" s="207" t="s">
        <v>1033</v>
      </c>
      <c r="C381" s="207" t="s">
        <v>466</v>
      </c>
      <c r="D381" s="208">
        <v>985.8</v>
      </c>
    </row>
    <row r="382" spans="1:4" ht="14.3">
      <c r="A382" s="210" t="s">
        <v>750</v>
      </c>
      <c r="B382" s="210" t="s">
        <v>749</v>
      </c>
      <c r="C382" s="210"/>
      <c r="D382" s="223">
        <v>83095.199999999997</v>
      </c>
    </row>
    <row r="383" spans="1:4" ht="28.55">
      <c r="A383" s="210" t="s">
        <v>1093</v>
      </c>
      <c r="B383" s="210" t="s">
        <v>1092</v>
      </c>
      <c r="C383" s="210"/>
      <c r="D383" s="223">
        <v>1912</v>
      </c>
    </row>
    <row r="384" spans="1:4" ht="28.55">
      <c r="A384" s="210" t="s">
        <v>1091</v>
      </c>
      <c r="B384" s="210" t="s">
        <v>1090</v>
      </c>
      <c r="C384" s="210"/>
      <c r="D384" s="223">
        <v>1912</v>
      </c>
    </row>
    <row r="385" spans="1:4" ht="114.2">
      <c r="A385" s="207" t="s">
        <v>1089</v>
      </c>
      <c r="B385" s="207" t="s">
        <v>1088</v>
      </c>
      <c r="C385" s="207"/>
      <c r="D385" s="208">
        <v>1912</v>
      </c>
    </row>
    <row r="386" spans="1:4" ht="42.85">
      <c r="A386" s="207" t="s">
        <v>1194</v>
      </c>
      <c r="B386" s="207" t="s">
        <v>1088</v>
      </c>
      <c r="C386" s="207" t="s">
        <v>488</v>
      </c>
      <c r="D386" s="208">
        <v>1504.4</v>
      </c>
    </row>
    <row r="387" spans="1:4" ht="14.3">
      <c r="A387" s="207" t="s">
        <v>668</v>
      </c>
      <c r="B387" s="207" t="s">
        <v>1088</v>
      </c>
      <c r="C387" s="207" t="s">
        <v>664</v>
      </c>
      <c r="D387" s="208">
        <v>1504.4</v>
      </c>
    </row>
    <row r="388" spans="1:4" ht="14.3">
      <c r="A388" s="207" t="s">
        <v>1195</v>
      </c>
      <c r="B388" s="207" t="s">
        <v>1088</v>
      </c>
      <c r="C388" s="207" t="s">
        <v>471</v>
      </c>
      <c r="D388" s="208">
        <v>407.6</v>
      </c>
    </row>
    <row r="389" spans="1:4" ht="14.3">
      <c r="A389" s="207" t="s">
        <v>470</v>
      </c>
      <c r="B389" s="207" t="s">
        <v>1088</v>
      </c>
      <c r="C389" s="207" t="s">
        <v>466</v>
      </c>
      <c r="D389" s="208">
        <v>407.6</v>
      </c>
    </row>
    <row r="390" spans="1:4" ht="14.3">
      <c r="A390" s="210" t="s">
        <v>748</v>
      </c>
      <c r="B390" s="210" t="s">
        <v>747</v>
      </c>
      <c r="C390" s="210"/>
      <c r="D390" s="223">
        <v>7575.2</v>
      </c>
    </row>
    <row r="391" spans="1:4" ht="42.85">
      <c r="A391" s="210" t="s">
        <v>746</v>
      </c>
      <c r="B391" s="210" t="s">
        <v>745</v>
      </c>
      <c r="C391" s="210"/>
      <c r="D391" s="223">
        <v>7575.2</v>
      </c>
    </row>
    <row r="392" spans="1:4" ht="14.3">
      <c r="A392" s="207" t="s">
        <v>744</v>
      </c>
      <c r="B392" s="207" t="s">
        <v>742</v>
      </c>
      <c r="C392" s="207"/>
      <c r="D392" s="208">
        <v>7575.2</v>
      </c>
    </row>
    <row r="393" spans="1:4" ht="14.3">
      <c r="A393" s="207" t="s">
        <v>485</v>
      </c>
      <c r="B393" s="207" t="s">
        <v>742</v>
      </c>
      <c r="C393" s="207" t="s">
        <v>484</v>
      </c>
      <c r="D393" s="208">
        <v>7575.2</v>
      </c>
    </row>
    <row r="394" spans="1:4" ht="14.3">
      <c r="A394" s="207" t="s">
        <v>743</v>
      </c>
      <c r="B394" s="207" t="s">
        <v>742</v>
      </c>
      <c r="C394" s="207" t="s">
        <v>741</v>
      </c>
      <c r="D394" s="208">
        <v>7575.2</v>
      </c>
    </row>
    <row r="395" spans="1:4" ht="28.55">
      <c r="A395" s="210" t="s">
        <v>740</v>
      </c>
      <c r="B395" s="210" t="s">
        <v>739</v>
      </c>
      <c r="C395" s="210"/>
      <c r="D395" s="223">
        <v>65498</v>
      </c>
    </row>
    <row r="396" spans="1:4" ht="42.85">
      <c r="A396" s="210" t="s">
        <v>1300</v>
      </c>
      <c r="B396" s="210" t="s">
        <v>738</v>
      </c>
      <c r="C396" s="210"/>
      <c r="D396" s="223">
        <v>65498</v>
      </c>
    </row>
    <row r="397" spans="1:4" ht="42.85">
      <c r="A397" s="207" t="s">
        <v>737</v>
      </c>
      <c r="B397" s="207" t="s">
        <v>734</v>
      </c>
      <c r="C397" s="207"/>
      <c r="D397" s="208">
        <v>65498</v>
      </c>
    </row>
    <row r="398" spans="1:4" ht="14.3">
      <c r="A398" s="207" t="s">
        <v>1252</v>
      </c>
      <c r="B398" s="207" t="s">
        <v>734</v>
      </c>
      <c r="C398" s="207" t="s">
        <v>736</v>
      </c>
      <c r="D398" s="208">
        <v>65498</v>
      </c>
    </row>
    <row r="399" spans="1:4" ht="14.3">
      <c r="A399" s="207" t="s">
        <v>735</v>
      </c>
      <c r="B399" s="207" t="s">
        <v>734</v>
      </c>
      <c r="C399" s="207" t="s">
        <v>733</v>
      </c>
      <c r="D399" s="208">
        <v>65498</v>
      </c>
    </row>
    <row r="400" spans="1:4" ht="14.3">
      <c r="A400" s="210" t="s">
        <v>760</v>
      </c>
      <c r="B400" s="210" t="s">
        <v>759</v>
      </c>
      <c r="C400" s="210"/>
      <c r="D400" s="223">
        <v>294</v>
      </c>
    </row>
    <row r="401" spans="1:4" ht="28.55">
      <c r="A401" s="210" t="s">
        <v>758</v>
      </c>
      <c r="B401" s="210" t="s">
        <v>757</v>
      </c>
      <c r="C401" s="210"/>
      <c r="D401" s="223">
        <v>294</v>
      </c>
    </row>
    <row r="402" spans="1:4" ht="14.3">
      <c r="A402" s="207" t="s">
        <v>756</v>
      </c>
      <c r="B402" s="207" t="s">
        <v>755</v>
      </c>
      <c r="C402" s="207"/>
      <c r="D402" s="208">
        <v>294</v>
      </c>
    </row>
    <row r="403" spans="1:4" ht="14.3">
      <c r="A403" s="207" t="s">
        <v>485</v>
      </c>
      <c r="B403" s="207" t="s">
        <v>755</v>
      </c>
      <c r="C403" s="207" t="s">
        <v>484</v>
      </c>
      <c r="D403" s="208">
        <v>294</v>
      </c>
    </row>
    <row r="404" spans="1:4" ht="14.3">
      <c r="A404" s="207" t="s">
        <v>743</v>
      </c>
      <c r="B404" s="207" t="s">
        <v>755</v>
      </c>
      <c r="C404" s="207" t="s">
        <v>741</v>
      </c>
      <c r="D404" s="208">
        <v>294</v>
      </c>
    </row>
    <row r="405" spans="1:4" ht="14.3">
      <c r="A405" s="210" t="s">
        <v>1128</v>
      </c>
      <c r="B405" s="210" t="s">
        <v>1129</v>
      </c>
      <c r="C405" s="210"/>
      <c r="D405" s="223">
        <v>7816</v>
      </c>
    </row>
    <row r="406" spans="1:4" ht="28.55">
      <c r="A406" s="210" t="s">
        <v>1130</v>
      </c>
      <c r="B406" s="210" t="s">
        <v>1131</v>
      </c>
      <c r="C406" s="210"/>
      <c r="D406" s="223">
        <v>7816</v>
      </c>
    </row>
    <row r="407" spans="1:4" ht="14.3">
      <c r="A407" s="207" t="s">
        <v>1132</v>
      </c>
      <c r="B407" s="207" t="s">
        <v>1133</v>
      </c>
      <c r="C407" s="207"/>
      <c r="D407" s="208">
        <v>7816</v>
      </c>
    </row>
    <row r="408" spans="1:4" ht="14.3">
      <c r="A408" s="207" t="s">
        <v>485</v>
      </c>
      <c r="B408" s="207" t="s">
        <v>1133</v>
      </c>
      <c r="C408" s="207" t="s">
        <v>484</v>
      </c>
      <c r="D408" s="208">
        <v>7816</v>
      </c>
    </row>
    <row r="409" spans="1:4" ht="14.3">
      <c r="A409" s="207" t="s">
        <v>743</v>
      </c>
      <c r="B409" s="207" t="s">
        <v>1133</v>
      </c>
      <c r="C409" s="207" t="s">
        <v>741</v>
      </c>
      <c r="D409" s="208">
        <v>7816</v>
      </c>
    </row>
    <row r="410" spans="1:4" ht="14.3">
      <c r="A410" s="210" t="s">
        <v>845</v>
      </c>
      <c r="B410" s="210" t="s">
        <v>844</v>
      </c>
      <c r="C410" s="210"/>
      <c r="D410" s="223">
        <v>271293.8</v>
      </c>
    </row>
    <row r="411" spans="1:4" ht="14.3">
      <c r="A411" s="210" t="s">
        <v>906</v>
      </c>
      <c r="B411" s="210" t="s">
        <v>905</v>
      </c>
      <c r="C411" s="210"/>
      <c r="D411" s="223">
        <v>10000</v>
      </c>
    </row>
    <row r="412" spans="1:4" ht="42.85">
      <c r="A412" s="210" t="s">
        <v>1115</v>
      </c>
      <c r="B412" s="210" t="s">
        <v>1116</v>
      </c>
      <c r="C412" s="210"/>
      <c r="D412" s="223">
        <v>10000</v>
      </c>
    </row>
    <row r="413" spans="1:4" ht="28.55">
      <c r="A413" s="207" t="s">
        <v>1250</v>
      </c>
      <c r="B413" s="207" t="s">
        <v>1251</v>
      </c>
      <c r="C413" s="207"/>
      <c r="D413" s="208">
        <v>10000</v>
      </c>
    </row>
    <row r="414" spans="1:4" ht="14.3">
      <c r="A414" s="207" t="s">
        <v>1252</v>
      </c>
      <c r="B414" s="207" t="s">
        <v>1251</v>
      </c>
      <c r="C414" s="207" t="s">
        <v>736</v>
      </c>
      <c r="D414" s="208">
        <v>10000</v>
      </c>
    </row>
    <row r="415" spans="1:4" ht="14.3">
      <c r="A415" s="207" t="s">
        <v>735</v>
      </c>
      <c r="B415" s="207" t="s">
        <v>1251</v>
      </c>
      <c r="C415" s="207" t="s">
        <v>733</v>
      </c>
      <c r="D415" s="208">
        <v>10000</v>
      </c>
    </row>
    <row r="416" spans="1:4" ht="14.3">
      <c r="A416" s="210" t="s">
        <v>1253</v>
      </c>
      <c r="B416" s="210" t="s">
        <v>1254</v>
      </c>
      <c r="C416" s="210"/>
      <c r="D416" s="223">
        <v>250683.8</v>
      </c>
    </row>
    <row r="417" spans="1:4" ht="42.85">
      <c r="A417" s="210" t="s">
        <v>1255</v>
      </c>
      <c r="B417" s="210" t="s">
        <v>1256</v>
      </c>
      <c r="C417" s="210"/>
      <c r="D417" s="223">
        <v>250683.8</v>
      </c>
    </row>
    <row r="418" spans="1:4" ht="28.55">
      <c r="A418" s="207" t="s">
        <v>1257</v>
      </c>
      <c r="B418" s="207" t="s">
        <v>1258</v>
      </c>
      <c r="C418" s="207"/>
      <c r="D418" s="208">
        <v>20000</v>
      </c>
    </row>
    <row r="419" spans="1:4" ht="14.3">
      <c r="A419" s="207" t="s">
        <v>1252</v>
      </c>
      <c r="B419" s="207" t="s">
        <v>1258</v>
      </c>
      <c r="C419" s="207" t="s">
        <v>736</v>
      </c>
      <c r="D419" s="208">
        <v>20000</v>
      </c>
    </row>
    <row r="420" spans="1:4" ht="14.3">
      <c r="A420" s="207" t="s">
        <v>735</v>
      </c>
      <c r="B420" s="207" t="s">
        <v>1258</v>
      </c>
      <c r="C420" s="207" t="s">
        <v>733</v>
      </c>
      <c r="D420" s="208">
        <v>20000</v>
      </c>
    </row>
    <row r="421" spans="1:4" ht="14.3">
      <c r="A421" s="207" t="s">
        <v>1288</v>
      </c>
      <c r="B421" s="207" t="s">
        <v>1289</v>
      </c>
      <c r="C421" s="207"/>
      <c r="D421" s="208">
        <v>230683.8</v>
      </c>
    </row>
    <row r="422" spans="1:4" ht="14.3">
      <c r="A422" s="207" t="s">
        <v>1252</v>
      </c>
      <c r="B422" s="207" t="s">
        <v>1289</v>
      </c>
      <c r="C422" s="207" t="s">
        <v>736</v>
      </c>
      <c r="D422" s="208">
        <v>230683.8</v>
      </c>
    </row>
    <row r="423" spans="1:4" ht="14.3">
      <c r="A423" s="207" t="s">
        <v>735</v>
      </c>
      <c r="B423" s="207" t="s">
        <v>1289</v>
      </c>
      <c r="C423" s="207" t="s">
        <v>733</v>
      </c>
      <c r="D423" s="208">
        <v>230683.8</v>
      </c>
    </row>
    <row r="424" spans="1:4" ht="28.55">
      <c r="A424" s="210" t="s">
        <v>1259</v>
      </c>
      <c r="B424" s="210" t="s">
        <v>1260</v>
      </c>
      <c r="C424" s="210"/>
      <c r="D424" s="223">
        <v>200</v>
      </c>
    </row>
    <row r="425" spans="1:4" ht="42.85">
      <c r="A425" s="210" t="s">
        <v>1261</v>
      </c>
      <c r="B425" s="210" t="s">
        <v>1262</v>
      </c>
      <c r="C425" s="210"/>
      <c r="D425" s="223">
        <v>200</v>
      </c>
    </row>
    <row r="426" spans="1:4" ht="28.55">
      <c r="A426" s="207" t="s">
        <v>1263</v>
      </c>
      <c r="B426" s="207" t="s">
        <v>1264</v>
      </c>
      <c r="C426" s="207"/>
      <c r="D426" s="208">
        <v>100</v>
      </c>
    </row>
    <row r="427" spans="1:4" ht="14.3">
      <c r="A427" s="207" t="s">
        <v>1195</v>
      </c>
      <c r="B427" s="207" t="s">
        <v>1264</v>
      </c>
      <c r="C427" s="207" t="s">
        <v>471</v>
      </c>
      <c r="D427" s="208">
        <v>100</v>
      </c>
    </row>
    <row r="428" spans="1:4" ht="14.3">
      <c r="A428" s="207" t="s">
        <v>470</v>
      </c>
      <c r="B428" s="207" t="s">
        <v>1264</v>
      </c>
      <c r="C428" s="207" t="s">
        <v>466</v>
      </c>
      <c r="D428" s="208">
        <v>100</v>
      </c>
    </row>
    <row r="429" spans="1:4" ht="28.55">
      <c r="A429" s="207" t="s">
        <v>1265</v>
      </c>
      <c r="B429" s="207" t="s">
        <v>1266</v>
      </c>
      <c r="C429" s="207"/>
      <c r="D429" s="208">
        <v>100</v>
      </c>
    </row>
    <row r="430" spans="1:4" ht="28.55">
      <c r="A430" s="207" t="s">
        <v>479</v>
      </c>
      <c r="B430" s="207" t="s">
        <v>1266</v>
      </c>
      <c r="C430" s="207" t="s">
        <v>458</v>
      </c>
      <c r="D430" s="208">
        <v>100</v>
      </c>
    </row>
    <row r="431" spans="1:4" ht="14.3">
      <c r="A431" s="207" t="s">
        <v>503</v>
      </c>
      <c r="B431" s="207" t="s">
        <v>1266</v>
      </c>
      <c r="C431" s="207" t="s">
        <v>461</v>
      </c>
      <c r="D431" s="208">
        <v>100</v>
      </c>
    </row>
    <row r="432" spans="1:4" ht="14.3">
      <c r="A432" s="210" t="s">
        <v>533</v>
      </c>
      <c r="B432" s="210" t="s">
        <v>843</v>
      </c>
      <c r="C432" s="210"/>
      <c r="D432" s="223">
        <v>10410</v>
      </c>
    </row>
    <row r="433" spans="1:4" ht="28.55">
      <c r="A433" s="210" t="s">
        <v>531</v>
      </c>
      <c r="B433" s="210" t="s">
        <v>842</v>
      </c>
      <c r="C433" s="210"/>
      <c r="D433" s="223">
        <v>10410</v>
      </c>
    </row>
    <row r="434" spans="1:4" ht="28.55">
      <c r="A434" s="207" t="s">
        <v>904</v>
      </c>
      <c r="B434" s="207" t="s">
        <v>1267</v>
      </c>
      <c r="C434" s="207"/>
      <c r="D434" s="208">
        <v>1808</v>
      </c>
    </row>
    <row r="435" spans="1:4" ht="14.3">
      <c r="A435" s="207" t="s">
        <v>1195</v>
      </c>
      <c r="B435" s="207" t="s">
        <v>1267</v>
      </c>
      <c r="C435" s="207" t="s">
        <v>471</v>
      </c>
      <c r="D435" s="208">
        <v>1808</v>
      </c>
    </row>
    <row r="436" spans="1:4" ht="14.3">
      <c r="A436" s="207" t="s">
        <v>470</v>
      </c>
      <c r="B436" s="207" t="s">
        <v>1267</v>
      </c>
      <c r="C436" s="207" t="s">
        <v>466</v>
      </c>
      <c r="D436" s="208">
        <v>1808</v>
      </c>
    </row>
    <row r="437" spans="1:4" ht="28.55">
      <c r="A437" s="207" t="s">
        <v>903</v>
      </c>
      <c r="B437" s="207" t="s">
        <v>1268</v>
      </c>
      <c r="C437" s="207"/>
      <c r="D437" s="208">
        <v>1644</v>
      </c>
    </row>
    <row r="438" spans="1:4" ht="14.3">
      <c r="A438" s="207" t="s">
        <v>1195</v>
      </c>
      <c r="B438" s="207" t="s">
        <v>1268</v>
      </c>
      <c r="C438" s="207" t="s">
        <v>471</v>
      </c>
      <c r="D438" s="208">
        <v>1644</v>
      </c>
    </row>
    <row r="439" spans="1:4" ht="14.3">
      <c r="A439" s="207" t="s">
        <v>470</v>
      </c>
      <c r="B439" s="207" t="s">
        <v>1268</v>
      </c>
      <c r="C439" s="207" t="s">
        <v>466</v>
      </c>
      <c r="D439" s="208">
        <v>1644</v>
      </c>
    </row>
    <row r="440" spans="1:4" ht="28.55">
      <c r="A440" s="207" t="s">
        <v>903</v>
      </c>
      <c r="B440" s="207" t="s">
        <v>1269</v>
      </c>
      <c r="C440" s="207"/>
      <c r="D440" s="208">
        <v>1096</v>
      </c>
    </row>
    <row r="441" spans="1:4" ht="42.85">
      <c r="A441" s="207" t="s">
        <v>1194</v>
      </c>
      <c r="B441" s="207" t="s">
        <v>1269</v>
      </c>
      <c r="C441" s="207" t="s">
        <v>488</v>
      </c>
      <c r="D441" s="208">
        <v>1096</v>
      </c>
    </row>
    <row r="442" spans="1:4" ht="14.3">
      <c r="A442" s="207" t="s">
        <v>487</v>
      </c>
      <c r="B442" s="207" t="s">
        <v>1269</v>
      </c>
      <c r="C442" s="207" t="s">
        <v>486</v>
      </c>
      <c r="D442" s="208">
        <v>1096</v>
      </c>
    </row>
    <row r="443" spans="1:4" ht="28.55">
      <c r="A443" s="207" t="s">
        <v>923</v>
      </c>
      <c r="B443" s="207" t="s">
        <v>922</v>
      </c>
      <c r="C443" s="207"/>
      <c r="D443" s="208">
        <v>5200</v>
      </c>
    </row>
    <row r="444" spans="1:4" ht="28.55">
      <c r="A444" s="207" t="s">
        <v>479</v>
      </c>
      <c r="B444" s="207" t="s">
        <v>922</v>
      </c>
      <c r="C444" s="207" t="s">
        <v>458</v>
      </c>
      <c r="D444" s="208">
        <v>5200</v>
      </c>
    </row>
    <row r="445" spans="1:4" ht="14.3">
      <c r="A445" s="207" t="s">
        <v>503</v>
      </c>
      <c r="B445" s="207" t="s">
        <v>922</v>
      </c>
      <c r="C445" s="207" t="s">
        <v>461</v>
      </c>
      <c r="D445" s="208">
        <v>5200</v>
      </c>
    </row>
    <row r="446" spans="1:4" ht="28.55">
      <c r="A446" s="207" t="s">
        <v>841</v>
      </c>
      <c r="B446" s="207" t="s">
        <v>840</v>
      </c>
      <c r="C446" s="207"/>
      <c r="D446" s="208">
        <v>662</v>
      </c>
    </row>
    <row r="447" spans="1:4" ht="42.85">
      <c r="A447" s="207" t="s">
        <v>1194</v>
      </c>
      <c r="B447" s="207" t="s">
        <v>840</v>
      </c>
      <c r="C447" s="207" t="s">
        <v>488</v>
      </c>
      <c r="D447" s="208">
        <v>576</v>
      </c>
    </row>
    <row r="448" spans="1:4" ht="14.3">
      <c r="A448" s="207" t="s">
        <v>668</v>
      </c>
      <c r="B448" s="207" t="s">
        <v>840</v>
      </c>
      <c r="C448" s="207" t="s">
        <v>664</v>
      </c>
      <c r="D448" s="208">
        <v>576</v>
      </c>
    </row>
    <row r="449" spans="1:4" ht="14.3">
      <c r="A449" s="207" t="s">
        <v>1195</v>
      </c>
      <c r="B449" s="207" t="s">
        <v>840</v>
      </c>
      <c r="C449" s="207" t="s">
        <v>471</v>
      </c>
      <c r="D449" s="208">
        <v>86</v>
      </c>
    </row>
    <row r="450" spans="1:4" ht="14.3">
      <c r="A450" s="207" t="s">
        <v>470</v>
      </c>
      <c r="B450" s="207" t="s">
        <v>840</v>
      </c>
      <c r="C450" s="207" t="s">
        <v>466</v>
      </c>
      <c r="D450" s="208">
        <v>86</v>
      </c>
    </row>
    <row r="451" spans="1:4" ht="14.3">
      <c r="A451" s="210" t="s">
        <v>790</v>
      </c>
      <c r="B451" s="210" t="s">
        <v>789</v>
      </c>
      <c r="C451" s="210"/>
      <c r="D451" s="223">
        <v>10388</v>
      </c>
    </row>
    <row r="452" spans="1:4" ht="14.3">
      <c r="A452" s="210" t="s">
        <v>947</v>
      </c>
      <c r="B452" s="210" t="s">
        <v>946</v>
      </c>
      <c r="C452" s="210"/>
      <c r="D452" s="223">
        <v>5890</v>
      </c>
    </row>
    <row r="453" spans="1:4" ht="28.55">
      <c r="A453" s="210" t="s">
        <v>945</v>
      </c>
      <c r="B453" s="210" t="s">
        <v>944</v>
      </c>
      <c r="C453" s="210"/>
      <c r="D453" s="223">
        <v>5890</v>
      </c>
    </row>
    <row r="454" spans="1:4" ht="14.3">
      <c r="A454" s="207" t="s">
        <v>943</v>
      </c>
      <c r="B454" s="207" t="s">
        <v>942</v>
      </c>
      <c r="C454" s="207"/>
      <c r="D454" s="208">
        <v>5890</v>
      </c>
    </row>
    <row r="455" spans="1:4" ht="14.3">
      <c r="A455" s="207" t="s">
        <v>546</v>
      </c>
      <c r="B455" s="207" t="s">
        <v>942</v>
      </c>
      <c r="C455" s="207" t="s">
        <v>448</v>
      </c>
      <c r="D455" s="208">
        <v>5890</v>
      </c>
    </row>
    <row r="456" spans="1:4" ht="28.55">
      <c r="A456" s="207" t="s">
        <v>1247</v>
      </c>
      <c r="B456" s="207" t="s">
        <v>942</v>
      </c>
      <c r="C456" s="207" t="s">
        <v>450</v>
      </c>
      <c r="D456" s="208">
        <v>5890</v>
      </c>
    </row>
    <row r="457" spans="1:4" ht="14.3">
      <c r="A457" s="210" t="s">
        <v>788</v>
      </c>
      <c r="B457" s="210" t="s">
        <v>787</v>
      </c>
      <c r="C457" s="210"/>
      <c r="D457" s="223">
        <v>4498</v>
      </c>
    </row>
    <row r="458" spans="1:4" ht="14.3">
      <c r="A458" s="210" t="s">
        <v>786</v>
      </c>
      <c r="B458" s="210" t="s">
        <v>785</v>
      </c>
      <c r="C458" s="210"/>
      <c r="D458" s="223">
        <v>4498</v>
      </c>
    </row>
    <row r="459" spans="1:4" ht="28.55">
      <c r="A459" s="207" t="s">
        <v>784</v>
      </c>
      <c r="B459" s="207" t="s">
        <v>783</v>
      </c>
      <c r="C459" s="207"/>
      <c r="D459" s="208">
        <v>4498</v>
      </c>
    </row>
    <row r="460" spans="1:4" ht="14.3">
      <c r="A460" s="207" t="s">
        <v>1195</v>
      </c>
      <c r="B460" s="207" t="s">
        <v>783</v>
      </c>
      <c r="C460" s="207" t="s">
        <v>471</v>
      </c>
      <c r="D460" s="208">
        <v>4498</v>
      </c>
    </row>
    <row r="461" spans="1:4" ht="14.3">
      <c r="A461" s="207" t="s">
        <v>470</v>
      </c>
      <c r="B461" s="207" t="s">
        <v>783</v>
      </c>
      <c r="C461" s="207" t="s">
        <v>466</v>
      </c>
      <c r="D461" s="208">
        <v>4498</v>
      </c>
    </row>
    <row r="462" spans="1:4" ht="14.3">
      <c r="A462" s="210" t="s">
        <v>535</v>
      </c>
      <c r="B462" s="210" t="s">
        <v>534</v>
      </c>
      <c r="C462" s="210"/>
      <c r="D462" s="223">
        <v>1617317.6</v>
      </c>
    </row>
    <row r="463" spans="1:4" ht="14.3">
      <c r="A463" s="210" t="s">
        <v>921</v>
      </c>
      <c r="B463" s="210" t="s">
        <v>920</v>
      </c>
      <c r="C463" s="210"/>
      <c r="D463" s="223">
        <v>265399.3</v>
      </c>
    </row>
    <row r="464" spans="1:4" ht="28.55">
      <c r="A464" s="210" t="s">
        <v>919</v>
      </c>
      <c r="B464" s="210" t="s">
        <v>918</v>
      </c>
      <c r="C464" s="210"/>
      <c r="D464" s="223">
        <v>248885.2</v>
      </c>
    </row>
    <row r="465" spans="1:4" ht="28.55">
      <c r="A465" s="207" t="s">
        <v>1248</v>
      </c>
      <c r="B465" s="207" t="s">
        <v>1249</v>
      </c>
      <c r="C465" s="207"/>
      <c r="D465" s="208">
        <v>2500</v>
      </c>
    </row>
    <row r="466" spans="1:4" ht="14.3">
      <c r="A466" s="207" t="s">
        <v>1195</v>
      </c>
      <c r="B466" s="207" t="s">
        <v>1249</v>
      </c>
      <c r="C466" s="207" t="s">
        <v>471</v>
      </c>
      <c r="D466" s="208">
        <v>2500</v>
      </c>
    </row>
    <row r="467" spans="1:4" ht="14.3">
      <c r="A467" s="207" t="s">
        <v>470</v>
      </c>
      <c r="B467" s="207" t="s">
        <v>1249</v>
      </c>
      <c r="C467" s="207" t="s">
        <v>466</v>
      </c>
      <c r="D467" s="208">
        <v>2500</v>
      </c>
    </row>
    <row r="468" spans="1:4" ht="28.55">
      <c r="A468" s="207" t="s">
        <v>917</v>
      </c>
      <c r="B468" s="207" t="s">
        <v>916</v>
      </c>
      <c r="C468" s="207"/>
      <c r="D468" s="208">
        <v>600</v>
      </c>
    </row>
    <row r="469" spans="1:4" ht="28.55">
      <c r="A469" s="207" t="s">
        <v>479</v>
      </c>
      <c r="B469" s="207" t="s">
        <v>916</v>
      </c>
      <c r="C469" s="207" t="s">
        <v>458</v>
      </c>
      <c r="D469" s="208">
        <v>600</v>
      </c>
    </row>
    <row r="470" spans="1:4" ht="14.3">
      <c r="A470" s="207" t="s">
        <v>503</v>
      </c>
      <c r="B470" s="207" t="s">
        <v>916</v>
      </c>
      <c r="C470" s="207" t="s">
        <v>461</v>
      </c>
      <c r="D470" s="208">
        <v>600</v>
      </c>
    </row>
    <row r="471" spans="1:4" ht="28.55">
      <c r="A471" s="207" t="s">
        <v>1076</v>
      </c>
      <c r="B471" s="207" t="s">
        <v>1075</v>
      </c>
      <c r="C471" s="207"/>
      <c r="D471" s="208">
        <v>199785.2</v>
      </c>
    </row>
    <row r="472" spans="1:4" ht="28.55">
      <c r="A472" s="207" t="s">
        <v>479</v>
      </c>
      <c r="B472" s="207" t="s">
        <v>1075</v>
      </c>
      <c r="C472" s="207" t="s">
        <v>458</v>
      </c>
      <c r="D472" s="208">
        <v>199785.2</v>
      </c>
    </row>
    <row r="473" spans="1:4" ht="14.3">
      <c r="A473" s="207" t="s">
        <v>503</v>
      </c>
      <c r="B473" s="207" t="s">
        <v>1075</v>
      </c>
      <c r="C473" s="207" t="s">
        <v>461</v>
      </c>
      <c r="D473" s="208">
        <v>199785.2</v>
      </c>
    </row>
    <row r="474" spans="1:4" ht="14.3">
      <c r="A474" s="207" t="s">
        <v>915</v>
      </c>
      <c r="B474" s="207" t="s">
        <v>914</v>
      </c>
      <c r="C474" s="207"/>
      <c r="D474" s="208">
        <v>46000</v>
      </c>
    </row>
    <row r="475" spans="1:4" ht="14.3">
      <c r="A475" s="207" t="s">
        <v>1195</v>
      </c>
      <c r="B475" s="207" t="s">
        <v>914</v>
      </c>
      <c r="C475" s="207" t="s">
        <v>471</v>
      </c>
      <c r="D475" s="208">
        <v>46000</v>
      </c>
    </row>
    <row r="476" spans="1:4" ht="14.3">
      <c r="A476" s="207" t="s">
        <v>470</v>
      </c>
      <c r="B476" s="207" t="s">
        <v>914</v>
      </c>
      <c r="C476" s="207" t="s">
        <v>466</v>
      </c>
      <c r="D476" s="208">
        <v>46000</v>
      </c>
    </row>
    <row r="477" spans="1:4" ht="28.55">
      <c r="A477" s="210" t="s">
        <v>1087</v>
      </c>
      <c r="B477" s="210" t="s">
        <v>1086</v>
      </c>
      <c r="C477" s="210"/>
      <c r="D477" s="223">
        <v>14758</v>
      </c>
    </row>
    <row r="478" spans="1:4" ht="14.3">
      <c r="A478" s="207" t="s">
        <v>1085</v>
      </c>
      <c r="B478" s="207" t="s">
        <v>1084</v>
      </c>
      <c r="C478" s="207"/>
      <c r="D478" s="208">
        <v>14758</v>
      </c>
    </row>
    <row r="479" spans="1:4" ht="42.85">
      <c r="A479" s="207" t="s">
        <v>1194</v>
      </c>
      <c r="B479" s="207" t="s">
        <v>1084</v>
      </c>
      <c r="C479" s="207" t="s">
        <v>488</v>
      </c>
      <c r="D479" s="208">
        <v>13211.7</v>
      </c>
    </row>
    <row r="480" spans="1:4" ht="14.3">
      <c r="A480" s="207" t="s">
        <v>668</v>
      </c>
      <c r="B480" s="207" t="s">
        <v>1084</v>
      </c>
      <c r="C480" s="207" t="s">
        <v>664</v>
      </c>
      <c r="D480" s="208">
        <v>13211.7</v>
      </c>
    </row>
    <row r="481" spans="1:4" ht="14.3">
      <c r="A481" s="207" t="s">
        <v>1195</v>
      </c>
      <c r="B481" s="207" t="s">
        <v>1084</v>
      </c>
      <c r="C481" s="207" t="s">
        <v>471</v>
      </c>
      <c r="D481" s="208">
        <v>1546.3</v>
      </c>
    </row>
    <row r="482" spans="1:4" ht="14.3">
      <c r="A482" s="207" t="s">
        <v>470</v>
      </c>
      <c r="B482" s="207" t="s">
        <v>1084</v>
      </c>
      <c r="C482" s="207" t="s">
        <v>466</v>
      </c>
      <c r="D482" s="208">
        <v>1546.3</v>
      </c>
    </row>
    <row r="483" spans="1:4" ht="28.55">
      <c r="A483" s="210" t="s">
        <v>531</v>
      </c>
      <c r="B483" s="210" t="s">
        <v>1074</v>
      </c>
      <c r="C483" s="210"/>
      <c r="D483" s="223">
        <v>1756.1</v>
      </c>
    </row>
    <row r="484" spans="1:4" ht="14.3">
      <c r="A484" s="207" t="s">
        <v>1073</v>
      </c>
      <c r="B484" s="207" t="s">
        <v>1072</v>
      </c>
      <c r="C484" s="207"/>
      <c r="D484" s="208">
        <v>1756.1</v>
      </c>
    </row>
    <row r="485" spans="1:4" ht="14.3">
      <c r="A485" s="207" t="s">
        <v>1195</v>
      </c>
      <c r="B485" s="207" t="s">
        <v>1072</v>
      </c>
      <c r="C485" s="207" t="s">
        <v>471</v>
      </c>
      <c r="D485" s="208">
        <v>1500</v>
      </c>
    </row>
    <row r="486" spans="1:4" ht="14.3">
      <c r="A486" s="207" t="s">
        <v>470</v>
      </c>
      <c r="B486" s="207" t="s">
        <v>1072</v>
      </c>
      <c r="C486" s="207" t="s">
        <v>466</v>
      </c>
      <c r="D486" s="208">
        <v>1500</v>
      </c>
    </row>
    <row r="487" spans="1:4" ht="14.3">
      <c r="A487" s="207" t="s">
        <v>546</v>
      </c>
      <c r="B487" s="207" t="s">
        <v>1072</v>
      </c>
      <c r="C487" s="207" t="s">
        <v>448</v>
      </c>
      <c r="D487" s="208">
        <v>256.10000000000002</v>
      </c>
    </row>
    <row r="488" spans="1:4" ht="14.3">
      <c r="A488" s="207" t="s">
        <v>545</v>
      </c>
      <c r="B488" s="207" t="s">
        <v>1072</v>
      </c>
      <c r="C488" s="207" t="s">
        <v>544</v>
      </c>
      <c r="D488" s="208">
        <v>256.10000000000002</v>
      </c>
    </row>
    <row r="489" spans="1:4" ht="14.3">
      <c r="A489" s="210" t="s">
        <v>802</v>
      </c>
      <c r="B489" s="210" t="s">
        <v>801</v>
      </c>
      <c r="C489" s="210"/>
      <c r="D489" s="223">
        <v>250</v>
      </c>
    </row>
    <row r="490" spans="1:4" ht="28.55">
      <c r="A490" s="210" t="s">
        <v>800</v>
      </c>
      <c r="B490" s="210" t="s">
        <v>799</v>
      </c>
      <c r="C490" s="210"/>
      <c r="D490" s="223">
        <v>250</v>
      </c>
    </row>
    <row r="491" spans="1:4" ht="71.349999999999994">
      <c r="A491" s="207" t="s">
        <v>798</v>
      </c>
      <c r="B491" s="207" t="s">
        <v>797</v>
      </c>
      <c r="C491" s="207"/>
      <c r="D491" s="208">
        <v>250</v>
      </c>
    </row>
    <row r="492" spans="1:4" ht="14.3">
      <c r="A492" s="207" t="s">
        <v>1195</v>
      </c>
      <c r="B492" s="207" t="s">
        <v>797</v>
      </c>
      <c r="C492" s="207" t="s">
        <v>471</v>
      </c>
      <c r="D492" s="208">
        <v>250</v>
      </c>
    </row>
    <row r="493" spans="1:4" ht="14.3">
      <c r="A493" s="207" t="s">
        <v>470</v>
      </c>
      <c r="B493" s="207" t="s">
        <v>797</v>
      </c>
      <c r="C493" s="207" t="s">
        <v>466</v>
      </c>
      <c r="D493" s="208">
        <v>250</v>
      </c>
    </row>
    <row r="494" spans="1:4" ht="14.3">
      <c r="A494" s="210" t="s">
        <v>699</v>
      </c>
      <c r="B494" s="210" t="s">
        <v>698</v>
      </c>
      <c r="C494" s="210"/>
      <c r="D494" s="223">
        <v>122903</v>
      </c>
    </row>
    <row r="495" spans="1:4" ht="14.3">
      <c r="A495" s="210" t="s">
        <v>697</v>
      </c>
      <c r="B495" s="210" t="s">
        <v>696</v>
      </c>
      <c r="C495" s="210"/>
      <c r="D495" s="223">
        <v>122903</v>
      </c>
    </row>
    <row r="496" spans="1:4" ht="14.3">
      <c r="A496" s="207" t="s">
        <v>694</v>
      </c>
      <c r="B496" s="207" t="s">
        <v>693</v>
      </c>
      <c r="C496" s="207"/>
      <c r="D496" s="208">
        <v>122903</v>
      </c>
    </row>
    <row r="497" spans="1:4" ht="14.3">
      <c r="A497" s="207" t="s">
        <v>695</v>
      </c>
      <c r="B497" s="207" t="s">
        <v>693</v>
      </c>
      <c r="C497" s="207" t="s">
        <v>443</v>
      </c>
      <c r="D497" s="208">
        <v>122903</v>
      </c>
    </row>
    <row r="498" spans="1:4" ht="14.3">
      <c r="A498" s="207" t="s">
        <v>694</v>
      </c>
      <c r="B498" s="207" t="s">
        <v>693</v>
      </c>
      <c r="C498" s="207" t="s">
        <v>692</v>
      </c>
      <c r="D498" s="208">
        <v>122903</v>
      </c>
    </row>
    <row r="499" spans="1:4" ht="14.3">
      <c r="A499" s="210" t="s">
        <v>533</v>
      </c>
      <c r="B499" s="210" t="s">
        <v>532</v>
      </c>
      <c r="C499" s="210"/>
      <c r="D499" s="223">
        <v>1228765.3</v>
      </c>
    </row>
    <row r="500" spans="1:4" ht="28.55">
      <c r="A500" s="210" t="s">
        <v>531</v>
      </c>
      <c r="B500" s="210" t="s">
        <v>530</v>
      </c>
      <c r="C500" s="210"/>
      <c r="D500" s="223">
        <v>1228765.3</v>
      </c>
    </row>
    <row r="501" spans="1:4" ht="14.3">
      <c r="A501" s="207" t="s">
        <v>1103</v>
      </c>
      <c r="B501" s="207" t="s">
        <v>1102</v>
      </c>
      <c r="C501" s="207"/>
      <c r="D501" s="208">
        <v>3683.1</v>
      </c>
    </row>
    <row r="502" spans="1:4" ht="42.85">
      <c r="A502" s="207" t="s">
        <v>1194</v>
      </c>
      <c r="B502" s="207" t="s">
        <v>1102</v>
      </c>
      <c r="C502" s="207" t="s">
        <v>488</v>
      </c>
      <c r="D502" s="208">
        <v>3683.1</v>
      </c>
    </row>
    <row r="503" spans="1:4" ht="14.3">
      <c r="A503" s="207" t="s">
        <v>668</v>
      </c>
      <c r="B503" s="207" t="s">
        <v>1102</v>
      </c>
      <c r="C503" s="207" t="s">
        <v>664</v>
      </c>
      <c r="D503" s="208">
        <v>3683.1</v>
      </c>
    </row>
    <row r="504" spans="1:4" ht="14.3">
      <c r="A504" s="207" t="s">
        <v>529</v>
      </c>
      <c r="B504" s="207" t="s">
        <v>528</v>
      </c>
      <c r="C504" s="207"/>
      <c r="D504" s="208">
        <v>517895.7</v>
      </c>
    </row>
    <row r="505" spans="1:4" ht="42.85">
      <c r="A505" s="207" t="s">
        <v>1194</v>
      </c>
      <c r="B505" s="207" t="s">
        <v>528</v>
      </c>
      <c r="C505" s="207" t="s">
        <v>488</v>
      </c>
      <c r="D505" s="208">
        <v>432395</v>
      </c>
    </row>
    <row r="506" spans="1:4" ht="14.3">
      <c r="A506" s="207" t="s">
        <v>668</v>
      </c>
      <c r="B506" s="207" t="s">
        <v>528</v>
      </c>
      <c r="C506" s="207" t="s">
        <v>664</v>
      </c>
      <c r="D506" s="208">
        <v>432395</v>
      </c>
    </row>
    <row r="507" spans="1:4" ht="14.3">
      <c r="A507" s="207" t="s">
        <v>1195</v>
      </c>
      <c r="B507" s="207" t="s">
        <v>528</v>
      </c>
      <c r="C507" s="207" t="s">
        <v>471</v>
      </c>
      <c r="D507" s="208">
        <v>83893.1</v>
      </c>
    </row>
    <row r="508" spans="1:4" ht="14.3">
      <c r="A508" s="207" t="s">
        <v>470</v>
      </c>
      <c r="B508" s="207" t="s">
        <v>528</v>
      </c>
      <c r="C508" s="207" t="s">
        <v>466</v>
      </c>
      <c r="D508" s="208">
        <v>83893.1</v>
      </c>
    </row>
    <row r="509" spans="1:4" ht="14.3">
      <c r="A509" s="207" t="s">
        <v>546</v>
      </c>
      <c r="B509" s="207" t="s">
        <v>528</v>
      </c>
      <c r="C509" s="207" t="s">
        <v>448</v>
      </c>
      <c r="D509" s="208">
        <v>1607.6</v>
      </c>
    </row>
    <row r="510" spans="1:4" ht="14.3">
      <c r="A510" s="207" t="s">
        <v>545</v>
      </c>
      <c r="B510" s="207" t="s">
        <v>528</v>
      </c>
      <c r="C510" s="207" t="s">
        <v>544</v>
      </c>
      <c r="D510" s="208">
        <v>1607.6</v>
      </c>
    </row>
    <row r="511" spans="1:4" ht="14.3">
      <c r="A511" s="207" t="s">
        <v>683</v>
      </c>
      <c r="B511" s="207" t="s">
        <v>682</v>
      </c>
      <c r="C511" s="207"/>
      <c r="D511" s="208">
        <v>42651.8</v>
      </c>
    </row>
    <row r="512" spans="1:4" ht="42.85">
      <c r="A512" s="207" t="s">
        <v>1194</v>
      </c>
      <c r="B512" s="207" t="s">
        <v>682</v>
      </c>
      <c r="C512" s="207" t="s">
        <v>488</v>
      </c>
      <c r="D512" s="208">
        <v>37630.400000000001</v>
      </c>
    </row>
    <row r="513" spans="1:4" ht="14.3">
      <c r="A513" s="207" t="s">
        <v>668</v>
      </c>
      <c r="B513" s="207" t="s">
        <v>682</v>
      </c>
      <c r="C513" s="207" t="s">
        <v>664</v>
      </c>
      <c r="D513" s="208">
        <v>37630.400000000001</v>
      </c>
    </row>
    <row r="514" spans="1:4" ht="14.3">
      <c r="A514" s="207" t="s">
        <v>1195</v>
      </c>
      <c r="B514" s="207" t="s">
        <v>682</v>
      </c>
      <c r="C514" s="207" t="s">
        <v>471</v>
      </c>
      <c r="D514" s="208">
        <v>4991.3999999999996</v>
      </c>
    </row>
    <row r="515" spans="1:4" ht="14.3">
      <c r="A515" s="207" t="s">
        <v>470</v>
      </c>
      <c r="B515" s="207" t="s">
        <v>682</v>
      </c>
      <c r="C515" s="207" t="s">
        <v>466</v>
      </c>
      <c r="D515" s="208">
        <v>4991.3999999999996</v>
      </c>
    </row>
    <row r="516" spans="1:4" ht="14.3">
      <c r="A516" s="207" t="s">
        <v>546</v>
      </c>
      <c r="B516" s="207" t="s">
        <v>682</v>
      </c>
      <c r="C516" s="207" t="s">
        <v>448</v>
      </c>
      <c r="D516" s="208">
        <v>30</v>
      </c>
    </row>
    <row r="517" spans="1:4" ht="14.3">
      <c r="A517" s="207" t="s">
        <v>545</v>
      </c>
      <c r="B517" s="207" t="s">
        <v>682</v>
      </c>
      <c r="C517" s="207" t="s">
        <v>544</v>
      </c>
      <c r="D517" s="208">
        <v>30</v>
      </c>
    </row>
    <row r="518" spans="1:4" ht="14.3">
      <c r="A518" s="207" t="s">
        <v>1071</v>
      </c>
      <c r="B518" s="207" t="s">
        <v>1070</v>
      </c>
      <c r="C518" s="207"/>
      <c r="D518" s="208">
        <v>980</v>
      </c>
    </row>
    <row r="519" spans="1:4" ht="14.3">
      <c r="A519" s="207" t="s">
        <v>546</v>
      </c>
      <c r="B519" s="207" t="s">
        <v>1070</v>
      </c>
      <c r="C519" s="207" t="s">
        <v>448</v>
      </c>
      <c r="D519" s="208">
        <v>980</v>
      </c>
    </row>
    <row r="520" spans="1:4" ht="14.3">
      <c r="A520" s="207" t="s">
        <v>671</v>
      </c>
      <c r="B520" s="207" t="s">
        <v>1070</v>
      </c>
      <c r="C520" s="207" t="s">
        <v>669</v>
      </c>
      <c r="D520" s="208">
        <v>980</v>
      </c>
    </row>
    <row r="521" spans="1:4" ht="28.55">
      <c r="A521" s="207" t="s">
        <v>839</v>
      </c>
      <c r="B521" s="207" t="s">
        <v>837</v>
      </c>
      <c r="C521" s="207"/>
      <c r="D521" s="208">
        <v>5192.3</v>
      </c>
    </row>
    <row r="522" spans="1:4" ht="14.3">
      <c r="A522" s="207" t="s">
        <v>485</v>
      </c>
      <c r="B522" s="207" t="s">
        <v>837</v>
      </c>
      <c r="C522" s="207" t="s">
        <v>484</v>
      </c>
      <c r="D522" s="208">
        <v>5192.3</v>
      </c>
    </row>
    <row r="523" spans="1:4" ht="14.3">
      <c r="A523" s="207" t="s">
        <v>838</v>
      </c>
      <c r="B523" s="207" t="s">
        <v>837</v>
      </c>
      <c r="C523" s="207" t="s">
        <v>836</v>
      </c>
      <c r="D523" s="208">
        <v>5192.3</v>
      </c>
    </row>
    <row r="524" spans="1:4" ht="28.55">
      <c r="A524" s="207" t="s">
        <v>681</v>
      </c>
      <c r="B524" s="207" t="s">
        <v>679</v>
      </c>
      <c r="C524" s="207"/>
      <c r="D524" s="208">
        <v>185441</v>
      </c>
    </row>
    <row r="525" spans="1:4" ht="42.85">
      <c r="A525" s="207" t="s">
        <v>1194</v>
      </c>
      <c r="B525" s="207" t="s">
        <v>679</v>
      </c>
      <c r="C525" s="207" t="s">
        <v>488</v>
      </c>
      <c r="D525" s="208">
        <v>178745.7</v>
      </c>
    </row>
    <row r="526" spans="1:4" ht="14.3">
      <c r="A526" s="207" t="s">
        <v>487</v>
      </c>
      <c r="B526" s="207" t="s">
        <v>679</v>
      </c>
      <c r="C526" s="207" t="s">
        <v>486</v>
      </c>
      <c r="D526" s="208">
        <v>178745.7</v>
      </c>
    </row>
    <row r="527" spans="1:4" ht="14.3">
      <c r="A527" s="207" t="s">
        <v>1195</v>
      </c>
      <c r="B527" s="207" t="s">
        <v>679</v>
      </c>
      <c r="C527" s="207" t="s">
        <v>471</v>
      </c>
      <c r="D527" s="208">
        <v>6658.3</v>
      </c>
    </row>
    <row r="528" spans="1:4" ht="14.3">
      <c r="A528" s="207" t="s">
        <v>470</v>
      </c>
      <c r="B528" s="207" t="s">
        <v>679</v>
      </c>
      <c r="C528" s="207" t="s">
        <v>466</v>
      </c>
      <c r="D528" s="208">
        <v>6658.3</v>
      </c>
    </row>
    <row r="529" spans="1:4" ht="14.3">
      <c r="A529" s="207" t="s">
        <v>546</v>
      </c>
      <c r="B529" s="207" t="s">
        <v>679</v>
      </c>
      <c r="C529" s="207" t="s">
        <v>448</v>
      </c>
      <c r="D529" s="208">
        <v>37</v>
      </c>
    </row>
    <row r="530" spans="1:4" ht="14.3">
      <c r="A530" s="207" t="s">
        <v>545</v>
      </c>
      <c r="B530" s="207" t="s">
        <v>679</v>
      </c>
      <c r="C530" s="207" t="s">
        <v>544</v>
      </c>
      <c r="D530" s="208">
        <v>37</v>
      </c>
    </row>
    <row r="531" spans="1:4" ht="28.55">
      <c r="A531" s="207" t="s">
        <v>1069</v>
      </c>
      <c r="B531" s="207" t="s">
        <v>1068</v>
      </c>
      <c r="C531" s="207"/>
      <c r="D531" s="208">
        <v>221975.4</v>
      </c>
    </row>
    <row r="532" spans="1:4" ht="42.85">
      <c r="A532" s="207" t="s">
        <v>1194</v>
      </c>
      <c r="B532" s="207" t="s">
        <v>1068</v>
      </c>
      <c r="C532" s="207" t="s">
        <v>488</v>
      </c>
      <c r="D532" s="208">
        <v>201942.2</v>
      </c>
    </row>
    <row r="533" spans="1:4" ht="14.3">
      <c r="A533" s="207" t="s">
        <v>487</v>
      </c>
      <c r="B533" s="207" t="s">
        <v>1068</v>
      </c>
      <c r="C533" s="207" t="s">
        <v>486</v>
      </c>
      <c r="D533" s="208">
        <v>201942.2</v>
      </c>
    </row>
    <row r="534" spans="1:4" ht="14.3">
      <c r="A534" s="207" t="s">
        <v>1195</v>
      </c>
      <c r="B534" s="207" t="s">
        <v>1068</v>
      </c>
      <c r="C534" s="207" t="s">
        <v>471</v>
      </c>
      <c r="D534" s="208">
        <v>19594.2</v>
      </c>
    </row>
    <row r="535" spans="1:4" ht="14.3">
      <c r="A535" s="207" t="s">
        <v>470</v>
      </c>
      <c r="B535" s="207" t="s">
        <v>1068</v>
      </c>
      <c r="C535" s="207" t="s">
        <v>466</v>
      </c>
      <c r="D535" s="208">
        <v>19594.2</v>
      </c>
    </row>
    <row r="536" spans="1:4" ht="14.3">
      <c r="A536" s="207" t="s">
        <v>546</v>
      </c>
      <c r="B536" s="207" t="s">
        <v>1068</v>
      </c>
      <c r="C536" s="207" t="s">
        <v>448</v>
      </c>
      <c r="D536" s="208">
        <v>439</v>
      </c>
    </row>
    <row r="537" spans="1:4" ht="14.3">
      <c r="A537" s="207" t="s">
        <v>545</v>
      </c>
      <c r="B537" s="207" t="s">
        <v>1068</v>
      </c>
      <c r="C537" s="207" t="s">
        <v>544</v>
      </c>
      <c r="D537" s="208">
        <v>439</v>
      </c>
    </row>
    <row r="538" spans="1:4" ht="28.55">
      <c r="A538" s="207" t="s">
        <v>794</v>
      </c>
      <c r="B538" s="207" t="s">
        <v>793</v>
      </c>
      <c r="C538" s="207"/>
      <c r="D538" s="208">
        <v>18321.099999999999</v>
      </c>
    </row>
    <row r="539" spans="1:4" ht="28.55">
      <c r="A539" s="207" t="s">
        <v>479</v>
      </c>
      <c r="B539" s="207" t="s">
        <v>793</v>
      </c>
      <c r="C539" s="207" t="s">
        <v>458</v>
      </c>
      <c r="D539" s="208">
        <v>18321.099999999999</v>
      </c>
    </row>
    <row r="540" spans="1:4" ht="14.3">
      <c r="A540" s="207" t="s">
        <v>503</v>
      </c>
      <c r="B540" s="207" t="s">
        <v>793</v>
      </c>
      <c r="C540" s="207" t="s">
        <v>461</v>
      </c>
      <c r="D540" s="208">
        <v>18321.099999999999</v>
      </c>
    </row>
    <row r="541" spans="1:4" ht="28.55">
      <c r="A541" s="207" t="s">
        <v>835</v>
      </c>
      <c r="B541" s="207" t="s">
        <v>834</v>
      </c>
      <c r="C541" s="207"/>
      <c r="D541" s="208">
        <v>104141.2</v>
      </c>
    </row>
    <row r="542" spans="1:4" ht="42.85">
      <c r="A542" s="207" t="s">
        <v>1194</v>
      </c>
      <c r="B542" s="207" t="s">
        <v>834</v>
      </c>
      <c r="C542" s="207" t="s">
        <v>488</v>
      </c>
      <c r="D542" s="208">
        <v>101285.1</v>
      </c>
    </row>
    <row r="543" spans="1:4" ht="14.3">
      <c r="A543" s="207" t="s">
        <v>487</v>
      </c>
      <c r="B543" s="207" t="s">
        <v>834</v>
      </c>
      <c r="C543" s="207" t="s">
        <v>486</v>
      </c>
      <c r="D543" s="208">
        <v>101285.1</v>
      </c>
    </row>
    <row r="544" spans="1:4" ht="14.3">
      <c r="A544" s="207" t="s">
        <v>1195</v>
      </c>
      <c r="B544" s="207" t="s">
        <v>834</v>
      </c>
      <c r="C544" s="207" t="s">
        <v>471</v>
      </c>
      <c r="D544" s="208">
        <v>2756.1</v>
      </c>
    </row>
    <row r="545" spans="1:4" ht="14.3">
      <c r="A545" s="207" t="s">
        <v>470</v>
      </c>
      <c r="B545" s="207" t="s">
        <v>834</v>
      </c>
      <c r="C545" s="207" t="s">
        <v>466</v>
      </c>
      <c r="D545" s="208">
        <v>2756.1</v>
      </c>
    </row>
    <row r="546" spans="1:4" ht="14.3">
      <c r="A546" s="207" t="s">
        <v>546</v>
      </c>
      <c r="B546" s="207" t="s">
        <v>834</v>
      </c>
      <c r="C546" s="207" t="s">
        <v>448</v>
      </c>
      <c r="D546" s="208">
        <v>100</v>
      </c>
    </row>
    <row r="547" spans="1:4" ht="14.3">
      <c r="A547" s="207" t="s">
        <v>545</v>
      </c>
      <c r="B547" s="207" t="s">
        <v>834</v>
      </c>
      <c r="C547" s="207" t="s">
        <v>544</v>
      </c>
      <c r="D547" s="208">
        <v>100</v>
      </c>
    </row>
    <row r="548" spans="1:4" ht="42.85">
      <c r="A548" s="207" t="s">
        <v>1067</v>
      </c>
      <c r="B548" s="207" t="s">
        <v>1066</v>
      </c>
      <c r="C548" s="207"/>
      <c r="D548" s="208">
        <v>29070.400000000001</v>
      </c>
    </row>
    <row r="549" spans="1:4" ht="42.85">
      <c r="A549" s="207" t="s">
        <v>1194</v>
      </c>
      <c r="B549" s="207" t="s">
        <v>1066</v>
      </c>
      <c r="C549" s="207" t="s">
        <v>488</v>
      </c>
      <c r="D549" s="208">
        <v>27551.200000000001</v>
      </c>
    </row>
    <row r="550" spans="1:4" ht="14.3">
      <c r="A550" s="207" t="s">
        <v>487</v>
      </c>
      <c r="B550" s="207" t="s">
        <v>1066</v>
      </c>
      <c r="C550" s="207" t="s">
        <v>486</v>
      </c>
      <c r="D550" s="208">
        <v>27551.200000000001</v>
      </c>
    </row>
    <row r="551" spans="1:4" ht="14.3">
      <c r="A551" s="207" t="s">
        <v>1195</v>
      </c>
      <c r="B551" s="207" t="s">
        <v>1066</v>
      </c>
      <c r="C551" s="207" t="s">
        <v>471</v>
      </c>
      <c r="D551" s="208">
        <v>1519.2</v>
      </c>
    </row>
    <row r="552" spans="1:4" ht="14.3">
      <c r="A552" s="207" t="s">
        <v>470</v>
      </c>
      <c r="B552" s="207" t="s">
        <v>1066</v>
      </c>
      <c r="C552" s="207" t="s">
        <v>466</v>
      </c>
      <c r="D552" s="208">
        <v>1519.2</v>
      </c>
    </row>
    <row r="553" spans="1:4" ht="28.55">
      <c r="A553" s="207" t="s">
        <v>833</v>
      </c>
      <c r="B553" s="207" t="s">
        <v>832</v>
      </c>
      <c r="C553" s="207"/>
      <c r="D553" s="208">
        <v>58926.1</v>
      </c>
    </row>
    <row r="554" spans="1:4" ht="42.85">
      <c r="A554" s="207" t="s">
        <v>1194</v>
      </c>
      <c r="B554" s="207" t="s">
        <v>832</v>
      </c>
      <c r="C554" s="207" t="s">
        <v>488</v>
      </c>
      <c r="D554" s="208">
        <v>50534.1</v>
      </c>
    </row>
    <row r="555" spans="1:4" ht="14.3">
      <c r="A555" s="207" t="s">
        <v>487</v>
      </c>
      <c r="B555" s="207" t="s">
        <v>832</v>
      </c>
      <c r="C555" s="207" t="s">
        <v>486</v>
      </c>
      <c r="D555" s="208">
        <v>50534.1</v>
      </c>
    </row>
    <row r="556" spans="1:4" ht="14.3">
      <c r="A556" s="207" t="s">
        <v>1195</v>
      </c>
      <c r="B556" s="207" t="s">
        <v>832</v>
      </c>
      <c r="C556" s="207" t="s">
        <v>471</v>
      </c>
      <c r="D556" s="208">
        <v>7972</v>
      </c>
    </row>
    <row r="557" spans="1:4" ht="14.3">
      <c r="A557" s="207" t="s">
        <v>470</v>
      </c>
      <c r="B557" s="207" t="s">
        <v>832</v>
      </c>
      <c r="C557" s="207" t="s">
        <v>466</v>
      </c>
      <c r="D557" s="208">
        <v>7972</v>
      </c>
    </row>
    <row r="558" spans="1:4" ht="14.3">
      <c r="A558" s="207" t="s">
        <v>546</v>
      </c>
      <c r="B558" s="207" t="s">
        <v>832</v>
      </c>
      <c r="C558" s="207" t="s">
        <v>448</v>
      </c>
      <c r="D558" s="208">
        <v>420</v>
      </c>
    </row>
    <row r="559" spans="1:4" ht="14.3">
      <c r="A559" s="207" t="s">
        <v>545</v>
      </c>
      <c r="B559" s="207" t="s">
        <v>832</v>
      </c>
      <c r="C559" s="207" t="s">
        <v>544</v>
      </c>
      <c r="D559" s="208">
        <v>420</v>
      </c>
    </row>
    <row r="560" spans="1:4" ht="28.55">
      <c r="A560" s="207" t="s">
        <v>1198</v>
      </c>
      <c r="B560" s="207" t="s">
        <v>1199</v>
      </c>
      <c r="C560" s="207"/>
      <c r="D560" s="208">
        <v>1837.9</v>
      </c>
    </row>
    <row r="561" spans="1:4" ht="28.55">
      <c r="A561" s="207" t="s">
        <v>479</v>
      </c>
      <c r="B561" s="207" t="s">
        <v>1199</v>
      </c>
      <c r="C561" s="207" t="s">
        <v>458</v>
      </c>
      <c r="D561" s="208">
        <v>1837.9</v>
      </c>
    </row>
    <row r="562" spans="1:4" ht="14.3">
      <c r="A562" s="207" t="s">
        <v>478</v>
      </c>
      <c r="B562" s="207" t="s">
        <v>1199</v>
      </c>
      <c r="C562" s="207" t="s">
        <v>476</v>
      </c>
      <c r="D562" s="208">
        <v>1837.9</v>
      </c>
    </row>
    <row r="563" spans="1:4" ht="28.55">
      <c r="A563" s="207" t="s">
        <v>792</v>
      </c>
      <c r="B563" s="207" t="s">
        <v>791</v>
      </c>
      <c r="C563" s="207"/>
      <c r="D563" s="208">
        <v>11797.9</v>
      </c>
    </row>
    <row r="564" spans="1:4" ht="28.55">
      <c r="A564" s="207" t="s">
        <v>479</v>
      </c>
      <c r="B564" s="207" t="s">
        <v>791</v>
      </c>
      <c r="C564" s="207" t="s">
        <v>458</v>
      </c>
      <c r="D564" s="208">
        <v>11797.9</v>
      </c>
    </row>
    <row r="565" spans="1:4" ht="14.3">
      <c r="A565" s="207" t="s">
        <v>503</v>
      </c>
      <c r="B565" s="207" t="s">
        <v>791</v>
      </c>
      <c r="C565" s="207" t="s">
        <v>461</v>
      </c>
      <c r="D565" s="208">
        <v>11797.9</v>
      </c>
    </row>
    <row r="566" spans="1:4" ht="28.55">
      <c r="A566" s="207" t="s">
        <v>831</v>
      </c>
      <c r="B566" s="207" t="s">
        <v>830</v>
      </c>
      <c r="C566" s="207"/>
      <c r="D566" s="208">
        <v>26851.4</v>
      </c>
    </row>
    <row r="567" spans="1:4" ht="42.85">
      <c r="A567" s="207" t="s">
        <v>1194</v>
      </c>
      <c r="B567" s="207" t="s">
        <v>830</v>
      </c>
      <c r="C567" s="207" t="s">
        <v>488</v>
      </c>
      <c r="D567" s="208">
        <v>22410</v>
      </c>
    </row>
    <row r="568" spans="1:4" ht="14.3">
      <c r="A568" s="207" t="s">
        <v>487</v>
      </c>
      <c r="B568" s="207" t="s">
        <v>830</v>
      </c>
      <c r="C568" s="207" t="s">
        <v>486</v>
      </c>
      <c r="D568" s="208">
        <v>22410</v>
      </c>
    </row>
    <row r="569" spans="1:4" ht="14.3">
      <c r="A569" s="207" t="s">
        <v>1195</v>
      </c>
      <c r="B569" s="207" t="s">
        <v>830</v>
      </c>
      <c r="C569" s="207" t="s">
        <v>471</v>
      </c>
      <c r="D569" s="208">
        <v>4371.3999999999996</v>
      </c>
    </row>
    <row r="570" spans="1:4" ht="14.3">
      <c r="A570" s="207" t="s">
        <v>470</v>
      </c>
      <c r="B570" s="207" t="s">
        <v>830</v>
      </c>
      <c r="C570" s="207" t="s">
        <v>466</v>
      </c>
      <c r="D570" s="208">
        <v>4371.3999999999996</v>
      </c>
    </row>
    <row r="571" spans="1:4" ht="14.3">
      <c r="A571" s="207" t="s">
        <v>546</v>
      </c>
      <c r="B571" s="207" t="s">
        <v>830</v>
      </c>
      <c r="C571" s="207" t="s">
        <v>448</v>
      </c>
      <c r="D571" s="208">
        <v>70</v>
      </c>
    </row>
    <row r="572" spans="1:4" ht="14.3">
      <c r="A572" s="207" t="s">
        <v>545</v>
      </c>
      <c r="B572" s="207" t="s">
        <v>830</v>
      </c>
      <c r="C572" s="207" t="s">
        <v>544</v>
      </c>
      <c r="D572" s="208">
        <v>70</v>
      </c>
    </row>
    <row r="573" spans="1:4" ht="28.55">
      <c r="A573" s="210" t="s">
        <v>519</v>
      </c>
      <c r="B573" s="210" t="s">
        <v>518</v>
      </c>
      <c r="C573" s="210"/>
      <c r="D573" s="223">
        <v>195655.7</v>
      </c>
    </row>
    <row r="574" spans="1:4" ht="42.85">
      <c r="A574" s="210" t="s">
        <v>723</v>
      </c>
      <c r="B574" s="210" t="s">
        <v>722</v>
      </c>
      <c r="C574" s="210"/>
      <c r="D574" s="223">
        <v>116758.9</v>
      </c>
    </row>
    <row r="575" spans="1:4" ht="28.55">
      <c r="A575" s="210" t="s">
        <v>721</v>
      </c>
      <c r="B575" s="210" t="s">
        <v>720</v>
      </c>
      <c r="C575" s="210"/>
      <c r="D575" s="223">
        <v>112136.1</v>
      </c>
    </row>
    <row r="576" spans="1:4" ht="85.65">
      <c r="A576" s="207" t="s">
        <v>719</v>
      </c>
      <c r="B576" s="207" t="s">
        <v>718</v>
      </c>
      <c r="C576" s="207"/>
      <c r="D576" s="208">
        <v>28560.400000000001</v>
      </c>
    </row>
    <row r="577" spans="1:4" ht="14.3">
      <c r="A577" s="207" t="s">
        <v>1195</v>
      </c>
      <c r="B577" s="207" t="s">
        <v>718</v>
      </c>
      <c r="C577" s="207" t="s">
        <v>471</v>
      </c>
      <c r="D577" s="208">
        <v>28560.400000000001</v>
      </c>
    </row>
    <row r="578" spans="1:4" ht="14.3">
      <c r="A578" s="207" t="s">
        <v>470</v>
      </c>
      <c r="B578" s="207" t="s">
        <v>718</v>
      </c>
      <c r="C578" s="207" t="s">
        <v>466</v>
      </c>
      <c r="D578" s="208">
        <v>28560.400000000001</v>
      </c>
    </row>
    <row r="579" spans="1:4" ht="85.65">
      <c r="A579" s="207" t="s">
        <v>717</v>
      </c>
      <c r="B579" s="207" t="s">
        <v>716</v>
      </c>
      <c r="C579" s="207"/>
      <c r="D579" s="208">
        <v>24122.799999999999</v>
      </c>
    </row>
    <row r="580" spans="1:4" ht="28.55">
      <c r="A580" s="207" t="s">
        <v>479</v>
      </c>
      <c r="B580" s="207" t="s">
        <v>716</v>
      </c>
      <c r="C580" s="207" t="s">
        <v>458</v>
      </c>
      <c r="D580" s="208">
        <v>24122.799999999999</v>
      </c>
    </row>
    <row r="581" spans="1:4" ht="14.3">
      <c r="A581" s="207" t="s">
        <v>478</v>
      </c>
      <c r="B581" s="207" t="s">
        <v>716</v>
      </c>
      <c r="C581" s="207" t="s">
        <v>476</v>
      </c>
      <c r="D581" s="208">
        <v>24122.799999999999</v>
      </c>
    </row>
    <row r="582" spans="1:4" ht="28.55">
      <c r="A582" s="207" t="s">
        <v>1305</v>
      </c>
      <c r="B582" s="207" t="s">
        <v>1306</v>
      </c>
      <c r="C582" s="207"/>
      <c r="D582" s="208">
        <v>59452.9</v>
      </c>
    </row>
    <row r="583" spans="1:4" ht="28.55">
      <c r="A583" s="207" t="s">
        <v>479</v>
      </c>
      <c r="B583" s="207" t="s">
        <v>1306</v>
      </c>
      <c r="C583" s="207" t="s">
        <v>458</v>
      </c>
      <c r="D583" s="208">
        <v>59452.9</v>
      </c>
    </row>
    <row r="584" spans="1:4" ht="14.3">
      <c r="A584" s="207" t="s">
        <v>478</v>
      </c>
      <c r="B584" s="207" t="s">
        <v>1306</v>
      </c>
      <c r="C584" s="207" t="s">
        <v>476</v>
      </c>
      <c r="D584" s="208">
        <v>59452.9</v>
      </c>
    </row>
    <row r="585" spans="1:4" ht="57.1">
      <c r="A585" s="210" t="s">
        <v>1307</v>
      </c>
      <c r="B585" s="210" t="s">
        <v>1308</v>
      </c>
      <c r="C585" s="210"/>
      <c r="D585" s="223">
        <v>287.8</v>
      </c>
    </row>
    <row r="586" spans="1:4" ht="85.65">
      <c r="A586" s="207" t="s">
        <v>719</v>
      </c>
      <c r="B586" s="207" t="s">
        <v>1309</v>
      </c>
      <c r="C586" s="207"/>
      <c r="D586" s="208">
        <v>287.8</v>
      </c>
    </row>
    <row r="587" spans="1:4" ht="14.3">
      <c r="A587" s="207" t="s">
        <v>1195</v>
      </c>
      <c r="B587" s="207" t="s">
        <v>1309</v>
      </c>
      <c r="C587" s="207" t="s">
        <v>471</v>
      </c>
      <c r="D587" s="208">
        <v>287.8</v>
      </c>
    </row>
    <row r="588" spans="1:4" ht="14.3">
      <c r="A588" s="207" t="s">
        <v>470</v>
      </c>
      <c r="B588" s="207" t="s">
        <v>1309</v>
      </c>
      <c r="C588" s="207" t="s">
        <v>466</v>
      </c>
      <c r="D588" s="208">
        <v>287.8</v>
      </c>
    </row>
    <row r="589" spans="1:4" ht="28.55">
      <c r="A589" s="210" t="s">
        <v>715</v>
      </c>
      <c r="B589" s="210" t="s">
        <v>714</v>
      </c>
      <c r="C589" s="210"/>
      <c r="D589" s="223">
        <v>4335</v>
      </c>
    </row>
    <row r="590" spans="1:4" ht="42.85">
      <c r="A590" s="207" t="s">
        <v>713</v>
      </c>
      <c r="B590" s="207" t="s">
        <v>712</v>
      </c>
      <c r="C590" s="207"/>
      <c r="D590" s="208">
        <v>250</v>
      </c>
    </row>
    <row r="591" spans="1:4" ht="14.3">
      <c r="A591" s="207" t="s">
        <v>1195</v>
      </c>
      <c r="B591" s="207" t="s">
        <v>712</v>
      </c>
      <c r="C591" s="207" t="s">
        <v>471</v>
      </c>
      <c r="D591" s="208">
        <v>250</v>
      </c>
    </row>
    <row r="592" spans="1:4" ht="14.3">
      <c r="A592" s="207" t="s">
        <v>470</v>
      </c>
      <c r="B592" s="207" t="s">
        <v>712</v>
      </c>
      <c r="C592" s="207" t="s">
        <v>466</v>
      </c>
      <c r="D592" s="208">
        <v>250</v>
      </c>
    </row>
    <row r="593" spans="1:4" ht="42.85">
      <c r="A593" s="207" t="s">
        <v>711</v>
      </c>
      <c r="B593" s="207" t="s">
        <v>710</v>
      </c>
      <c r="C593" s="207"/>
      <c r="D593" s="208">
        <v>1000</v>
      </c>
    </row>
    <row r="594" spans="1:4" ht="14.3">
      <c r="A594" s="207" t="s">
        <v>1195</v>
      </c>
      <c r="B594" s="207" t="s">
        <v>710</v>
      </c>
      <c r="C594" s="207" t="s">
        <v>471</v>
      </c>
      <c r="D594" s="208">
        <v>1000</v>
      </c>
    </row>
    <row r="595" spans="1:4" ht="14.3">
      <c r="A595" s="207" t="s">
        <v>470</v>
      </c>
      <c r="B595" s="207" t="s">
        <v>710</v>
      </c>
      <c r="C595" s="207" t="s">
        <v>466</v>
      </c>
      <c r="D595" s="208">
        <v>1000</v>
      </c>
    </row>
    <row r="596" spans="1:4" ht="42.85">
      <c r="A596" s="207" t="s">
        <v>1310</v>
      </c>
      <c r="B596" s="207" t="s">
        <v>1311</v>
      </c>
      <c r="C596" s="207"/>
      <c r="D596" s="208">
        <v>1046.3</v>
      </c>
    </row>
    <row r="597" spans="1:4" ht="28.55">
      <c r="A597" s="207" t="s">
        <v>479</v>
      </c>
      <c r="B597" s="207" t="s">
        <v>1311</v>
      </c>
      <c r="C597" s="207" t="s">
        <v>458</v>
      </c>
      <c r="D597" s="208">
        <v>1046.3</v>
      </c>
    </row>
    <row r="598" spans="1:4" ht="14.3">
      <c r="A598" s="207" t="s">
        <v>503</v>
      </c>
      <c r="B598" s="207" t="s">
        <v>1311</v>
      </c>
      <c r="C598" s="207" t="s">
        <v>461</v>
      </c>
      <c r="D598" s="208">
        <v>1046.3</v>
      </c>
    </row>
    <row r="599" spans="1:4" ht="42.85">
      <c r="A599" s="207" t="s">
        <v>709</v>
      </c>
      <c r="B599" s="207" t="s">
        <v>708</v>
      </c>
      <c r="C599" s="207"/>
      <c r="D599" s="208">
        <v>1788.7</v>
      </c>
    </row>
    <row r="600" spans="1:4" ht="28.55">
      <c r="A600" s="207" t="s">
        <v>479</v>
      </c>
      <c r="B600" s="207" t="s">
        <v>708</v>
      </c>
      <c r="C600" s="207" t="s">
        <v>458</v>
      </c>
      <c r="D600" s="208">
        <v>1788.7</v>
      </c>
    </row>
    <row r="601" spans="1:4" ht="14.3">
      <c r="A601" s="207" t="s">
        <v>478</v>
      </c>
      <c r="B601" s="207" t="s">
        <v>708</v>
      </c>
      <c r="C601" s="207" t="s">
        <v>476</v>
      </c>
      <c r="D601" s="208">
        <v>1788.7</v>
      </c>
    </row>
    <row r="602" spans="1:4" ht="42.85">
      <c r="A602" s="207" t="s">
        <v>707</v>
      </c>
      <c r="B602" s="207" t="s">
        <v>706</v>
      </c>
      <c r="C602" s="207"/>
      <c r="D602" s="208">
        <v>250</v>
      </c>
    </row>
    <row r="603" spans="1:4" ht="14.3">
      <c r="A603" s="207" t="s">
        <v>1195</v>
      </c>
      <c r="B603" s="207" t="s">
        <v>706</v>
      </c>
      <c r="C603" s="207" t="s">
        <v>471</v>
      </c>
      <c r="D603" s="208">
        <v>250</v>
      </c>
    </row>
    <row r="604" spans="1:4" ht="14.3">
      <c r="A604" s="207" t="s">
        <v>470</v>
      </c>
      <c r="B604" s="207" t="s">
        <v>706</v>
      </c>
      <c r="C604" s="207" t="s">
        <v>466</v>
      </c>
      <c r="D604" s="208">
        <v>250</v>
      </c>
    </row>
    <row r="605" spans="1:4" ht="14.3">
      <c r="A605" s="210" t="s">
        <v>517</v>
      </c>
      <c r="B605" s="210" t="s">
        <v>516</v>
      </c>
      <c r="C605" s="210"/>
      <c r="D605" s="223">
        <v>76483.8</v>
      </c>
    </row>
    <row r="606" spans="1:4" ht="42.85">
      <c r="A606" s="210" t="s">
        <v>515</v>
      </c>
      <c r="B606" s="210" t="s">
        <v>514</v>
      </c>
      <c r="C606" s="210"/>
      <c r="D606" s="223">
        <v>76483.8</v>
      </c>
    </row>
    <row r="607" spans="1:4" ht="14.3">
      <c r="A607" s="207" t="s">
        <v>513</v>
      </c>
      <c r="B607" s="207" t="s">
        <v>512</v>
      </c>
      <c r="C607" s="207"/>
      <c r="D607" s="208">
        <v>7279</v>
      </c>
    </row>
    <row r="608" spans="1:4" ht="14.3">
      <c r="A608" s="207" t="s">
        <v>1195</v>
      </c>
      <c r="B608" s="207" t="s">
        <v>512</v>
      </c>
      <c r="C608" s="207" t="s">
        <v>471</v>
      </c>
      <c r="D608" s="208">
        <v>7079</v>
      </c>
    </row>
    <row r="609" spans="1:4" ht="14.3">
      <c r="A609" s="207" t="s">
        <v>470</v>
      </c>
      <c r="B609" s="207" t="s">
        <v>512</v>
      </c>
      <c r="C609" s="207" t="s">
        <v>466</v>
      </c>
      <c r="D609" s="208">
        <v>7079</v>
      </c>
    </row>
    <row r="610" spans="1:4" ht="28.55">
      <c r="A610" s="207" t="s">
        <v>479</v>
      </c>
      <c r="B610" s="207" t="s">
        <v>512</v>
      </c>
      <c r="C610" s="207" t="s">
        <v>458</v>
      </c>
      <c r="D610" s="208">
        <v>200</v>
      </c>
    </row>
    <row r="611" spans="1:4" ht="14.3">
      <c r="A611" s="207" t="s">
        <v>503</v>
      </c>
      <c r="B611" s="207" t="s">
        <v>512</v>
      </c>
      <c r="C611" s="207" t="s">
        <v>461</v>
      </c>
      <c r="D611" s="208">
        <v>200</v>
      </c>
    </row>
    <row r="612" spans="1:4" ht="28.55">
      <c r="A612" s="207" t="s">
        <v>542</v>
      </c>
      <c r="B612" s="207" t="s">
        <v>539</v>
      </c>
      <c r="C612" s="207"/>
      <c r="D612" s="208">
        <v>69204.800000000003</v>
      </c>
    </row>
    <row r="613" spans="1:4" ht="28.55">
      <c r="A613" s="207" t="s">
        <v>479</v>
      </c>
      <c r="B613" s="207" t="s">
        <v>539</v>
      </c>
      <c r="C613" s="207" t="s">
        <v>458</v>
      </c>
      <c r="D613" s="208">
        <v>69204.800000000003</v>
      </c>
    </row>
    <row r="614" spans="1:4" ht="14.3">
      <c r="A614" s="207" t="s">
        <v>503</v>
      </c>
      <c r="B614" s="207" t="s">
        <v>539</v>
      </c>
      <c r="C614" s="207" t="s">
        <v>461</v>
      </c>
      <c r="D614" s="208">
        <v>69204.800000000003</v>
      </c>
    </row>
    <row r="615" spans="1:4" ht="14.3">
      <c r="A615" s="210" t="s">
        <v>533</v>
      </c>
      <c r="B615" s="210" t="s">
        <v>1055</v>
      </c>
      <c r="C615" s="210"/>
      <c r="D615" s="223">
        <v>1963</v>
      </c>
    </row>
    <row r="616" spans="1:4" ht="28.55">
      <c r="A616" s="210" t="s">
        <v>1054</v>
      </c>
      <c r="B616" s="210" t="s">
        <v>1053</v>
      </c>
      <c r="C616" s="210"/>
      <c r="D616" s="223">
        <v>5</v>
      </c>
    </row>
    <row r="617" spans="1:4" ht="28.55">
      <c r="A617" s="207" t="s">
        <v>1052</v>
      </c>
      <c r="B617" s="207" t="s">
        <v>1051</v>
      </c>
      <c r="C617" s="207"/>
      <c r="D617" s="208">
        <v>5</v>
      </c>
    </row>
    <row r="618" spans="1:4" ht="14.3">
      <c r="A618" s="207" t="s">
        <v>1195</v>
      </c>
      <c r="B618" s="207" t="s">
        <v>1051</v>
      </c>
      <c r="C618" s="207" t="s">
        <v>471</v>
      </c>
      <c r="D618" s="208">
        <v>5</v>
      </c>
    </row>
    <row r="619" spans="1:4" ht="14.3">
      <c r="A619" s="207" t="s">
        <v>470</v>
      </c>
      <c r="B619" s="207" t="s">
        <v>1051</v>
      </c>
      <c r="C619" s="207" t="s">
        <v>466</v>
      </c>
      <c r="D619" s="208">
        <v>5</v>
      </c>
    </row>
    <row r="620" spans="1:4" ht="14.3">
      <c r="A620" s="210" t="s">
        <v>1065</v>
      </c>
      <c r="B620" s="210" t="s">
        <v>1064</v>
      </c>
      <c r="C620" s="210"/>
      <c r="D620" s="223">
        <v>1958</v>
      </c>
    </row>
    <row r="621" spans="1:4" ht="14.3">
      <c r="A621" s="207" t="s">
        <v>1063</v>
      </c>
      <c r="B621" s="207" t="s">
        <v>1062</v>
      </c>
      <c r="C621" s="207"/>
      <c r="D621" s="208">
        <v>1958</v>
      </c>
    </row>
    <row r="622" spans="1:4" ht="14.3">
      <c r="A622" s="207" t="s">
        <v>1195</v>
      </c>
      <c r="B622" s="207" t="s">
        <v>1062</v>
      </c>
      <c r="C622" s="207" t="s">
        <v>471</v>
      </c>
      <c r="D622" s="208">
        <v>1958</v>
      </c>
    </row>
    <row r="623" spans="1:4" ht="14.3">
      <c r="A623" s="207" t="s">
        <v>470</v>
      </c>
      <c r="B623" s="207" t="s">
        <v>1062</v>
      </c>
      <c r="C623" s="207" t="s">
        <v>466</v>
      </c>
      <c r="D623" s="208">
        <v>1958</v>
      </c>
    </row>
    <row r="624" spans="1:4" ht="14.3">
      <c r="A624" s="210" t="s">
        <v>941</v>
      </c>
      <c r="B624" s="210" t="s">
        <v>940</v>
      </c>
      <c r="C624" s="210"/>
      <c r="D624" s="223">
        <v>450</v>
      </c>
    </row>
    <row r="625" spans="1:4" ht="28.55">
      <c r="A625" s="210" t="s">
        <v>939</v>
      </c>
      <c r="B625" s="210" t="s">
        <v>938</v>
      </c>
      <c r="C625" s="210"/>
      <c r="D625" s="223">
        <v>450</v>
      </c>
    </row>
    <row r="626" spans="1:4" ht="14.3">
      <c r="A626" s="207" t="s">
        <v>937</v>
      </c>
      <c r="B626" s="207" t="s">
        <v>936</v>
      </c>
      <c r="C626" s="207"/>
      <c r="D626" s="208">
        <v>450</v>
      </c>
    </row>
    <row r="627" spans="1:4" ht="14.3">
      <c r="A627" s="207" t="s">
        <v>1195</v>
      </c>
      <c r="B627" s="207" t="s">
        <v>936</v>
      </c>
      <c r="C627" s="207" t="s">
        <v>471</v>
      </c>
      <c r="D627" s="208">
        <v>450</v>
      </c>
    </row>
    <row r="628" spans="1:4" ht="14.3">
      <c r="A628" s="207" t="s">
        <v>470</v>
      </c>
      <c r="B628" s="207" t="s">
        <v>936</v>
      </c>
      <c r="C628" s="207" t="s">
        <v>466</v>
      </c>
      <c r="D628" s="208">
        <v>450</v>
      </c>
    </row>
    <row r="629" spans="1:4" ht="28.55">
      <c r="A629" s="210" t="s">
        <v>987</v>
      </c>
      <c r="B629" s="210" t="s">
        <v>986</v>
      </c>
      <c r="C629" s="210"/>
      <c r="D629" s="223">
        <v>700072.4</v>
      </c>
    </row>
    <row r="630" spans="1:4" ht="14.3">
      <c r="A630" s="210" t="s">
        <v>997</v>
      </c>
      <c r="B630" s="210" t="s">
        <v>996</v>
      </c>
      <c r="C630" s="210"/>
      <c r="D630" s="223">
        <v>51333</v>
      </c>
    </row>
    <row r="631" spans="1:4" ht="57.1">
      <c r="A631" s="210" t="s">
        <v>995</v>
      </c>
      <c r="B631" s="210" t="s">
        <v>994</v>
      </c>
      <c r="C631" s="210"/>
      <c r="D631" s="223">
        <v>51333</v>
      </c>
    </row>
    <row r="632" spans="1:4" ht="28.55">
      <c r="A632" s="207" t="s">
        <v>993</v>
      </c>
      <c r="B632" s="207" t="s">
        <v>992</v>
      </c>
      <c r="C632" s="207"/>
      <c r="D632" s="208">
        <v>4000</v>
      </c>
    </row>
    <row r="633" spans="1:4" ht="14.3">
      <c r="A633" s="207" t="s">
        <v>1195</v>
      </c>
      <c r="B633" s="207" t="s">
        <v>992</v>
      </c>
      <c r="C633" s="207" t="s">
        <v>471</v>
      </c>
      <c r="D633" s="208">
        <v>4000</v>
      </c>
    </row>
    <row r="634" spans="1:4" ht="14.3">
      <c r="A634" s="207" t="s">
        <v>470</v>
      </c>
      <c r="B634" s="207" t="s">
        <v>992</v>
      </c>
      <c r="C634" s="207" t="s">
        <v>466</v>
      </c>
      <c r="D634" s="208">
        <v>4000</v>
      </c>
    </row>
    <row r="635" spans="1:4" ht="28.55">
      <c r="A635" s="207" t="s">
        <v>991</v>
      </c>
      <c r="B635" s="207" t="s">
        <v>990</v>
      </c>
      <c r="C635" s="207"/>
      <c r="D635" s="208">
        <v>47333</v>
      </c>
    </row>
    <row r="636" spans="1:4" ht="14.3">
      <c r="A636" s="207" t="s">
        <v>1195</v>
      </c>
      <c r="B636" s="207" t="s">
        <v>990</v>
      </c>
      <c r="C636" s="207" t="s">
        <v>471</v>
      </c>
      <c r="D636" s="208">
        <v>47333</v>
      </c>
    </row>
    <row r="637" spans="1:4" ht="14.3">
      <c r="A637" s="207" t="s">
        <v>470</v>
      </c>
      <c r="B637" s="207" t="s">
        <v>990</v>
      </c>
      <c r="C637" s="207" t="s">
        <v>466</v>
      </c>
      <c r="D637" s="208">
        <v>47333</v>
      </c>
    </row>
    <row r="638" spans="1:4" ht="14.3">
      <c r="A638" s="210" t="s">
        <v>985</v>
      </c>
      <c r="B638" s="210" t="s">
        <v>984</v>
      </c>
      <c r="C638" s="210"/>
      <c r="D638" s="223">
        <v>648739.4</v>
      </c>
    </row>
    <row r="639" spans="1:4" ht="28.55">
      <c r="A639" s="210" t="s">
        <v>1230</v>
      </c>
      <c r="B639" s="210" t="s">
        <v>1231</v>
      </c>
      <c r="C639" s="210"/>
      <c r="D639" s="223">
        <v>10000</v>
      </c>
    </row>
    <row r="640" spans="1:4" ht="28.55">
      <c r="A640" s="207" t="s">
        <v>1232</v>
      </c>
      <c r="B640" s="207" t="s">
        <v>1233</v>
      </c>
      <c r="C640" s="207"/>
      <c r="D640" s="208">
        <v>10000</v>
      </c>
    </row>
    <row r="641" spans="1:4" ht="14.3">
      <c r="A641" s="207" t="s">
        <v>1195</v>
      </c>
      <c r="B641" s="207" t="s">
        <v>1233</v>
      </c>
      <c r="C641" s="207" t="s">
        <v>471</v>
      </c>
      <c r="D641" s="208">
        <v>10000</v>
      </c>
    </row>
    <row r="642" spans="1:4" ht="14.3">
      <c r="A642" s="207" t="s">
        <v>470</v>
      </c>
      <c r="B642" s="207" t="s">
        <v>1233</v>
      </c>
      <c r="C642" s="207" t="s">
        <v>466</v>
      </c>
      <c r="D642" s="208">
        <v>10000</v>
      </c>
    </row>
    <row r="643" spans="1:4" ht="28.55">
      <c r="A643" s="210" t="s">
        <v>983</v>
      </c>
      <c r="B643" s="210" t="s">
        <v>982</v>
      </c>
      <c r="C643" s="210"/>
      <c r="D643" s="223">
        <v>638739.4</v>
      </c>
    </row>
    <row r="644" spans="1:4" ht="28.55">
      <c r="A644" s="207" t="s">
        <v>981</v>
      </c>
      <c r="B644" s="207" t="s">
        <v>980</v>
      </c>
      <c r="C644" s="207"/>
      <c r="D644" s="208">
        <v>66484</v>
      </c>
    </row>
    <row r="645" spans="1:4" ht="14.3">
      <c r="A645" s="207" t="s">
        <v>1195</v>
      </c>
      <c r="B645" s="207" t="s">
        <v>980</v>
      </c>
      <c r="C645" s="207" t="s">
        <v>471</v>
      </c>
      <c r="D645" s="208">
        <v>66484</v>
      </c>
    </row>
    <row r="646" spans="1:4" ht="14.3">
      <c r="A646" s="207" t="s">
        <v>470</v>
      </c>
      <c r="B646" s="207" t="s">
        <v>980</v>
      </c>
      <c r="C646" s="207" t="s">
        <v>466</v>
      </c>
      <c r="D646" s="208">
        <v>66484</v>
      </c>
    </row>
    <row r="647" spans="1:4" ht="28.55">
      <c r="A647" s="207" t="s">
        <v>973</v>
      </c>
      <c r="B647" s="207" t="s">
        <v>979</v>
      </c>
      <c r="C647" s="207"/>
      <c r="D647" s="208">
        <v>3000</v>
      </c>
    </row>
    <row r="648" spans="1:4" ht="14.3">
      <c r="A648" s="207" t="s">
        <v>1195</v>
      </c>
      <c r="B648" s="207" t="s">
        <v>979</v>
      </c>
      <c r="C648" s="207" t="s">
        <v>471</v>
      </c>
      <c r="D648" s="208">
        <v>3000</v>
      </c>
    </row>
    <row r="649" spans="1:4" ht="14.3">
      <c r="A649" s="207" t="s">
        <v>470</v>
      </c>
      <c r="B649" s="207" t="s">
        <v>979</v>
      </c>
      <c r="C649" s="207" t="s">
        <v>466</v>
      </c>
      <c r="D649" s="208">
        <v>3000</v>
      </c>
    </row>
    <row r="650" spans="1:4" ht="28.55">
      <c r="A650" s="207" t="s">
        <v>978</v>
      </c>
      <c r="B650" s="207" t="s">
        <v>977</v>
      </c>
      <c r="C650" s="207"/>
      <c r="D650" s="208">
        <v>40488.400000000001</v>
      </c>
    </row>
    <row r="651" spans="1:4" ht="42.85">
      <c r="A651" s="207" t="s">
        <v>1194</v>
      </c>
      <c r="B651" s="207" t="s">
        <v>977</v>
      </c>
      <c r="C651" s="207" t="s">
        <v>488</v>
      </c>
      <c r="D651" s="208">
        <v>30043.200000000001</v>
      </c>
    </row>
    <row r="652" spans="1:4" ht="14.3">
      <c r="A652" s="207" t="s">
        <v>487</v>
      </c>
      <c r="B652" s="207" t="s">
        <v>977</v>
      </c>
      <c r="C652" s="207" t="s">
        <v>486</v>
      </c>
      <c r="D652" s="208">
        <v>30043.200000000001</v>
      </c>
    </row>
    <row r="653" spans="1:4" ht="14.3">
      <c r="A653" s="207" t="s">
        <v>1195</v>
      </c>
      <c r="B653" s="207" t="s">
        <v>977</v>
      </c>
      <c r="C653" s="207" t="s">
        <v>471</v>
      </c>
      <c r="D653" s="208">
        <v>8334.5</v>
      </c>
    </row>
    <row r="654" spans="1:4" ht="14.3">
      <c r="A654" s="207" t="s">
        <v>470</v>
      </c>
      <c r="B654" s="207" t="s">
        <v>977</v>
      </c>
      <c r="C654" s="207" t="s">
        <v>466</v>
      </c>
      <c r="D654" s="208">
        <v>8334.5</v>
      </c>
    </row>
    <row r="655" spans="1:4" ht="14.3">
      <c r="A655" s="207" t="s">
        <v>546</v>
      </c>
      <c r="B655" s="207" t="s">
        <v>977</v>
      </c>
      <c r="C655" s="207" t="s">
        <v>448</v>
      </c>
      <c r="D655" s="208">
        <v>2110.6999999999998</v>
      </c>
    </row>
    <row r="656" spans="1:4" ht="14.3">
      <c r="A656" s="207" t="s">
        <v>545</v>
      </c>
      <c r="B656" s="207" t="s">
        <v>977</v>
      </c>
      <c r="C656" s="207" t="s">
        <v>544</v>
      </c>
      <c r="D656" s="208">
        <v>2110.6999999999998</v>
      </c>
    </row>
    <row r="657" spans="1:4" ht="28.55">
      <c r="A657" s="207" t="s">
        <v>976</v>
      </c>
      <c r="B657" s="207" t="s">
        <v>975</v>
      </c>
      <c r="C657" s="207"/>
      <c r="D657" s="208">
        <v>268784</v>
      </c>
    </row>
    <row r="658" spans="1:4" ht="14.3">
      <c r="A658" s="207" t="s">
        <v>1195</v>
      </c>
      <c r="B658" s="207" t="s">
        <v>975</v>
      </c>
      <c r="C658" s="207" t="s">
        <v>471</v>
      </c>
      <c r="D658" s="208">
        <v>268784</v>
      </c>
    </row>
    <row r="659" spans="1:4" ht="14.3">
      <c r="A659" s="207" t="s">
        <v>470</v>
      </c>
      <c r="B659" s="207" t="s">
        <v>975</v>
      </c>
      <c r="C659" s="207" t="s">
        <v>466</v>
      </c>
      <c r="D659" s="208">
        <v>268784</v>
      </c>
    </row>
    <row r="660" spans="1:4" ht="28.55">
      <c r="A660" s="207" t="s">
        <v>1234</v>
      </c>
      <c r="B660" s="207" t="s">
        <v>974</v>
      </c>
      <c r="C660" s="207"/>
      <c r="D660" s="208">
        <v>157750</v>
      </c>
    </row>
    <row r="661" spans="1:4" ht="28.55">
      <c r="A661" s="207" t="s">
        <v>479</v>
      </c>
      <c r="B661" s="207" t="s">
        <v>974</v>
      </c>
      <c r="C661" s="207" t="s">
        <v>458</v>
      </c>
      <c r="D661" s="208">
        <v>157750</v>
      </c>
    </row>
    <row r="662" spans="1:4" ht="14.3">
      <c r="A662" s="207" t="s">
        <v>503</v>
      </c>
      <c r="B662" s="207" t="s">
        <v>974</v>
      </c>
      <c r="C662" s="207" t="s">
        <v>461</v>
      </c>
      <c r="D662" s="208">
        <v>157750</v>
      </c>
    </row>
    <row r="663" spans="1:4" ht="28.55">
      <c r="A663" s="207" t="s">
        <v>973</v>
      </c>
      <c r="B663" s="207" t="s">
        <v>972</v>
      </c>
      <c r="C663" s="207"/>
      <c r="D663" s="208">
        <v>10296</v>
      </c>
    </row>
    <row r="664" spans="1:4" ht="42.85">
      <c r="A664" s="207" t="s">
        <v>1194</v>
      </c>
      <c r="B664" s="207" t="s">
        <v>972</v>
      </c>
      <c r="C664" s="207" t="s">
        <v>488</v>
      </c>
      <c r="D664" s="208">
        <v>5860</v>
      </c>
    </row>
    <row r="665" spans="1:4" ht="14.3">
      <c r="A665" s="207" t="s">
        <v>487</v>
      </c>
      <c r="B665" s="207" t="s">
        <v>972</v>
      </c>
      <c r="C665" s="207" t="s">
        <v>486</v>
      </c>
      <c r="D665" s="208">
        <v>5860</v>
      </c>
    </row>
    <row r="666" spans="1:4" ht="14.3">
      <c r="A666" s="207" t="s">
        <v>1195</v>
      </c>
      <c r="B666" s="207" t="s">
        <v>972</v>
      </c>
      <c r="C666" s="207" t="s">
        <v>471</v>
      </c>
      <c r="D666" s="208">
        <v>4351</v>
      </c>
    </row>
    <row r="667" spans="1:4" ht="14.3">
      <c r="A667" s="207" t="s">
        <v>470</v>
      </c>
      <c r="B667" s="207" t="s">
        <v>972</v>
      </c>
      <c r="C667" s="207" t="s">
        <v>466</v>
      </c>
      <c r="D667" s="208">
        <v>4351</v>
      </c>
    </row>
    <row r="668" spans="1:4" ht="14.3">
      <c r="A668" s="207" t="s">
        <v>546</v>
      </c>
      <c r="B668" s="207" t="s">
        <v>972</v>
      </c>
      <c r="C668" s="207" t="s">
        <v>448</v>
      </c>
      <c r="D668" s="208">
        <v>85</v>
      </c>
    </row>
    <row r="669" spans="1:4" ht="14.3">
      <c r="A669" s="207" t="s">
        <v>545</v>
      </c>
      <c r="B669" s="207" t="s">
        <v>972</v>
      </c>
      <c r="C669" s="207" t="s">
        <v>544</v>
      </c>
      <c r="D669" s="208">
        <v>85</v>
      </c>
    </row>
    <row r="670" spans="1:4" ht="14.3">
      <c r="A670" s="207" t="s">
        <v>971</v>
      </c>
      <c r="B670" s="207" t="s">
        <v>970</v>
      </c>
      <c r="C670" s="207"/>
      <c r="D670" s="208">
        <v>10150</v>
      </c>
    </row>
    <row r="671" spans="1:4" ht="14.3">
      <c r="A671" s="207" t="s">
        <v>1195</v>
      </c>
      <c r="B671" s="207" t="s">
        <v>970</v>
      </c>
      <c r="C671" s="207" t="s">
        <v>471</v>
      </c>
      <c r="D671" s="208">
        <v>10150</v>
      </c>
    </row>
    <row r="672" spans="1:4" ht="14.3">
      <c r="A672" s="207" t="s">
        <v>470</v>
      </c>
      <c r="B672" s="207" t="s">
        <v>970</v>
      </c>
      <c r="C672" s="207" t="s">
        <v>466</v>
      </c>
      <c r="D672" s="208">
        <v>10150</v>
      </c>
    </row>
    <row r="673" spans="1:4" ht="14.3">
      <c r="A673" s="207" t="s">
        <v>969</v>
      </c>
      <c r="B673" s="207" t="s">
        <v>968</v>
      </c>
      <c r="C673" s="207"/>
      <c r="D673" s="208">
        <v>50</v>
      </c>
    </row>
    <row r="674" spans="1:4" ht="14.3">
      <c r="A674" s="207" t="s">
        <v>1195</v>
      </c>
      <c r="B674" s="207" t="s">
        <v>968</v>
      </c>
      <c r="C674" s="207" t="s">
        <v>471</v>
      </c>
      <c r="D674" s="208">
        <v>50</v>
      </c>
    </row>
    <row r="675" spans="1:4" ht="14.3">
      <c r="A675" s="207" t="s">
        <v>470</v>
      </c>
      <c r="B675" s="207" t="s">
        <v>968</v>
      </c>
      <c r="C675" s="207" t="s">
        <v>466</v>
      </c>
      <c r="D675" s="208">
        <v>50</v>
      </c>
    </row>
    <row r="676" spans="1:4" ht="14.3">
      <c r="A676" s="207" t="s">
        <v>967</v>
      </c>
      <c r="B676" s="207" t="s">
        <v>966</v>
      </c>
      <c r="C676" s="207"/>
      <c r="D676" s="208">
        <v>8048</v>
      </c>
    </row>
    <row r="677" spans="1:4" ht="14.3">
      <c r="A677" s="207" t="s">
        <v>1195</v>
      </c>
      <c r="B677" s="207" t="s">
        <v>966</v>
      </c>
      <c r="C677" s="207" t="s">
        <v>471</v>
      </c>
      <c r="D677" s="208">
        <v>8048</v>
      </c>
    </row>
    <row r="678" spans="1:4" ht="14.3">
      <c r="A678" s="207" t="s">
        <v>470</v>
      </c>
      <c r="B678" s="207" t="s">
        <v>966</v>
      </c>
      <c r="C678" s="207" t="s">
        <v>466</v>
      </c>
      <c r="D678" s="208">
        <v>8048</v>
      </c>
    </row>
    <row r="679" spans="1:4" ht="14.3">
      <c r="A679" s="207" t="s">
        <v>1235</v>
      </c>
      <c r="B679" s="207" t="s">
        <v>965</v>
      </c>
      <c r="C679" s="207"/>
      <c r="D679" s="208">
        <v>660</v>
      </c>
    </row>
    <row r="680" spans="1:4" ht="28.55">
      <c r="A680" s="207" t="s">
        <v>479</v>
      </c>
      <c r="B680" s="207" t="s">
        <v>965</v>
      </c>
      <c r="C680" s="207" t="s">
        <v>458</v>
      </c>
      <c r="D680" s="208">
        <v>660</v>
      </c>
    </row>
    <row r="681" spans="1:4" ht="14.3">
      <c r="A681" s="207" t="s">
        <v>503</v>
      </c>
      <c r="B681" s="207" t="s">
        <v>965</v>
      </c>
      <c r="C681" s="207" t="s">
        <v>461</v>
      </c>
      <c r="D681" s="208">
        <v>660</v>
      </c>
    </row>
    <row r="682" spans="1:4" ht="14.3">
      <c r="A682" s="207" t="s">
        <v>1236</v>
      </c>
      <c r="B682" s="207" t="s">
        <v>1237</v>
      </c>
      <c r="C682" s="207"/>
      <c r="D682" s="208">
        <v>1250</v>
      </c>
    </row>
    <row r="683" spans="1:4" ht="28.55">
      <c r="A683" s="207" t="s">
        <v>479</v>
      </c>
      <c r="B683" s="207" t="s">
        <v>1237</v>
      </c>
      <c r="C683" s="207" t="s">
        <v>458</v>
      </c>
      <c r="D683" s="208">
        <v>1250</v>
      </c>
    </row>
    <row r="684" spans="1:4" ht="14.3">
      <c r="A684" s="207" t="s">
        <v>503</v>
      </c>
      <c r="B684" s="207" t="s">
        <v>1237</v>
      </c>
      <c r="C684" s="207" t="s">
        <v>461</v>
      </c>
      <c r="D684" s="208">
        <v>1250</v>
      </c>
    </row>
    <row r="685" spans="1:4" ht="28.55">
      <c r="A685" s="207" t="s">
        <v>1238</v>
      </c>
      <c r="B685" s="207" t="s">
        <v>1239</v>
      </c>
      <c r="C685" s="207"/>
      <c r="D685" s="208">
        <v>15000</v>
      </c>
    </row>
    <row r="686" spans="1:4" ht="14.3">
      <c r="A686" s="207" t="s">
        <v>1195</v>
      </c>
      <c r="B686" s="207" t="s">
        <v>1239</v>
      </c>
      <c r="C686" s="207" t="s">
        <v>471</v>
      </c>
      <c r="D686" s="208">
        <v>15000</v>
      </c>
    </row>
    <row r="687" spans="1:4" ht="14.3">
      <c r="A687" s="207" t="s">
        <v>470</v>
      </c>
      <c r="B687" s="207" t="s">
        <v>1239</v>
      </c>
      <c r="C687" s="207" t="s">
        <v>466</v>
      </c>
      <c r="D687" s="208">
        <v>15000</v>
      </c>
    </row>
    <row r="688" spans="1:4" ht="28.55">
      <c r="A688" s="207" t="s">
        <v>964</v>
      </c>
      <c r="B688" s="207" t="s">
        <v>963</v>
      </c>
      <c r="C688" s="207"/>
      <c r="D688" s="208">
        <v>19000</v>
      </c>
    </row>
    <row r="689" spans="1:4" ht="14.3">
      <c r="A689" s="207" t="s">
        <v>1195</v>
      </c>
      <c r="B689" s="207" t="s">
        <v>963</v>
      </c>
      <c r="C689" s="207" t="s">
        <v>471</v>
      </c>
      <c r="D689" s="208">
        <v>19000</v>
      </c>
    </row>
    <row r="690" spans="1:4" ht="14.3">
      <c r="A690" s="207" t="s">
        <v>470</v>
      </c>
      <c r="B690" s="207" t="s">
        <v>963</v>
      </c>
      <c r="C690" s="207" t="s">
        <v>466</v>
      </c>
      <c r="D690" s="208">
        <v>19000</v>
      </c>
    </row>
    <row r="691" spans="1:4" ht="28.55">
      <c r="A691" s="207" t="s">
        <v>962</v>
      </c>
      <c r="B691" s="207" t="s">
        <v>961</v>
      </c>
      <c r="C691" s="207"/>
      <c r="D691" s="208">
        <v>37779</v>
      </c>
    </row>
    <row r="692" spans="1:4" ht="14.3">
      <c r="A692" s="207" t="s">
        <v>1195</v>
      </c>
      <c r="B692" s="207" t="s">
        <v>961</v>
      </c>
      <c r="C692" s="207" t="s">
        <v>471</v>
      </c>
      <c r="D692" s="208">
        <v>37779</v>
      </c>
    </row>
    <row r="693" spans="1:4" ht="14.3">
      <c r="A693" s="207" t="s">
        <v>470</v>
      </c>
      <c r="B693" s="207" t="s">
        <v>961</v>
      </c>
      <c r="C693" s="207" t="s">
        <v>466</v>
      </c>
      <c r="D693" s="208">
        <v>37779</v>
      </c>
    </row>
    <row r="694" spans="1:4" ht="14.3">
      <c r="A694" s="210" t="s">
        <v>661</v>
      </c>
      <c r="B694" s="210" t="s">
        <v>660</v>
      </c>
      <c r="C694" s="210"/>
      <c r="D694" s="223">
        <v>282388</v>
      </c>
    </row>
    <row r="695" spans="1:4" ht="42.85">
      <c r="A695" s="210" t="s">
        <v>1061</v>
      </c>
      <c r="B695" s="210" t="s">
        <v>1060</v>
      </c>
      <c r="C695" s="210"/>
      <c r="D695" s="223">
        <v>232674.8</v>
      </c>
    </row>
    <row r="696" spans="1:4" ht="28.55">
      <c r="A696" s="210" t="s">
        <v>1059</v>
      </c>
      <c r="B696" s="210" t="s">
        <v>1058</v>
      </c>
      <c r="C696" s="210"/>
      <c r="D696" s="223">
        <v>232674.8</v>
      </c>
    </row>
    <row r="697" spans="1:4" ht="57.1">
      <c r="A697" s="207" t="s">
        <v>1057</v>
      </c>
      <c r="B697" s="207" t="s">
        <v>1056</v>
      </c>
      <c r="C697" s="207"/>
      <c r="D697" s="208">
        <v>232674.8</v>
      </c>
    </row>
    <row r="698" spans="1:4" ht="28.55">
      <c r="A698" s="207" t="s">
        <v>479</v>
      </c>
      <c r="B698" s="207" t="s">
        <v>1056</v>
      </c>
      <c r="C698" s="207" t="s">
        <v>458</v>
      </c>
      <c r="D698" s="208">
        <v>232674.8</v>
      </c>
    </row>
    <row r="699" spans="1:4" ht="14.3">
      <c r="A699" s="207" t="s">
        <v>503</v>
      </c>
      <c r="B699" s="207" t="s">
        <v>1056</v>
      </c>
      <c r="C699" s="207" t="s">
        <v>461</v>
      </c>
      <c r="D699" s="208">
        <v>232674.8</v>
      </c>
    </row>
    <row r="700" spans="1:4" ht="28.55">
      <c r="A700" s="210" t="s">
        <v>659</v>
      </c>
      <c r="B700" s="210" t="s">
        <v>658</v>
      </c>
      <c r="C700" s="210"/>
      <c r="D700" s="223">
        <v>49713.2</v>
      </c>
    </row>
    <row r="701" spans="1:4" ht="14.3">
      <c r="A701" s="210" t="s">
        <v>705</v>
      </c>
      <c r="B701" s="210" t="s">
        <v>704</v>
      </c>
      <c r="C701" s="210"/>
      <c r="D701" s="223">
        <v>24784</v>
      </c>
    </row>
    <row r="702" spans="1:4" ht="14.3">
      <c r="A702" s="207" t="s">
        <v>960</v>
      </c>
      <c r="B702" s="207" t="s">
        <v>959</v>
      </c>
      <c r="C702" s="207"/>
      <c r="D702" s="208">
        <v>14857</v>
      </c>
    </row>
    <row r="703" spans="1:4" ht="14.3">
      <c r="A703" s="207" t="s">
        <v>1195</v>
      </c>
      <c r="B703" s="207" t="s">
        <v>959</v>
      </c>
      <c r="C703" s="207" t="s">
        <v>471</v>
      </c>
      <c r="D703" s="208">
        <v>14857</v>
      </c>
    </row>
    <row r="704" spans="1:4" ht="14.3">
      <c r="A704" s="207" t="s">
        <v>470</v>
      </c>
      <c r="B704" s="207" t="s">
        <v>959</v>
      </c>
      <c r="C704" s="207" t="s">
        <v>466</v>
      </c>
      <c r="D704" s="208">
        <v>14857</v>
      </c>
    </row>
    <row r="705" spans="1:4" ht="14.3">
      <c r="A705" s="207" t="s">
        <v>1312</v>
      </c>
      <c r="B705" s="207" t="s">
        <v>702</v>
      </c>
      <c r="C705" s="207"/>
      <c r="D705" s="208">
        <v>9927</v>
      </c>
    </row>
    <row r="706" spans="1:4" ht="28.55">
      <c r="A706" s="207" t="s">
        <v>479</v>
      </c>
      <c r="B706" s="207" t="s">
        <v>702</v>
      </c>
      <c r="C706" s="207" t="s">
        <v>458</v>
      </c>
      <c r="D706" s="208">
        <v>9927</v>
      </c>
    </row>
    <row r="707" spans="1:4" ht="14.3">
      <c r="A707" s="207" t="s">
        <v>478</v>
      </c>
      <c r="B707" s="207" t="s">
        <v>702</v>
      </c>
      <c r="C707" s="207" t="s">
        <v>476</v>
      </c>
      <c r="D707" s="208">
        <v>9927</v>
      </c>
    </row>
    <row r="708" spans="1:4" ht="14.3">
      <c r="A708" s="210" t="s">
        <v>958</v>
      </c>
      <c r="B708" s="210" t="s">
        <v>957</v>
      </c>
      <c r="C708" s="210"/>
      <c r="D708" s="223">
        <v>680</v>
      </c>
    </row>
    <row r="709" spans="1:4" ht="14.3">
      <c r="A709" s="207" t="s">
        <v>956</v>
      </c>
      <c r="B709" s="207" t="s">
        <v>955</v>
      </c>
      <c r="C709" s="207"/>
      <c r="D709" s="208">
        <v>680</v>
      </c>
    </row>
    <row r="710" spans="1:4" ht="14.3">
      <c r="A710" s="207" t="s">
        <v>1195</v>
      </c>
      <c r="B710" s="207" t="s">
        <v>955</v>
      </c>
      <c r="C710" s="207" t="s">
        <v>471</v>
      </c>
      <c r="D710" s="208">
        <v>680</v>
      </c>
    </row>
    <row r="711" spans="1:4" ht="14.3">
      <c r="A711" s="207" t="s">
        <v>470</v>
      </c>
      <c r="B711" s="207" t="s">
        <v>955</v>
      </c>
      <c r="C711" s="207" t="s">
        <v>466</v>
      </c>
      <c r="D711" s="208">
        <v>680</v>
      </c>
    </row>
    <row r="712" spans="1:4" ht="14.3">
      <c r="A712" s="210" t="s">
        <v>954</v>
      </c>
      <c r="B712" s="210" t="s">
        <v>953</v>
      </c>
      <c r="C712" s="210"/>
      <c r="D712" s="223">
        <v>21235.4</v>
      </c>
    </row>
    <row r="713" spans="1:4" ht="14.3">
      <c r="A713" s="207" t="s">
        <v>952</v>
      </c>
      <c r="B713" s="207" t="s">
        <v>951</v>
      </c>
      <c r="C713" s="207"/>
      <c r="D713" s="208">
        <v>6151</v>
      </c>
    </row>
    <row r="714" spans="1:4" ht="14.3">
      <c r="A714" s="207" t="s">
        <v>1195</v>
      </c>
      <c r="B714" s="207" t="s">
        <v>951</v>
      </c>
      <c r="C714" s="207" t="s">
        <v>471</v>
      </c>
      <c r="D714" s="208">
        <v>6151</v>
      </c>
    </row>
    <row r="715" spans="1:4" ht="14.3">
      <c r="A715" s="207" t="s">
        <v>470</v>
      </c>
      <c r="B715" s="207" t="s">
        <v>951</v>
      </c>
      <c r="C715" s="207" t="s">
        <v>466</v>
      </c>
      <c r="D715" s="208">
        <v>6151</v>
      </c>
    </row>
    <row r="716" spans="1:4" ht="14.3">
      <c r="A716" s="207" t="s">
        <v>1242</v>
      </c>
      <c r="B716" s="207" t="s">
        <v>950</v>
      </c>
      <c r="C716" s="207"/>
      <c r="D716" s="208">
        <v>15084.4</v>
      </c>
    </row>
    <row r="717" spans="1:4" ht="28.55">
      <c r="A717" s="207" t="s">
        <v>479</v>
      </c>
      <c r="B717" s="207" t="s">
        <v>950</v>
      </c>
      <c r="C717" s="207" t="s">
        <v>458</v>
      </c>
      <c r="D717" s="208">
        <v>15084.4</v>
      </c>
    </row>
    <row r="718" spans="1:4" ht="14.3">
      <c r="A718" s="207" t="s">
        <v>478</v>
      </c>
      <c r="B718" s="207" t="s">
        <v>950</v>
      </c>
      <c r="C718" s="207" t="s">
        <v>476</v>
      </c>
      <c r="D718" s="208">
        <v>15084.4</v>
      </c>
    </row>
    <row r="719" spans="1:4" ht="14.3">
      <c r="A719" s="210" t="s">
        <v>657</v>
      </c>
      <c r="B719" s="210" t="s">
        <v>656</v>
      </c>
      <c r="C719" s="210"/>
      <c r="D719" s="223">
        <v>3013.8</v>
      </c>
    </row>
    <row r="720" spans="1:4" ht="28.55">
      <c r="A720" s="207" t="s">
        <v>655</v>
      </c>
      <c r="B720" s="207" t="s">
        <v>654</v>
      </c>
      <c r="C720" s="207"/>
      <c r="D720" s="208">
        <v>2076.9</v>
      </c>
    </row>
    <row r="721" spans="1:4" ht="14.3">
      <c r="A721" s="207" t="s">
        <v>1195</v>
      </c>
      <c r="B721" s="207" t="s">
        <v>654</v>
      </c>
      <c r="C721" s="207" t="s">
        <v>471</v>
      </c>
      <c r="D721" s="208">
        <v>2076.9</v>
      </c>
    </row>
    <row r="722" spans="1:4" ht="14.3">
      <c r="A722" s="207" t="s">
        <v>470</v>
      </c>
      <c r="B722" s="207" t="s">
        <v>654</v>
      </c>
      <c r="C722" s="207" t="s">
        <v>466</v>
      </c>
      <c r="D722" s="208">
        <v>2076.9</v>
      </c>
    </row>
    <row r="723" spans="1:4" ht="57.1">
      <c r="A723" s="207" t="s">
        <v>653</v>
      </c>
      <c r="B723" s="207" t="s">
        <v>652</v>
      </c>
      <c r="C723" s="207"/>
      <c r="D723" s="208">
        <v>936.9</v>
      </c>
    </row>
    <row r="724" spans="1:4" ht="14.3">
      <c r="A724" s="207" t="s">
        <v>1195</v>
      </c>
      <c r="B724" s="207" t="s">
        <v>652</v>
      </c>
      <c r="C724" s="207" t="s">
        <v>471</v>
      </c>
      <c r="D724" s="208">
        <v>936.9</v>
      </c>
    </row>
    <row r="725" spans="1:4" ht="14.3">
      <c r="A725" s="207" t="s">
        <v>470</v>
      </c>
      <c r="B725" s="207" t="s">
        <v>652</v>
      </c>
      <c r="C725" s="207" t="s">
        <v>466</v>
      </c>
      <c r="D725" s="208">
        <v>936.9</v>
      </c>
    </row>
    <row r="726" spans="1:4" ht="14.3">
      <c r="A726" s="210" t="s">
        <v>879</v>
      </c>
      <c r="B726" s="210" t="s">
        <v>878</v>
      </c>
      <c r="C726" s="210"/>
      <c r="D726" s="223">
        <v>8317</v>
      </c>
    </row>
    <row r="727" spans="1:4" ht="14.3">
      <c r="A727" s="210" t="s">
        <v>935</v>
      </c>
      <c r="B727" s="210" t="s">
        <v>934</v>
      </c>
      <c r="C727" s="210"/>
      <c r="D727" s="223">
        <v>500</v>
      </c>
    </row>
    <row r="728" spans="1:4" ht="28.55">
      <c r="A728" s="210" t="s">
        <v>933</v>
      </c>
      <c r="B728" s="210" t="s">
        <v>932</v>
      </c>
      <c r="C728" s="210"/>
      <c r="D728" s="223">
        <v>500</v>
      </c>
    </row>
    <row r="729" spans="1:4" ht="42.85">
      <c r="A729" s="207" t="s">
        <v>931</v>
      </c>
      <c r="B729" s="207" t="s">
        <v>930</v>
      </c>
      <c r="C729" s="207"/>
      <c r="D729" s="208">
        <v>500</v>
      </c>
    </row>
    <row r="730" spans="1:4" ht="14.3">
      <c r="A730" s="207" t="s">
        <v>1195</v>
      </c>
      <c r="B730" s="207" t="s">
        <v>930</v>
      </c>
      <c r="C730" s="207" t="s">
        <v>471</v>
      </c>
      <c r="D730" s="208">
        <v>500</v>
      </c>
    </row>
    <row r="731" spans="1:4" ht="14.3">
      <c r="A731" s="207" t="s">
        <v>470</v>
      </c>
      <c r="B731" s="207" t="s">
        <v>930</v>
      </c>
      <c r="C731" s="207" t="s">
        <v>466</v>
      </c>
      <c r="D731" s="208">
        <v>500</v>
      </c>
    </row>
    <row r="732" spans="1:4" ht="14.3">
      <c r="A732" s="210" t="s">
        <v>877</v>
      </c>
      <c r="B732" s="210" t="s">
        <v>876</v>
      </c>
      <c r="C732" s="210"/>
      <c r="D732" s="223">
        <v>5867</v>
      </c>
    </row>
    <row r="733" spans="1:4" ht="42.85">
      <c r="A733" s="210" t="s">
        <v>929</v>
      </c>
      <c r="B733" s="210" t="s">
        <v>928</v>
      </c>
      <c r="C733" s="210"/>
      <c r="D733" s="223">
        <v>2867</v>
      </c>
    </row>
    <row r="734" spans="1:4" ht="85.65">
      <c r="A734" s="207" t="s">
        <v>927</v>
      </c>
      <c r="B734" s="207" t="s">
        <v>926</v>
      </c>
      <c r="C734" s="207"/>
      <c r="D734" s="208">
        <v>2867</v>
      </c>
    </row>
    <row r="735" spans="1:4" ht="42.85">
      <c r="A735" s="207" t="s">
        <v>1194</v>
      </c>
      <c r="B735" s="207" t="s">
        <v>926</v>
      </c>
      <c r="C735" s="207" t="s">
        <v>488</v>
      </c>
      <c r="D735" s="208">
        <v>2255.6</v>
      </c>
    </row>
    <row r="736" spans="1:4" ht="14.3">
      <c r="A736" s="207" t="s">
        <v>668</v>
      </c>
      <c r="B736" s="207" t="s">
        <v>926</v>
      </c>
      <c r="C736" s="207" t="s">
        <v>664</v>
      </c>
      <c r="D736" s="208">
        <v>2255.6</v>
      </c>
    </row>
    <row r="737" spans="1:4" ht="14.3">
      <c r="A737" s="207" t="s">
        <v>1195</v>
      </c>
      <c r="B737" s="207" t="s">
        <v>926</v>
      </c>
      <c r="C737" s="207" t="s">
        <v>471</v>
      </c>
      <c r="D737" s="208">
        <v>611.4</v>
      </c>
    </row>
    <row r="738" spans="1:4" ht="14.3">
      <c r="A738" s="207" t="s">
        <v>470</v>
      </c>
      <c r="B738" s="207" t="s">
        <v>926</v>
      </c>
      <c r="C738" s="207" t="s">
        <v>466</v>
      </c>
      <c r="D738" s="208">
        <v>611.4</v>
      </c>
    </row>
    <row r="739" spans="1:4" ht="28.55">
      <c r="A739" s="210" t="s">
        <v>875</v>
      </c>
      <c r="B739" s="210" t="s">
        <v>874</v>
      </c>
      <c r="C739" s="210"/>
      <c r="D739" s="223">
        <v>3000</v>
      </c>
    </row>
    <row r="740" spans="1:4" ht="28.55">
      <c r="A740" s="207" t="s">
        <v>873</v>
      </c>
      <c r="B740" s="207" t="s">
        <v>872</v>
      </c>
      <c r="C740" s="207"/>
      <c r="D740" s="208">
        <v>3000</v>
      </c>
    </row>
    <row r="741" spans="1:4" ht="14.3">
      <c r="A741" s="207" t="s">
        <v>1195</v>
      </c>
      <c r="B741" s="207" t="s">
        <v>872</v>
      </c>
      <c r="C741" s="207" t="s">
        <v>471</v>
      </c>
      <c r="D741" s="208">
        <v>3000</v>
      </c>
    </row>
    <row r="742" spans="1:4" ht="14.3">
      <c r="A742" s="207" t="s">
        <v>470</v>
      </c>
      <c r="B742" s="207" t="s">
        <v>872</v>
      </c>
      <c r="C742" s="207" t="s">
        <v>466</v>
      </c>
      <c r="D742" s="208">
        <v>3000</v>
      </c>
    </row>
    <row r="743" spans="1:4" ht="14.3">
      <c r="A743" s="210" t="s">
        <v>533</v>
      </c>
      <c r="B743" s="210" t="s">
        <v>1200</v>
      </c>
      <c r="C743" s="210"/>
      <c r="D743" s="223">
        <v>1950</v>
      </c>
    </row>
    <row r="744" spans="1:4" ht="28.55">
      <c r="A744" s="210" t="s">
        <v>531</v>
      </c>
      <c r="B744" s="210" t="s">
        <v>1201</v>
      </c>
      <c r="C744" s="210"/>
      <c r="D744" s="223">
        <v>1950</v>
      </c>
    </row>
    <row r="745" spans="1:4" ht="14.3">
      <c r="A745" s="207" t="s">
        <v>1073</v>
      </c>
      <c r="B745" s="207" t="s">
        <v>1202</v>
      </c>
      <c r="C745" s="207"/>
      <c r="D745" s="208">
        <v>1000</v>
      </c>
    </row>
    <row r="746" spans="1:4" ht="14.3">
      <c r="A746" s="207" t="s">
        <v>1195</v>
      </c>
      <c r="B746" s="207" t="s">
        <v>1202</v>
      </c>
      <c r="C746" s="207" t="s">
        <v>471</v>
      </c>
      <c r="D746" s="208">
        <v>1000</v>
      </c>
    </row>
    <row r="747" spans="1:4" ht="14.3">
      <c r="A747" s="207" t="s">
        <v>470</v>
      </c>
      <c r="B747" s="207" t="s">
        <v>1202</v>
      </c>
      <c r="C747" s="207" t="s">
        <v>466</v>
      </c>
      <c r="D747" s="208">
        <v>1000</v>
      </c>
    </row>
    <row r="748" spans="1:4" ht="28.55">
      <c r="A748" s="207" t="s">
        <v>1203</v>
      </c>
      <c r="B748" s="207" t="s">
        <v>1204</v>
      </c>
      <c r="C748" s="207"/>
      <c r="D748" s="208">
        <v>950</v>
      </c>
    </row>
    <row r="749" spans="1:4" ht="28.55">
      <c r="A749" s="207" t="s">
        <v>479</v>
      </c>
      <c r="B749" s="207" t="s">
        <v>1204</v>
      </c>
      <c r="C749" s="207" t="s">
        <v>458</v>
      </c>
      <c r="D749" s="208">
        <v>950</v>
      </c>
    </row>
    <row r="750" spans="1:4" ht="14.3">
      <c r="A750" s="207" t="s">
        <v>503</v>
      </c>
      <c r="B750" s="207" t="s">
        <v>1204</v>
      </c>
      <c r="C750" s="207" t="s">
        <v>461</v>
      </c>
      <c r="D750" s="208">
        <v>950</v>
      </c>
    </row>
    <row r="751" spans="1:4" ht="14.3">
      <c r="A751" s="210" t="s">
        <v>871</v>
      </c>
      <c r="B751" s="210" t="s">
        <v>870</v>
      </c>
      <c r="C751" s="210"/>
      <c r="D751" s="223">
        <v>990401.9</v>
      </c>
    </row>
    <row r="752" spans="1:4" ht="14.3">
      <c r="A752" s="210" t="s">
        <v>869</v>
      </c>
      <c r="B752" s="210" t="s">
        <v>868</v>
      </c>
      <c r="C752" s="210"/>
      <c r="D752" s="223">
        <v>438899</v>
      </c>
    </row>
    <row r="753" spans="1:4" ht="28.55">
      <c r="A753" s="210" t="s">
        <v>867</v>
      </c>
      <c r="B753" s="210" t="s">
        <v>866</v>
      </c>
      <c r="C753" s="210"/>
      <c r="D753" s="223">
        <v>249000</v>
      </c>
    </row>
    <row r="754" spans="1:4" ht="14.3">
      <c r="A754" s="207" t="s">
        <v>1274</v>
      </c>
      <c r="B754" s="207" t="s">
        <v>1275</v>
      </c>
      <c r="C754" s="207"/>
      <c r="D754" s="208">
        <v>93000</v>
      </c>
    </row>
    <row r="755" spans="1:4" ht="14.3">
      <c r="A755" s="207" t="s">
        <v>1195</v>
      </c>
      <c r="B755" s="207" t="s">
        <v>1275</v>
      </c>
      <c r="C755" s="207" t="s">
        <v>471</v>
      </c>
      <c r="D755" s="208">
        <v>93000</v>
      </c>
    </row>
    <row r="756" spans="1:4" ht="14.3">
      <c r="A756" s="207" t="s">
        <v>470</v>
      </c>
      <c r="B756" s="207" t="s">
        <v>1275</v>
      </c>
      <c r="C756" s="207" t="s">
        <v>466</v>
      </c>
      <c r="D756" s="208">
        <v>93000</v>
      </c>
    </row>
    <row r="757" spans="1:4" ht="14.3">
      <c r="A757" s="207" t="s">
        <v>1276</v>
      </c>
      <c r="B757" s="207" t="s">
        <v>1277</v>
      </c>
      <c r="C757" s="207"/>
      <c r="D757" s="208">
        <v>95000</v>
      </c>
    </row>
    <row r="758" spans="1:4" ht="14.3">
      <c r="A758" s="207" t="s">
        <v>1195</v>
      </c>
      <c r="B758" s="207" t="s">
        <v>1277</v>
      </c>
      <c r="C758" s="207" t="s">
        <v>471</v>
      </c>
      <c r="D758" s="208">
        <v>95000</v>
      </c>
    </row>
    <row r="759" spans="1:4" ht="14.3">
      <c r="A759" s="207" t="s">
        <v>470</v>
      </c>
      <c r="B759" s="207" t="s">
        <v>1277</v>
      </c>
      <c r="C759" s="207" t="s">
        <v>466</v>
      </c>
      <c r="D759" s="208">
        <v>95000</v>
      </c>
    </row>
    <row r="760" spans="1:4" ht="28.55">
      <c r="A760" s="207" t="s">
        <v>1278</v>
      </c>
      <c r="B760" s="207" t="s">
        <v>1279</v>
      </c>
      <c r="C760" s="207"/>
      <c r="D760" s="208">
        <v>3000</v>
      </c>
    </row>
    <row r="761" spans="1:4" ht="14.3">
      <c r="A761" s="207" t="s">
        <v>1195</v>
      </c>
      <c r="B761" s="207" t="s">
        <v>1279</v>
      </c>
      <c r="C761" s="207" t="s">
        <v>471</v>
      </c>
      <c r="D761" s="208">
        <v>3000</v>
      </c>
    </row>
    <row r="762" spans="1:4" ht="14.3">
      <c r="A762" s="207" t="s">
        <v>470</v>
      </c>
      <c r="B762" s="207" t="s">
        <v>1279</v>
      </c>
      <c r="C762" s="207" t="s">
        <v>466</v>
      </c>
      <c r="D762" s="208">
        <v>3000</v>
      </c>
    </row>
    <row r="763" spans="1:4" ht="28.55">
      <c r="A763" s="207" t="s">
        <v>1280</v>
      </c>
      <c r="B763" s="207" t="s">
        <v>1281</v>
      </c>
      <c r="C763" s="207"/>
      <c r="D763" s="208">
        <v>3000</v>
      </c>
    </row>
    <row r="764" spans="1:4" ht="28.55">
      <c r="A764" s="207" t="s">
        <v>479</v>
      </c>
      <c r="B764" s="207" t="s">
        <v>1281</v>
      </c>
      <c r="C764" s="207" t="s">
        <v>458</v>
      </c>
      <c r="D764" s="208">
        <v>3000</v>
      </c>
    </row>
    <row r="765" spans="1:4" ht="14.3">
      <c r="A765" s="207" t="s">
        <v>503</v>
      </c>
      <c r="B765" s="207" t="s">
        <v>1281</v>
      </c>
      <c r="C765" s="207" t="s">
        <v>461</v>
      </c>
      <c r="D765" s="208">
        <v>3000</v>
      </c>
    </row>
    <row r="766" spans="1:4" ht="14.3">
      <c r="A766" s="207" t="s">
        <v>1240</v>
      </c>
      <c r="B766" s="207" t="s">
        <v>1241</v>
      </c>
      <c r="C766" s="207"/>
      <c r="D766" s="208">
        <v>55000</v>
      </c>
    </row>
    <row r="767" spans="1:4" ht="14.3">
      <c r="A767" s="207" t="s">
        <v>1195</v>
      </c>
      <c r="B767" s="207" t="s">
        <v>1241</v>
      </c>
      <c r="C767" s="207" t="s">
        <v>471</v>
      </c>
      <c r="D767" s="208">
        <v>55000</v>
      </c>
    </row>
    <row r="768" spans="1:4" ht="14.3">
      <c r="A768" s="207" t="s">
        <v>470</v>
      </c>
      <c r="B768" s="207" t="s">
        <v>1241</v>
      </c>
      <c r="C768" s="207" t="s">
        <v>466</v>
      </c>
      <c r="D768" s="208">
        <v>55000</v>
      </c>
    </row>
    <row r="769" spans="1:4" ht="14.3">
      <c r="A769" s="210" t="s">
        <v>865</v>
      </c>
      <c r="B769" s="210" t="s">
        <v>864</v>
      </c>
      <c r="C769" s="210"/>
      <c r="D769" s="223">
        <v>189899</v>
      </c>
    </row>
    <row r="770" spans="1:4" ht="28.55">
      <c r="A770" s="207" t="s">
        <v>1282</v>
      </c>
      <c r="B770" s="207" t="s">
        <v>1283</v>
      </c>
      <c r="C770" s="207"/>
      <c r="D770" s="208">
        <v>189899</v>
      </c>
    </row>
    <row r="771" spans="1:4" ht="14.3">
      <c r="A771" s="207" t="s">
        <v>1195</v>
      </c>
      <c r="B771" s="207" t="s">
        <v>1283</v>
      </c>
      <c r="C771" s="207" t="s">
        <v>471</v>
      </c>
      <c r="D771" s="208">
        <v>189899</v>
      </c>
    </row>
    <row r="772" spans="1:4" ht="14.3">
      <c r="A772" s="207" t="s">
        <v>470</v>
      </c>
      <c r="B772" s="207" t="s">
        <v>1283</v>
      </c>
      <c r="C772" s="207" t="s">
        <v>466</v>
      </c>
      <c r="D772" s="208">
        <v>189899</v>
      </c>
    </row>
    <row r="773" spans="1:4" ht="14.3">
      <c r="A773" s="210" t="s">
        <v>863</v>
      </c>
      <c r="B773" s="210" t="s">
        <v>862</v>
      </c>
      <c r="C773" s="210"/>
      <c r="D773" s="223">
        <v>513048</v>
      </c>
    </row>
    <row r="774" spans="1:4" ht="28.55">
      <c r="A774" s="210" t="s">
        <v>861</v>
      </c>
      <c r="B774" s="210" t="s">
        <v>860</v>
      </c>
      <c r="C774" s="210"/>
      <c r="D774" s="223">
        <v>513048</v>
      </c>
    </row>
    <row r="775" spans="1:4" ht="14.3">
      <c r="A775" s="207" t="s">
        <v>859</v>
      </c>
      <c r="B775" s="207" t="s">
        <v>858</v>
      </c>
      <c r="C775" s="207"/>
      <c r="D775" s="208">
        <v>37242.1</v>
      </c>
    </row>
    <row r="776" spans="1:4" ht="14.3">
      <c r="A776" s="207" t="s">
        <v>1195</v>
      </c>
      <c r="B776" s="207" t="s">
        <v>858</v>
      </c>
      <c r="C776" s="207" t="s">
        <v>471</v>
      </c>
      <c r="D776" s="208">
        <v>37242.1</v>
      </c>
    </row>
    <row r="777" spans="1:4" ht="14.3">
      <c r="A777" s="207" t="s">
        <v>470</v>
      </c>
      <c r="B777" s="207" t="s">
        <v>858</v>
      </c>
      <c r="C777" s="207" t="s">
        <v>466</v>
      </c>
      <c r="D777" s="208">
        <v>37242.1</v>
      </c>
    </row>
    <row r="778" spans="1:4" ht="14.3">
      <c r="A778" s="207" t="s">
        <v>857</v>
      </c>
      <c r="B778" s="207" t="s">
        <v>856</v>
      </c>
      <c r="C778" s="207"/>
      <c r="D778" s="208">
        <v>15642.5</v>
      </c>
    </row>
    <row r="779" spans="1:4" ht="14.3">
      <c r="A779" s="207" t="s">
        <v>1195</v>
      </c>
      <c r="B779" s="207" t="s">
        <v>856</v>
      </c>
      <c r="C779" s="207" t="s">
        <v>471</v>
      </c>
      <c r="D779" s="208">
        <v>15642.5</v>
      </c>
    </row>
    <row r="780" spans="1:4" ht="14.3">
      <c r="A780" s="207" t="s">
        <v>470</v>
      </c>
      <c r="B780" s="207" t="s">
        <v>856</v>
      </c>
      <c r="C780" s="207" t="s">
        <v>466</v>
      </c>
      <c r="D780" s="208">
        <v>15642.5</v>
      </c>
    </row>
    <row r="781" spans="1:4" ht="14.3">
      <c r="A781" s="207" t="s">
        <v>855</v>
      </c>
      <c r="B781" s="207" t="s">
        <v>854</v>
      </c>
      <c r="C781" s="207"/>
      <c r="D781" s="208">
        <v>141000</v>
      </c>
    </row>
    <row r="782" spans="1:4" ht="14.3">
      <c r="A782" s="207" t="s">
        <v>1195</v>
      </c>
      <c r="B782" s="207" t="s">
        <v>854</v>
      </c>
      <c r="C782" s="207" t="s">
        <v>471</v>
      </c>
      <c r="D782" s="208">
        <v>141000</v>
      </c>
    </row>
    <row r="783" spans="1:4" ht="14.3">
      <c r="A783" s="207" t="s">
        <v>470</v>
      </c>
      <c r="B783" s="207" t="s">
        <v>854</v>
      </c>
      <c r="C783" s="207" t="s">
        <v>466</v>
      </c>
      <c r="D783" s="208">
        <v>141000</v>
      </c>
    </row>
    <row r="784" spans="1:4" ht="14.3">
      <c r="A784" s="207" t="s">
        <v>1284</v>
      </c>
      <c r="B784" s="207" t="s">
        <v>1285</v>
      </c>
      <c r="C784" s="207"/>
      <c r="D784" s="208">
        <v>49115.4</v>
      </c>
    </row>
    <row r="785" spans="1:4" ht="28.55">
      <c r="A785" s="207" t="s">
        <v>479</v>
      </c>
      <c r="B785" s="207" t="s">
        <v>1285</v>
      </c>
      <c r="C785" s="207" t="s">
        <v>458</v>
      </c>
      <c r="D785" s="208">
        <v>49115.4</v>
      </c>
    </row>
    <row r="786" spans="1:4" ht="14.3">
      <c r="A786" s="207" t="s">
        <v>503</v>
      </c>
      <c r="B786" s="207" t="s">
        <v>1285</v>
      </c>
      <c r="C786" s="207" t="s">
        <v>461</v>
      </c>
      <c r="D786" s="208">
        <v>49115.4</v>
      </c>
    </row>
    <row r="787" spans="1:4" ht="28.55">
      <c r="A787" s="207" t="s">
        <v>853</v>
      </c>
      <c r="B787" s="207" t="s">
        <v>852</v>
      </c>
      <c r="C787" s="207"/>
      <c r="D787" s="208">
        <v>39546.1</v>
      </c>
    </row>
    <row r="788" spans="1:4" ht="28.55">
      <c r="A788" s="207" t="s">
        <v>479</v>
      </c>
      <c r="B788" s="207" t="s">
        <v>852</v>
      </c>
      <c r="C788" s="207" t="s">
        <v>458</v>
      </c>
      <c r="D788" s="208">
        <v>39546.1</v>
      </c>
    </row>
    <row r="789" spans="1:4" ht="14.3">
      <c r="A789" s="207" t="s">
        <v>503</v>
      </c>
      <c r="B789" s="207" t="s">
        <v>852</v>
      </c>
      <c r="C789" s="207" t="s">
        <v>461</v>
      </c>
      <c r="D789" s="208">
        <v>39546.1</v>
      </c>
    </row>
    <row r="790" spans="1:4" ht="28.55">
      <c r="A790" s="207" t="s">
        <v>1286</v>
      </c>
      <c r="B790" s="207" t="s">
        <v>851</v>
      </c>
      <c r="C790" s="207"/>
      <c r="D790" s="208">
        <v>185512.9</v>
      </c>
    </row>
    <row r="791" spans="1:4" ht="28.55">
      <c r="A791" s="207" t="s">
        <v>479</v>
      </c>
      <c r="B791" s="207" t="s">
        <v>851</v>
      </c>
      <c r="C791" s="207" t="s">
        <v>458</v>
      </c>
      <c r="D791" s="208">
        <v>185512.9</v>
      </c>
    </row>
    <row r="792" spans="1:4" ht="14.3">
      <c r="A792" s="207" t="s">
        <v>503</v>
      </c>
      <c r="B792" s="207" t="s">
        <v>851</v>
      </c>
      <c r="C792" s="207" t="s">
        <v>461</v>
      </c>
      <c r="D792" s="208">
        <v>185512.9</v>
      </c>
    </row>
    <row r="793" spans="1:4" ht="28.55">
      <c r="A793" s="207" t="s">
        <v>850</v>
      </c>
      <c r="B793" s="207" t="s">
        <v>849</v>
      </c>
      <c r="C793" s="207"/>
      <c r="D793" s="208">
        <v>24303.599999999999</v>
      </c>
    </row>
    <row r="794" spans="1:4" ht="42.85">
      <c r="A794" s="207" t="s">
        <v>1194</v>
      </c>
      <c r="B794" s="207" t="s">
        <v>849</v>
      </c>
      <c r="C794" s="207" t="s">
        <v>488</v>
      </c>
      <c r="D794" s="208">
        <v>20050.900000000001</v>
      </c>
    </row>
    <row r="795" spans="1:4" ht="14.3">
      <c r="A795" s="207" t="s">
        <v>487</v>
      </c>
      <c r="B795" s="207" t="s">
        <v>849</v>
      </c>
      <c r="C795" s="207" t="s">
        <v>486</v>
      </c>
      <c r="D795" s="208">
        <v>20050.900000000001</v>
      </c>
    </row>
    <row r="796" spans="1:4" ht="14.3">
      <c r="A796" s="207" t="s">
        <v>1195</v>
      </c>
      <c r="B796" s="207" t="s">
        <v>849</v>
      </c>
      <c r="C796" s="207" t="s">
        <v>471</v>
      </c>
      <c r="D796" s="208">
        <v>4102.7</v>
      </c>
    </row>
    <row r="797" spans="1:4" ht="14.3">
      <c r="A797" s="207" t="s">
        <v>470</v>
      </c>
      <c r="B797" s="207" t="s">
        <v>849</v>
      </c>
      <c r="C797" s="207" t="s">
        <v>466</v>
      </c>
      <c r="D797" s="208">
        <v>4102.7</v>
      </c>
    </row>
    <row r="798" spans="1:4" ht="14.3">
      <c r="A798" s="207" t="s">
        <v>546</v>
      </c>
      <c r="B798" s="207" t="s">
        <v>849</v>
      </c>
      <c r="C798" s="207" t="s">
        <v>448</v>
      </c>
      <c r="D798" s="208">
        <v>150</v>
      </c>
    </row>
    <row r="799" spans="1:4" ht="14.3">
      <c r="A799" s="207" t="s">
        <v>545</v>
      </c>
      <c r="B799" s="207" t="s">
        <v>849</v>
      </c>
      <c r="C799" s="207" t="s">
        <v>544</v>
      </c>
      <c r="D799" s="208">
        <v>150</v>
      </c>
    </row>
    <row r="800" spans="1:4" ht="28.55">
      <c r="A800" s="207" t="s">
        <v>848</v>
      </c>
      <c r="B800" s="207" t="s">
        <v>847</v>
      </c>
      <c r="C800" s="207"/>
      <c r="D800" s="208">
        <v>20685.400000000001</v>
      </c>
    </row>
    <row r="801" spans="1:4" ht="42.85">
      <c r="A801" s="207" t="s">
        <v>1194</v>
      </c>
      <c r="B801" s="207" t="s">
        <v>847</v>
      </c>
      <c r="C801" s="207" t="s">
        <v>488</v>
      </c>
      <c r="D801" s="208">
        <v>18510</v>
      </c>
    </row>
    <row r="802" spans="1:4" ht="14.3">
      <c r="A802" s="207" t="s">
        <v>487</v>
      </c>
      <c r="B802" s="207" t="s">
        <v>847</v>
      </c>
      <c r="C802" s="207" t="s">
        <v>486</v>
      </c>
      <c r="D802" s="208">
        <v>18510</v>
      </c>
    </row>
    <row r="803" spans="1:4" ht="14.3">
      <c r="A803" s="207" t="s">
        <v>1195</v>
      </c>
      <c r="B803" s="207" t="s">
        <v>847</v>
      </c>
      <c r="C803" s="207" t="s">
        <v>471</v>
      </c>
      <c r="D803" s="208">
        <v>2175.4</v>
      </c>
    </row>
    <row r="804" spans="1:4" ht="14.3">
      <c r="A804" s="207" t="s">
        <v>470</v>
      </c>
      <c r="B804" s="207" t="s">
        <v>847</v>
      </c>
      <c r="C804" s="207" t="s">
        <v>466</v>
      </c>
      <c r="D804" s="208">
        <v>2175.4</v>
      </c>
    </row>
    <row r="805" spans="1:4" ht="28.55">
      <c r="A805" s="210" t="s">
        <v>902</v>
      </c>
      <c r="B805" s="210" t="s">
        <v>901</v>
      </c>
      <c r="C805" s="210"/>
      <c r="D805" s="223">
        <v>38454.9</v>
      </c>
    </row>
    <row r="806" spans="1:4" ht="28.55">
      <c r="A806" s="210" t="s">
        <v>913</v>
      </c>
      <c r="B806" s="210" t="s">
        <v>912</v>
      </c>
      <c r="C806" s="210"/>
      <c r="D806" s="223">
        <v>31354.9</v>
      </c>
    </row>
    <row r="807" spans="1:4" ht="14.3">
      <c r="A807" s="207" t="s">
        <v>911</v>
      </c>
      <c r="B807" s="207" t="s">
        <v>910</v>
      </c>
      <c r="C807" s="207"/>
      <c r="D807" s="208">
        <v>31354.9</v>
      </c>
    </row>
    <row r="808" spans="1:4" ht="14.3">
      <c r="A808" s="207" t="s">
        <v>546</v>
      </c>
      <c r="B808" s="207" t="s">
        <v>910</v>
      </c>
      <c r="C808" s="207" t="s">
        <v>448</v>
      </c>
      <c r="D808" s="208">
        <v>31354.9</v>
      </c>
    </row>
    <row r="809" spans="1:4" ht="28.55">
      <c r="A809" s="207" t="s">
        <v>1247</v>
      </c>
      <c r="B809" s="207" t="s">
        <v>910</v>
      </c>
      <c r="C809" s="207" t="s">
        <v>450</v>
      </c>
      <c r="D809" s="208">
        <v>31354.9</v>
      </c>
    </row>
    <row r="810" spans="1:4" ht="28.55">
      <c r="A810" s="210" t="s">
        <v>900</v>
      </c>
      <c r="B810" s="210" t="s">
        <v>899</v>
      </c>
      <c r="C810" s="210"/>
      <c r="D810" s="223">
        <v>7100</v>
      </c>
    </row>
    <row r="811" spans="1:4" ht="14.3">
      <c r="A811" s="207" t="s">
        <v>898</v>
      </c>
      <c r="B811" s="207" t="s">
        <v>897</v>
      </c>
      <c r="C811" s="207"/>
      <c r="D811" s="208">
        <v>5100</v>
      </c>
    </row>
    <row r="812" spans="1:4" ht="14.3">
      <c r="A812" s="207" t="s">
        <v>1195</v>
      </c>
      <c r="B812" s="207" t="s">
        <v>897</v>
      </c>
      <c r="C812" s="207" t="s">
        <v>471</v>
      </c>
      <c r="D812" s="208">
        <v>500</v>
      </c>
    </row>
    <row r="813" spans="1:4" ht="14.3">
      <c r="A813" s="207" t="s">
        <v>470</v>
      </c>
      <c r="B813" s="207" t="s">
        <v>897</v>
      </c>
      <c r="C813" s="207" t="s">
        <v>466</v>
      </c>
      <c r="D813" s="208">
        <v>500</v>
      </c>
    </row>
    <row r="814" spans="1:4" ht="14.3">
      <c r="A814" s="207" t="s">
        <v>546</v>
      </c>
      <c r="B814" s="207" t="s">
        <v>897</v>
      </c>
      <c r="C814" s="207" t="s">
        <v>448</v>
      </c>
      <c r="D814" s="208">
        <v>4600</v>
      </c>
    </row>
    <row r="815" spans="1:4" ht="28.55">
      <c r="A815" s="207" t="s">
        <v>1247</v>
      </c>
      <c r="B815" s="207" t="s">
        <v>897</v>
      </c>
      <c r="C815" s="207" t="s">
        <v>450</v>
      </c>
      <c r="D815" s="208">
        <v>4600</v>
      </c>
    </row>
    <row r="816" spans="1:4" ht="14.3">
      <c r="A816" s="207" t="s">
        <v>909</v>
      </c>
      <c r="B816" s="207" t="s">
        <v>908</v>
      </c>
      <c r="C816" s="207"/>
      <c r="D816" s="208">
        <v>2000</v>
      </c>
    </row>
    <row r="817" spans="1:4" ht="28.55">
      <c r="A817" s="207" t="s">
        <v>479</v>
      </c>
      <c r="B817" s="207" t="s">
        <v>908</v>
      </c>
      <c r="C817" s="207" t="s">
        <v>458</v>
      </c>
      <c r="D817" s="208">
        <v>2000</v>
      </c>
    </row>
    <row r="818" spans="1:4" ht="14.3">
      <c r="A818" s="207" t="s">
        <v>503</v>
      </c>
      <c r="B818" s="207" t="s">
        <v>908</v>
      </c>
      <c r="C818" s="207" t="s">
        <v>461</v>
      </c>
      <c r="D818" s="208">
        <v>2000</v>
      </c>
    </row>
    <row r="819" spans="1:4" ht="14.3">
      <c r="A819" s="210" t="s">
        <v>812</v>
      </c>
      <c r="B819" s="210" t="s">
        <v>811</v>
      </c>
      <c r="C819" s="210"/>
      <c r="D819" s="223">
        <v>243617</v>
      </c>
    </row>
    <row r="820" spans="1:4" ht="14.3">
      <c r="A820" s="210" t="s">
        <v>810</v>
      </c>
      <c r="B820" s="210" t="s">
        <v>809</v>
      </c>
      <c r="C820" s="210"/>
      <c r="D820" s="223">
        <v>120000</v>
      </c>
    </row>
    <row r="821" spans="1:4" ht="28.55">
      <c r="A821" s="210" t="s">
        <v>816</v>
      </c>
      <c r="B821" s="210" t="s">
        <v>815</v>
      </c>
      <c r="C821" s="210"/>
      <c r="D821" s="223">
        <v>110000</v>
      </c>
    </row>
    <row r="822" spans="1:4" ht="14.3">
      <c r="A822" s="207" t="s">
        <v>814</v>
      </c>
      <c r="B822" s="207" t="s">
        <v>813</v>
      </c>
      <c r="C822" s="207"/>
      <c r="D822" s="208">
        <v>10000</v>
      </c>
    </row>
    <row r="823" spans="1:4" ht="14.3">
      <c r="A823" s="207" t="s">
        <v>1252</v>
      </c>
      <c r="B823" s="207" t="s">
        <v>813</v>
      </c>
      <c r="C823" s="207" t="s">
        <v>736</v>
      </c>
      <c r="D823" s="208">
        <v>10000</v>
      </c>
    </row>
    <row r="824" spans="1:4" ht="14.3">
      <c r="A824" s="207" t="s">
        <v>735</v>
      </c>
      <c r="B824" s="207" t="s">
        <v>813</v>
      </c>
      <c r="C824" s="207" t="s">
        <v>733</v>
      </c>
      <c r="D824" s="208">
        <v>10000</v>
      </c>
    </row>
    <row r="825" spans="1:4" ht="28.55">
      <c r="A825" s="207" t="s">
        <v>1297</v>
      </c>
      <c r="B825" s="207" t="s">
        <v>1298</v>
      </c>
      <c r="C825" s="207"/>
      <c r="D825" s="208">
        <v>100000</v>
      </c>
    </row>
    <row r="826" spans="1:4" ht="14.3">
      <c r="A826" s="207" t="s">
        <v>1252</v>
      </c>
      <c r="B826" s="207" t="s">
        <v>1298</v>
      </c>
      <c r="C826" s="207" t="s">
        <v>736</v>
      </c>
      <c r="D826" s="208">
        <v>100000</v>
      </c>
    </row>
    <row r="827" spans="1:4" ht="14.3">
      <c r="A827" s="207" t="s">
        <v>735</v>
      </c>
      <c r="B827" s="207" t="s">
        <v>1298</v>
      </c>
      <c r="C827" s="207" t="s">
        <v>733</v>
      </c>
      <c r="D827" s="208">
        <v>100000</v>
      </c>
    </row>
    <row r="828" spans="1:4" ht="28.55">
      <c r="A828" s="210" t="s">
        <v>808</v>
      </c>
      <c r="B828" s="210" t="s">
        <v>807</v>
      </c>
      <c r="C828" s="210"/>
      <c r="D828" s="223">
        <v>10000</v>
      </c>
    </row>
    <row r="829" spans="1:4" ht="28.55">
      <c r="A829" s="207" t="s">
        <v>806</v>
      </c>
      <c r="B829" s="207" t="s">
        <v>805</v>
      </c>
      <c r="C829" s="207"/>
      <c r="D829" s="208">
        <v>10000</v>
      </c>
    </row>
    <row r="830" spans="1:4" ht="14.3">
      <c r="A830" s="207" t="s">
        <v>1252</v>
      </c>
      <c r="B830" s="207" t="s">
        <v>805</v>
      </c>
      <c r="C830" s="207" t="s">
        <v>736</v>
      </c>
      <c r="D830" s="208">
        <v>10000</v>
      </c>
    </row>
    <row r="831" spans="1:4" ht="14.3">
      <c r="A831" s="207" t="s">
        <v>735</v>
      </c>
      <c r="B831" s="207" t="s">
        <v>805</v>
      </c>
      <c r="C831" s="207" t="s">
        <v>733</v>
      </c>
      <c r="D831" s="208">
        <v>10000</v>
      </c>
    </row>
    <row r="832" spans="1:4" ht="14.3">
      <c r="A832" s="210" t="s">
        <v>1134</v>
      </c>
      <c r="B832" s="210" t="s">
        <v>1135</v>
      </c>
      <c r="C832" s="210"/>
      <c r="D832" s="223">
        <v>123617</v>
      </c>
    </row>
    <row r="833" spans="1:4" ht="28.55">
      <c r="A833" s="210" t="s">
        <v>1136</v>
      </c>
      <c r="B833" s="210" t="s">
        <v>1137</v>
      </c>
      <c r="C833" s="210"/>
      <c r="D833" s="223">
        <v>123617</v>
      </c>
    </row>
    <row r="834" spans="1:4" ht="28.55">
      <c r="A834" s="207" t="s">
        <v>1138</v>
      </c>
      <c r="B834" s="207" t="s">
        <v>1139</v>
      </c>
      <c r="C834" s="207"/>
      <c r="D834" s="208">
        <v>70000</v>
      </c>
    </row>
    <row r="835" spans="1:4" ht="14.3">
      <c r="A835" s="207" t="s">
        <v>1252</v>
      </c>
      <c r="B835" s="207" t="s">
        <v>1139</v>
      </c>
      <c r="C835" s="207" t="s">
        <v>736</v>
      </c>
      <c r="D835" s="208">
        <v>70000</v>
      </c>
    </row>
    <row r="836" spans="1:4" ht="14.3">
      <c r="A836" s="207" t="s">
        <v>735</v>
      </c>
      <c r="B836" s="207" t="s">
        <v>1139</v>
      </c>
      <c r="C836" s="207" t="s">
        <v>733</v>
      </c>
      <c r="D836" s="208">
        <v>70000</v>
      </c>
    </row>
    <row r="837" spans="1:4" ht="28.55">
      <c r="A837" s="207" t="s">
        <v>1303</v>
      </c>
      <c r="B837" s="207" t="s">
        <v>1304</v>
      </c>
      <c r="C837" s="207"/>
      <c r="D837" s="208">
        <v>53617</v>
      </c>
    </row>
    <row r="838" spans="1:4" ht="14.3">
      <c r="A838" s="207" t="s">
        <v>1252</v>
      </c>
      <c r="B838" s="207" t="s">
        <v>1304</v>
      </c>
      <c r="C838" s="207" t="s">
        <v>736</v>
      </c>
      <c r="D838" s="208">
        <v>53617</v>
      </c>
    </row>
    <row r="839" spans="1:4" ht="14.3">
      <c r="A839" s="207" t="s">
        <v>735</v>
      </c>
      <c r="B839" s="207" t="s">
        <v>1304</v>
      </c>
      <c r="C839" s="207" t="s">
        <v>733</v>
      </c>
      <c r="D839" s="208">
        <v>53617</v>
      </c>
    </row>
    <row r="840" spans="1:4" ht="14.3">
      <c r="A840" s="210" t="s">
        <v>1565</v>
      </c>
      <c r="B840" s="210"/>
      <c r="C840" s="210"/>
      <c r="D840" s="223">
        <f>D819+D751+D726+D694+D629+D573+D462+D451+D410+D382+D290+D260+D244+D220+D167+D70+D15+D9</f>
        <v>11981705.6</v>
      </c>
    </row>
    <row r="841" spans="1:4" ht="14.3">
      <c r="A841" s="210"/>
      <c r="B841" s="210"/>
      <c r="C841" s="210"/>
      <c r="D841" s="223"/>
    </row>
    <row r="842" spans="1:4" ht="28.55">
      <c r="A842" s="210" t="s">
        <v>676</v>
      </c>
      <c r="B842" s="210" t="s">
        <v>675</v>
      </c>
      <c r="C842" s="210"/>
      <c r="D842" s="223">
        <v>44073.9</v>
      </c>
    </row>
    <row r="843" spans="1:4" ht="14.3">
      <c r="A843" s="207" t="s">
        <v>689</v>
      </c>
      <c r="B843" s="207" t="s">
        <v>688</v>
      </c>
      <c r="C843" s="207"/>
      <c r="D843" s="208">
        <v>2825.1</v>
      </c>
    </row>
    <row r="844" spans="1:4" ht="42.85">
      <c r="A844" s="207" t="s">
        <v>1194</v>
      </c>
      <c r="B844" s="207" t="s">
        <v>688</v>
      </c>
      <c r="C844" s="207" t="s">
        <v>488</v>
      </c>
      <c r="D844" s="208">
        <v>2825.1</v>
      </c>
    </row>
    <row r="845" spans="1:4" ht="14.3">
      <c r="A845" s="207" t="s">
        <v>668</v>
      </c>
      <c r="B845" s="207" t="s">
        <v>688</v>
      </c>
      <c r="C845" s="207" t="s">
        <v>664</v>
      </c>
      <c r="D845" s="208">
        <v>2825.1</v>
      </c>
    </row>
    <row r="846" spans="1:4" ht="14.3">
      <c r="A846" s="207" t="s">
        <v>687</v>
      </c>
      <c r="B846" s="207" t="s">
        <v>685</v>
      </c>
      <c r="C846" s="207"/>
      <c r="D846" s="208">
        <v>15282.2</v>
      </c>
    </row>
    <row r="847" spans="1:4" ht="42.85">
      <c r="A847" s="207" t="s">
        <v>1194</v>
      </c>
      <c r="B847" s="207" t="s">
        <v>685</v>
      </c>
      <c r="C847" s="207" t="s">
        <v>488</v>
      </c>
      <c r="D847" s="208">
        <v>10182.200000000001</v>
      </c>
    </row>
    <row r="848" spans="1:4" ht="14.3">
      <c r="A848" s="207" t="s">
        <v>668</v>
      </c>
      <c r="B848" s="207" t="s">
        <v>685</v>
      </c>
      <c r="C848" s="207" t="s">
        <v>664</v>
      </c>
      <c r="D848" s="208">
        <v>10182.200000000001</v>
      </c>
    </row>
    <row r="849" spans="1:4" ht="14.3">
      <c r="A849" s="207" t="s">
        <v>1195</v>
      </c>
      <c r="B849" s="207" t="s">
        <v>685</v>
      </c>
      <c r="C849" s="207" t="s">
        <v>471</v>
      </c>
      <c r="D849" s="208">
        <v>5050.1000000000004</v>
      </c>
    </row>
    <row r="850" spans="1:4" ht="14.3">
      <c r="A850" s="207" t="s">
        <v>470</v>
      </c>
      <c r="B850" s="207" t="s">
        <v>685</v>
      </c>
      <c r="C850" s="207" t="s">
        <v>466</v>
      </c>
      <c r="D850" s="208">
        <v>5050.1000000000004</v>
      </c>
    </row>
    <row r="851" spans="1:4" ht="14.3">
      <c r="A851" s="207" t="s">
        <v>546</v>
      </c>
      <c r="B851" s="207" t="s">
        <v>685</v>
      </c>
      <c r="C851" s="207" t="s">
        <v>448</v>
      </c>
      <c r="D851" s="208">
        <v>50</v>
      </c>
    </row>
    <row r="852" spans="1:4" ht="14.3">
      <c r="A852" s="207" t="s">
        <v>545</v>
      </c>
      <c r="B852" s="207" t="s">
        <v>685</v>
      </c>
      <c r="C852" s="207" t="s">
        <v>544</v>
      </c>
      <c r="D852" s="208">
        <v>50</v>
      </c>
    </row>
    <row r="853" spans="1:4" ht="14.3">
      <c r="A853" s="207" t="s">
        <v>674</v>
      </c>
      <c r="B853" s="207" t="s">
        <v>673</v>
      </c>
      <c r="C853" s="207"/>
      <c r="D853" s="208">
        <v>3175.3</v>
      </c>
    </row>
    <row r="854" spans="1:4" ht="42.85">
      <c r="A854" s="207" t="s">
        <v>1194</v>
      </c>
      <c r="B854" s="207" t="s">
        <v>673</v>
      </c>
      <c r="C854" s="207" t="s">
        <v>488</v>
      </c>
      <c r="D854" s="208">
        <v>3175.3</v>
      </c>
    </row>
    <row r="855" spans="1:4" ht="14.3">
      <c r="A855" s="207" t="s">
        <v>668</v>
      </c>
      <c r="B855" s="207" t="s">
        <v>673</v>
      </c>
      <c r="C855" s="207" t="s">
        <v>664</v>
      </c>
      <c r="D855" s="208">
        <v>3175.3</v>
      </c>
    </row>
    <row r="856" spans="1:4" ht="14.3">
      <c r="A856" s="207" t="s">
        <v>672</v>
      </c>
      <c r="B856" s="207" t="s">
        <v>670</v>
      </c>
      <c r="C856" s="207"/>
      <c r="D856" s="208">
        <v>20929.900000000001</v>
      </c>
    </row>
    <row r="857" spans="1:4" ht="42.85">
      <c r="A857" s="207" t="s">
        <v>1194</v>
      </c>
      <c r="B857" s="207" t="s">
        <v>670</v>
      </c>
      <c r="C857" s="207" t="s">
        <v>488</v>
      </c>
      <c r="D857" s="208">
        <v>17529.900000000001</v>
      </c>
    </row>
    <row r="858" spans="1:4" ht="14.3">
      <c r="A858" s="207" t="s">
        <v>668</v>
      </c>
      <c r="B858" s="207" t="s">
        <v>670</v>
      </c>
      <c r="C858" s="207" t="s">
        <v>664</v>
      </c>
      <c r="D858" s="208">
        <v>17529.900000000001</v>
      </c>
    </row>
    <row r="859" spans="1:4" ht="14.3">
      <c r="A859" s="207" t="s">
        <v>1195</v>
      </c>
      <c r="B859" s="207" t="s">
        <v>670</v>
      </c>
      <c r="C859" s="207" t="s">
        <v>471</v>
      </c>
      <c r="D859" s="208">
        <v>3312</v>
      </c>
    </row>
    <row r="860" spans="1:4" ht="14.3">
      <c r="A860" s="207" t="s">
        <v>470</v>
      </c>
      <c r="B860" s="207" t="s">
        <v>670</v>
      </c>
      <c r="C860" s="207" t="s">
        <v>466</v>
      </c>
      <c r="D860" s="208">
        <v>3312</v>
      </c>
    </row>
    <row r="861" spans="1:4" ht="14.3">
      <c r="A861" s="207" t="s">
        <v>546</v>
      </c>
      <c r="B861" s="207" t="s">
        <v>670</v>
      </c>
      <c r="C861" s="207" t="s">
        <v>448</v>
      </c>
      <c r="D861" s="208">
        <v>88</v>
      </c>
    </row>
    <row r="862" spans="1:4" ht="14.3">
      <c r="A862" s="207" t="s">
        <v>671</v>
      </c>
      <c r="B862" s="207" t="s">
        <v>670</v>
      </c>
      <c r="C862" s="207" t="s">
        <v>669</v>
      </c>
      <c r="D862" s="208">
        <v>88</v>
      </c>
    </row>
    <row r="863" spans="1:4" ht="28.55">
      <c r="A863" s="207" t="s">
        <v>1148</v>
      </c>
      <c r="B863" s="207" t="s">
        <v>665</v>
      </c>
      <c r="C863" s="207"/>
      <c r="D863" s="208">
        <v>1861.4</v>
      </c>
    </row>
    <row r="864" spans="1:4" ht="42.85">
      <c r="A864" s="207" t="s">
        <v>1194</v>
      </c>
      <c r="B864" s="207" t="s">
        <v>665</v>
      </c>
      <c r="C864" s="207" t="s">
        <v>488</v>
      </c>
      <c r="D864" s="208">
        <v>1861.4</v>
      </c>
    </row>
    <row r="865" spans="1:4" ht="14.3">
      <c r="A865" s="207" t="s">
        <v>668</v>
      </c>
      <c r="B865" s="207" t="s">
        <v>665</v>
      </c>
      <c r="C865" s="207" t="s">
        <v>664</v>
      </c>
      <c r="D865" s="208">
        <v>1861.4</v>
      </c>
    </row>
    <row r="866" spans="1:4" ht="14.3">
      <c r="A866" s="210" t="s">
        <v>526</v>
      </c>
      <c r="B866" s="210" t="s">
        <v>525</v>
      </c>
      <c r="C866" s="210"/>
      <c r="D866" s="223">
        <v>53977.9</v>
      </c>
    </row>
    <row r="867" spans="1:4" ht="14.3">
      <c r="A867" s="207" t="s">
        <v>1082</v>
      </c>
      <c r="B867" s="207" t="s">
        <v>1081</v>
      </c>
      <c r="C867" s="207"/>
      <c r="D867" s="208">
        <v>30027</v>
      </c>
    </row>
    <row r="868" spans="1:4" ht="14.3">
      <c r="A868" s="207" t="s">
        <v>546</v>
      </c>
      <c r="B868" s="207" t="s">
        <v>1081</v>
      </c>
      <c r="C868" s="207" t="s">
        <v>448</v>
      </c>
      <c r="D868" s="208">
        <v>30027</v>
      </c>
    </row>
    <row r="869" spans="1:4" ht="14.3">
      <c r="A869" s="207" t="s">
        <v>1079</v>
      </c>
      <c r="B869" s="207" t="s">
        <v>1081</v>
      </c>
      <c r="C869" s="207" t="s">
        <v>1077</v>
      </c>
      <c r="D869" s="208">
        <v>30027</v>
      </c>
    </row>
    <row r="870" spans="1:4" ht="28.55">
      <c r="A870" s="207" t="s">
        <v>1080</v>
      </c>
      <c r="B870" s="207" t="s">
        <v>1078</v>
      </c>
      <c r="C870" s="207"/>
      <c r="D870" s="208">
        <v>1000</v>
      </c>
    </row>
    <row r="871" spans="1:4" ht="14.3">
      <c r="A871" s="207" t="s">
        <v>546</v>
      </c>
      <c r="B871" s="207" t="s">
        <v>1078</v>
      </c>
      <c r="C871" s="207" t="s">
        <v>448</v>
      </c>
      <c r="D871" s="208">
        <v>1000</v>
      </c>
    </row>
    <row r="872" spans="1:4" ht="14.3">
      <c r="A872" s="207" t="s">
        <v>1079</v>
      </c>
      <c r="B872" s="207" t="s">
        <v>1078</v>
      </c>
      <c r="C872" s="207" t="s">
        <v>1077</v>
      </c>
      <c r="D872" s="208">
        <v>1000</v>
      </c>
    </row>
    <row r="873" spans="1:4" ht="14.3">
      <c r="A873" s="207" t="s">
        <v>782</v>
      </c>
      <c r="B873" s="207" t="s">
        <v>781</v>
      </c>
      <c r="C873" s="207"/>
      <c r="D873" s="208">
        <v>4634.8999999999996</v>
      </c>
    </row>
    <row r="874" spans="1:4" ht="14.3">
      <c r="A874" s="207" t="s">
        <v>1195</v>
      </c>
      <c r="B874" s="207" t="s">
        <v>781</v>
      </c>
      <c r="C874" s="207" t="s">
        <v>471</v>
      </c>
      <c r="D874" s="208">
        <v>2815.2</v>
      </c>
    </row>
    <row r="875" spans="1:4" ht="14.3">
      <c r="A875" s="207" t="s">
        <v>470</v>
      </c>
      <c r="B875" s="207" t="s">
        <v>781</v>
      </c>
      <c r="C875" s="207" t="s">
        <v>466</v>
      </c>
      <c r="D875" s="208">
        <v>2815.2</v>
      </c>
    </row>
    <row r="876" spans="1:4" ht="14.3">
      <c r="A876" s="207" t="s">
        <v>485</v>
      </c>
      <c r="B876" s="207" t="s">
        <v>781</v>
      </c>
      <c r="C876" s="207" t="s">
        <v>484</v>
      </c>
      <c r="D876" s="208">
        <v>1104</v>
      </c>
    </row>
    <row r="877" spans="1:4" ht="14.3">
      <c r="A877" s="207" t="s">
        <v>838</v>
      </c>
      <c r="B877" s="207" t="s">
        <v>781</v>
      </c>
      <c r="C877" s="207" t="s">
        <v>836</v>
      </c>
      <c r="D877" s="208">
        <v>1104</v>
      </c>
    </row>
    <row r="878" spans="1:4" ht="14.3">
      <c r="A878" s="207" t="s">
        <v>546</v>
      </c>
      <c r="B878" s="207" t="s">
        <v>781</v>
      </c>
      <c r="C878" s="207" t="s">
        <v>448</v>
      </c>
      <c r="D878" s="208">
        <v>715.7</v>
      </c>
    </row>
    <row r="879" spans="1:4" ht="14.3">
      <c r="A879" s="207" t="s">
        <v>671</v>
      </c>
      <c r="B879" s="207" t="s">
        <v>781</v>
      </c>
      <c r="C879" s="207" t="s">
        <v>669</v>
      </c>
      <c r="D879" s="208">
        <v>715.7</v>
      </c>
    </row>
    <row r="880" spans="1:4" ht="14.3">
      <c r="A880" s="207" t="s">
        <v>754</v>
      </c>
      <c r="B880" s="207" t="s">
        <v>753</v>
      </c>
      <c r="C880" s="207"/>
      <c r="D880" s="208">
        <v>8316</v>
      </c>
    </row>
    <row r="881" spans="1:4" ht="14.3">
      <c r="A881" s="207" t="s">
        <v>485</v>
      </c>
      <c r="B881" s="207" t="s">
        <v>753</v>
      </c>
      <c r="C881" s="207" t="s">
        <v>484</v>
      </c>
      <c r="D881" s="208">
        <v>8316</v>
      </c>
    </row>
    <row r="882" spans="1:4" ht="14.3">
      <c r="A882" s="207" t="s">
        <v>586</v>
      </c>
      <c r="B882" s="207" t="s">
        <v>753</v>
      </c>
      <c r="C882" s="207" t="s">
        <v>582</v>
      </c>
      <c r="D882" s="208">
        <v>8316</v>
      </c>
    </row>
    <row r="883" spans="1:4" ht="28.55">
      <c r="A883" s="207" t="s">
        <v>524</v>
      </c>
      <c r="B883" s="207" t="s">
        <v>522</v>
      </c>
      <c r="C883" s="207"/>
      <c r="D883" s="208">
        <v>10000</v>
      </c>
    </row>
    <row r="884" spans="1:4" ht="14.3">
      <c r="A884" s="207" t="s">
        <v>1195</v>
      </c>
      <c r="B884" s="207" t="s">
        <v>522</v>
      </c>
      <c r="C884" s="207" t="s">
        <v>471</v>
      </c>
      <c r="D884" s="208">
        <v>8500</v>
      </c>
    </row>
    <row r="885" spans="1:4" ht="14.3">
      <c r="A885" s="207" t="s">
        <v>470</v>
      </c>
      <c r="B885" s="207" t="s">
        <v>522</v>
      </c>
      <c r="C885" s="207" t="s">
        <v>466</v>
      </c>
      <c r="D885" s="208">
        <v>8500</v>
      </c>
    </row>
    <row r="886" spans="1:4" ht="14.3">
      <c r="A886" s="207" t="s">
        <v>485</v>
      </c>
      <c r="B886" s="207" t="s">
        <v>522</v>
      </c>
      <c r="C886" s="207" t="s">
        <v>484</v>
      </c>
      <c r="D886" s="208">
        <v>1500</v>
      </c>
    </row>
    <row r="887" spans="1:4" ht="14.3">
      <c r="A887" s="207" t="s">
        <v>752</v>
      </c>
      <c r="B887" s="207" t="s">
        <v>522</v>
      </c>
      <c r="C887" s="207" t="s">
        <v>751</v>
      </c>
      <c r="D887" s="208">
        <v>1500</v>
      </c>
    </row>
    <row r="888" spans="1:4" ht="14.3">
      <c r="A888" s="210" t="s">
        <v>1564</v>
      </c>
      <c r="B888" s="210"/>
      <c r="C888" s="210"/>
      <c r="D888" s="223">
        <f>D866+D842</f>
        <v>98051.8</v>
      </c>
    </row>
    <row r="889" spans="1:4" ht="14.3">
      <c r="A889" s="210" t="s">
        <v>465</v>
      </c>
      <c r="B889" s="210"/>
      <c r="C889" s="210"/>
      <c r="D889" s="223">
        <f>D888+D840+0.1</f>
        <v>12079757.5</v>
      </c>
    </row>
    <row r="890" spans="1:4">
      <c r="A890" s="254"/>
    </row>
  </sheetData>
  <mergeCells count="5">
    <mergeCell ref="C1:D1"/>
    <mergeCell ref="B2:D2"/>
    <mergeCell ref="A3:D3"/>
    <mergeCell ref="A5:D5"/>
    <mergeCell ref="A6:C6"/>
  </mergeCells>
  <pageMargins left="0.78740157480314965" right="0.39370078740157483" top="0.78740157480314965" bottom="0.78740157480314965" header="0" footer="0"/>
  <pageSetup paperSize="9" scale="70" firstPageNumber="170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30.10.2018 15:46:58&amp;R&amp;P/&amp;N</evenFooter>
    <firstHeader>&amp;LФинансовое управление Администрации городского округа Мытищи</firstHeader>
    <firstFooter>&amp;L 30.10.2018 15:46:58&amp;R&amp;P/&amp;N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7"/>
  <sheetViews>
    <sheetView topLeftCell="A41" zoomScale="80" zoomScaleNormal="80" workbookViewId="0">
      <selection activeCell="A58" sqref="A58"/>
    </sheetView>
  </sheetViews>
  <sheetFormatPr defaultColWidth="9.125" defaultRowHeight="15.6"/>
  <cols>
    <col min="1" max="1" width="82" style="154" customWidth="1"/>
    <col min="2" max="2" width="18.25" style="153" customWidth="1"/>
    <col min="3" max="3" width="5.75" style="153" customWidth="1"/>
    <col min="4" max="4" width="18.5" style="154" customWidth="1"/>
    <col min="5" max="5" width="19.375" style="154" customWidth="1"/>
    <col min="6" max="16384" width="9.125" style="154"/>
  </cols>
  <sheetData>
    <row r="1" spans="1:5">
      <c r="A1" s="152"/>
      <c r="D1" s="353" t="s">
        <v>1147</v>
      </c>
      <c r="E1" s="354"/>
    </row>
    <row r="2" spans="1:5">
      <c r="A2" s="355" t="s">
        <v>1</v>
      </c>
      <c r="B2" s="356"/>
      <c r="C2" s="356"/>
      <c r="D2" s="356"/>
      <c r="E2" s="356"/>
    </row>
    <row r="3" spans="1:5">
      <c r="A3" s="357" t="s">
        <v>1358</v>
      </c>
      <c r="B3" s="358"/>
      <c r="C3" s="358"/>
      <c r="D3" s="358"/>
      <c r="E3" s="358"/>
    </row>
    <row r="4" spans="1:5">
      <c r="A4" s="152"/>
    </row>
    <row r="5" spans="1:5">
      <c r="A5" s="333" t="s">
        <v>1357</v>
      </c>
      <c r="B5" s="333"/>
      <c r="C5" s="333"/>
      <c r="D5" s="333"/>
      <c r="E5" s="333"/>
    </row>
    <row r="6" spans="1:5">
      <c r="A6" s="358"/>
      <c r="B6" s="358"/>
      <c r="C6" s="358"/>
      <c r="D6" s="358"/>
      <c r="E6" s="358"/>
    </row>
    <row r="7" spans="1:5">
      <c r="A7" s="358"/>
      <c r="B7" s="358"/>
      <c r="C7" s="358"/>
      <c r="D7" s="358"/>
      <c r="E7" s="358"/>
    </row>
    <row r="8" spans="1:5">
      <c r="A8" s="352" t="s">
        <v>1146</v>
      </c>
      <c r="B8" s="352"/>
      <c r="C8" s="352"/>
      <c r="D8" s="352"/>
      <c r="E8" s="352"/>
    </row>
    <row r="9" spans="1:5" ht="31.15">
      <c r="A9" s="155" t="s">
        <v>1111</v>
      </c>
      <c r="B9" s="155" t="s">
        <v>1107</v>
      </c>
      <c r="C9" s="155" t="s">
        <v>1106</v>
      </c>
      <c r="D9" s="155" t="s">
        <v>1149</v>
      </c>
      <c r="E9" s="155" t="s">
        <v>1566</v>
      </c>
    </row>
    <row r="10" spans="1:5">
      <c r="A10" s="155">
        <v>1</v>
      </c>
      <c r="B10" s="155">
        <v>2</v>
      </c>
      <c r="C10" s="155">
        <v>3</v>
      </c>
      <c r="D10" s="155">
        <v>4</v>
      </c>
      <c r="E10" s="155">
        <v>5</v>
      </c>
    </row>
    <row r="11" spans="1:5">
      <c r="A11" s="156" t="s">
        <v>774</v>
      </c>
      <c r="B11" s="156" t="s">
        <v>773</v>
      </c>
      <c r="C11" s="156"/>
      <c r="D11" s="157">
        <v>4860</v>
      </c>
      <c r="E11" s="157">
        <v>4860</v>
      </c>
    </row>
    <row r="12" spans="1:5" ht="31.15">
      <c r="A12" s="156" t="s">
        <v>772</v>
      </c>
      <c r="B12" s="156" t="s">
        <v>771</v>
      </c>
      <c r="C12" s="156"/>
      <c r="D12" s="157">
        <v>4860</v>
      </c>
      <c r="E12" s="157">
        <v>4860</v>
      </c>
    </row>
    <row r="13" spans="1:5" ht="31.15">
      <c r="A13" s="156" t="s">
        <v>770</v>
      </c>
      <c r="B13" s="156" t="s">
        <v>769</v>
      </c>
      <c r="C13" s="156"/>
      <c r="D13" s="157">
        <v>4860</v>
      </c>
      <c r="E13" s="157">
        <v>4860</v>
      </c>
    </row>
    <row r="14" spans="1:5" ht="62.3">
      <c r="A14" s="158" t="s">
        <v>768</v>
      </c>
      <c r="B14" s="158" t="s">
        <v>767</v>
      </c>
      <c r="C14" s="158"/>
      <c r="D14" s="159">
        <v>4860</v>
      </c>
      <c r="E14" s="159">
        <v>4860</v>
      </c>
    </row>
    <row r="15" spans="1:5">
      <c r="A15" s="158" t="s">
        <v>485</v>
      </c>
      <c r="B15" s="158" t="s">
        <v>767</v>
      </c>
      <c r="C15" s="158" t="s">
        <v>484</v>
      </c>
      <c r="D15" s="159">
        <v>4860</v>
      </c>
      <c r="E15" s="159">
        <v>4860</v>
      </c>
    </row>
    <row r="16" spans="1:5">
      <c r="A16" s="158" t="s">
        <v>586</v>
      </c>
      <c r="B16" s="158" t="s">
        <v>767</v>
      </c>
      <c r="C16" s="158" t="s">
        <v>582</v>
      </c>
      <c r="D16" s="159">
        <v>4860</v>
      </c>
      <c r="E16" s="159">
        <v>4860</v>
      </c>
    </row>
    <row r="17" spans="1:5">
      <c r="A17" s="156" t="s">
        <v>579</v>
      </c>
      <c r="B17" s="156" t="s">
        <v>578</v>
      </c>
      <c r="C17" s="156"/>
      <c r="D17" s="157">
        <v>503388.8</v>
      </c>
      <c r="E17" s="157">
        <v>503842.9</v>
      </c>
    </row>
    <row r="18" spans="1:5" ht="31.15">
      <c r="A18" s="156" t="s">
        <v>1328</v>
      </c>
      <c r="B18" s="156" t="s">
        <v>577</v>
      </c>
      <c r="C18" s="156"/>
      <c r="D18" s="157">
        <v>26761.7</v>
      </c>
      <c r="E18" s="157">
        <v>26761.7</v>
      </c>
    </row>
    <row r="19" spans="1:5" ht="31.15">
      <c r="A19" s="156" t="s">
        <v>576</v>
      </c>
      <c r="B19" s="156" t="s">
        <v>575</v>
      </c>
      <c r="C19" s="156"/>
      <c r="D19" s="157">
        <v>26761.7</v>
      </c>
      <c r="E19" s="157">
        <v>26761.7</v>
      </c>
    </row>
    <row r="20" spans="1:5" ht="31.15">
      <c r="A20" s="158" t="s">
        <v>574</v>
      </c>
      <c r="B20" s="158" t="s">
        <v>573</v>
      </c>
      <c r="C20" s="158"/>
      <c r="D20" s="159">
        <v>26761.7</v>
      </c>
      <c r="E20" s="159">
        <v>26761.7</v>
      </c>
    </row>
    <row r="21" spans="1:5" ht="31.15">
      <c r="A21" s="158" t="s">
        <v>479</v>
      </c>
      <c r="B21" s="158" t="s">
        <v>573</v>
      </c>
      <c r="C21" s="158" t="s">
        <v>458</v>
      </c>
      <c r="D21" s="159">
        <v>26761.7</v>
      </c>
      <c r="E21" s="159">
        <v>26761.7</v>
      </c>
    </row>
    <row r="22" spans="1:5">
      <c r="A22" s="158" t="s">
        <v>503</v>
      </c>
      <c r="B22" s="158" t="s">
        <v>573</v>
      </c>
      <c r="C22" s="158" t="s">
        <v>461</v>
      </c>
      <c r="D22" s="159">
        <v>26761.7</v>
      </c>
      <c r="E22" s="159">
        <v>26761.7</v>
      </c>
    </row>
    <row r="23" spans="1:5" ht="31.15">
      <c r="A23" s="156" t="s">
        <v>1329</v>
      </c>
      <c r="B23" s="156" t="s">
        <v>572</v>
      </c>
      <c r="C23" s="156"/>
      <c r="D23" s="157">
        <v>81528</v>
      </c>
      <c r="E23" s="157">
        <v>81528</v>
      </c>
    </row>
    <row r="24" spans="1:5" ht="46.7">
      <c r="A24" s="156" t="s">
        <v>571</v>
      </c>
      <c r="B24" s="156" t="s">
        <v>570</v>
      </c>
      <c r="C24" s="156"/>
      <c r="D24" s="157">
        <v>81528</v>
      </c>
      <c r="E24" s="157">
        <v>81528</v>
      </c>
    </row>
    <row r="25" spans="1:5" ht="31.15">
      <c r="A25" s="158" t="s">
        <v>569</v>
      </c>
      <c r="B25" s="158" t="s">
        <v>568</v>
      </c>
      <c r="C25" s="158"/>
      <c r="D25" s="159">
        <v>81528</v>
      </c>
      <c r="E25" s="159">
        <v>81528</v>
      </c>
    </row>
    <row r="26" spans="1:5" ht="31.15">
      <c r="A26" s="158" t="s">
        <v>479</v>
      </c>
      <c r="B26" s="158" t="s">
        <v>568</v>
      </c>
      <c r="C26" s="158" t="s">
        <v>458</v>
      </c>
      <c r="D26" s="159">
        <v>81528</v>
      </c>
      <c r="E26" s="159">
        <v>81528</v>
      </c>
    </row>
    <row r="27" spans="1:5">
      <c r="A27" s="158" t="s">
        <v>478</v>
      </c>
      <c r="B27" s="158" t="s">
        <v>568</v>
      </c>
      <c r="C27" s="158" t="s">
        <v>476</v>
      </c>
      <c r="D27" s="159">
        <v>81528</v>
      </c>
      <c r="E27" s="159">
        <v>81528</v>
      </c>
    </row>
    <row r="28" spans="1:5" ht="42.85">
      <c r="A28" s="276" t="s">
        <v>1569</v>
      </c>
      <c r="B28" s="156" t="s">
        <v>567</v>
      </c>
      <c r="C28" s="156"/>
      <c r="D28" s="157">
        <v>384664.9</v>
      </c>
      <c r="E28" s="157">
        <v>385116</v>
      </c>
    </row>
    <row r="29" spans="1:5" ht="54.5" customHeight="1">
      <c r="A29" s="273" t="s">
        <v>1568</v>
      </c>
      <c r="B29" s="156" t="s">
        <v>566</v>
      </c>
      <c r="C29" s="156"/>
      <c r="D29" s="157">
        <v>123460.3</v>
      </c>
      <c r="E29" s="157">
        <v>123911.4</v>
      </c>
    </row>
    <row r="30" spans="1:5">
      <c r="A30" s="158" t="s">
        <v>553</v>
      </c>
      <c r="B30" s="158" t="s">
        <v>565</v>
      </c>
      <c r="C30" s="158"/>
      <c r="D30" s="159">
        <v>9700</v>
      </c>
      <c r="E30" s="159">
        <v>9700</v>
      </c>
    </row>
    <row r="31" spans="1:5" ht="31.15">
      <c r="A31" s="158" t="s">
        <v>1195</v>
      </c>
      <c r="B31" s="158" t="s">
        <v>565</v>
      </c>
      <c r="C31" s="158" t="s">
        <v>471</v>
      </c>
      <c r="D31" s="159">
        <v>78.3</v>
      </c>
      <c r="E31" s="159">
        <v>78.3</v>
      </c>
    </row>
    <row r="32" spans="1:5" ht="31.15">
      <c r="A32" s="158" t="s">
        <v>470</v>
      </c>
      <c r="B32" s="158" t="s">
        <v>565</v>
      </c>
      <c r="C32" s="158" t="s">
        <v>466</v>
      </c>
      <c r="D32" s="159">
        <v>78.3</v>
      </c>
      <c r="E32" s="159">
        <v>78.3</v>
      </c>
    </row>
    <row r="33" spans="1:5">
      <c r="A33" s="158" t="s">
        <v>485</v>
      </c>
      <c r="B33" s="158" t="s">
        <v>565</v>
      </c>
      <c r="C33" s="158" t="s">
        <v>484</v>
      </c>
      <c r="D33" s="159">
        <v>517.29999999999995</v>
      </c>
      <c r="E33" s="159">
        <v>517.29999999999995</v>
      </c>
    </row>
    <row r="34" spans="1:5">
      <c r="A34" s="158" t="s">
        <v>552</v>
      </c>
      <c r="B34" s="158" t="s">
        <v>565</v>
      </c>
      <c r="C34" s="158" t="s">
        <v>550</v>
      </c>
      <c r="D34" s="159">
        <v>517.29999999999995</v>
      </c>
      <c r="E34" s="159">
        <v>517.29999999999995</v>
      </c>
    </row>
    <row r="35" spans="1:5" ht="31.15">
      <c r="A35" s="158" t="s">
        <v>479</v>
      </c>
      <c r="B35" s="158" t="s">
        <v>565</v>
      </c>
      <c r="C35" s="158" t="s">
        <v>458</v>
      </c>
      <c r="D35" s="159">
        <v>9104.4</v>
      </c>
      <c r="E35" s="159">
        <v>9104.4</v>
      </c>
    </row>
    <row r="36" spans="1:5">
      <c r="A36" s="158" t="s">
        <v>503</v>
      </c>
      <c r="B36" s="158" t="s">
        <v>565</v>
      </c>
      <c r="C36" s="158" t="s">
        <v>461</v>
      </c>
      <c r="D36" s="159">
        <v>6760</v>
      </c>
      <c r="E36" s="159">
        <v>6760</v>
      </c>
    </row>
    <row r="37" spans="1:5">
      <c r="A37" s="158" t="s">
        <v>478</v>
      </c>
      <c r="B37" s="158" t="s">
        <v>565</v>
      </c>
      <c r="C37" s="158" t="s">
        <v>476</v>
      </c>
      <c r="D37" s="159">
        <v>2344.4</v>
      </c>
      <c r="E37" s="159">
        <v>2344.4</v>
      </c>
    </row>
    <row r="38" spans="1:5">
      <c r="A38" s="158" t="s">
        <v>1224</v>
      </c>
      <c r="B38" s="158" t="s">
        <v>1225</v>
      </c>
      <c r="C38" s="158"/>
      <c r="D38" s="159">
        <v>100</v>
      </c>
      <c r="E38" s="159">
        <v>100</v>
      </c>
    </row>
    <row r="39" spans="1:5" ht="31.15">
      <c r="A39" s="158" t="s">
        <v>479</v>
      </c>
      <c r="B39" s="158" t="s">
        <v>1225</v>
      </c>
      <c r="C39" s="158" t="s">
        <v>458</v>
      </c>
      <c r="D39" s="159">
        <v>100</v>
      </c>
      <c r="E39" s="159">
        <v>100</v>
      </c>
    </row>
    <row r="40" spans="1:5">
      <c r="A40" s="158" t="s">
        <v>478</v>
      </c>
      <c r="B40" s="158" t="s">
        <v>1225</v>
      </c>
      <c r="C40" s="158" t="s">
        <v>476</v>
      </c>
      <c r="D40" s="159">
        <v>100</v>
      </c>
      <c r="E40" s="159">
        <v>100</v>
      </c>
    </row>
    <row r="41" spans="1:5" ht="31.15">
      <c r="A41" s="158" t="s">
        <v>564</v>
      </c>
      <c r="B41" s="158" t="s">
        <v>563</v>
      </c>
      <c r="C41" s="158"/>
      <c r="D41" s="159">
        <v>109096</v>
      </c>
      <c r="E41" s="159">
        <v>109096</v>
      </c>
    </row>
    <row r="42" spans="1:5" ht="31.15">
      <c r="A42" s="158" t="s">
        <v>479</v>
      </c>
      <c r="B42" s="158" t="s">
        <v>563</v>
      </c>
      <c r="C42" s="158" t="s">
        <v>458</v>
      </c>
      <c r="D42" s="159">
        <v>109096</v>
      </c>
      <c r="E42" s="159">
        <v>109096</v>
      </c>
    </row>
    <row r="43" spans="1:5">
      <c r="A43" s="158" t="s">
        <v>503</v>
      </c>
      <c r="B43" s="158" t="s">
        <v>563</v>
      </c>
      <c r="C43" s="158" t="s">
        <v>461</v>
      </c>
      <c r="D43" s="159">
        <v>109096</v>
      </c>
      <c r="E43" s="159">
        <v>109096</v>
      </c>
    </row>
    <row r="44" spans="1:5" ht="46.7">
      <c r="A44" s="158" t="s">
        <v>562</v>
      </c>
      <c r="B44" s="158" t="s">
        <v>561</v>
      </c>
      <c r="C44" s="158"/>
      <c r="D44" s="159">
        <v>4564.3</v>
      </c>
      <c r="E44" s="159">
        <v>5015.3999999999996</v>
      </c>
    </row>
    <row r="45" spans="1:5" ht="31.15">
      <c r="A45" s="158" t="s">
        <v>479</v>
      </c>
      <c r="B45" s="158" t="s">
        <v>561</v>
      </c>
      <c r="C45" s="158" t="s">
        <v>458</v>
      </c>
      <c r="D45" s="159">
        <v>4564.3</v>
      </c>
      <c r="E45" s="159">
        <v>5015.3999999999996</v>
      </c>
    </row>
    <row r="46" spans="1:5">
      <c r="A46" s="158" t="s">
        <v>503</v>
      </c>
      <c r="B46" s="158" t="s">
        <v>561</v>
      </c>
      <c r="C46" s="158" t="s">
        <v>461</v>
      </c>
      <c r="D46" s="159">
        <v>4564.3</v>
      </c>
      <c r="E46" s="159">
        <v>5015.3999999999996</v>
      </c>
    </row>
    <row r="47" spans="1:5" ht="31.15">
      <c r="A47" s="156" t="s">
        <v>560</v>
      </c>
      <c r="B47" s="156" t="s">
        <v>559</v>
      </c>
      <c r="C47" s="156"/>
      <c r="D47" s="157">
        <v>290</v>
      </c>
      <c r="E47" s="157">
        <v>290</v>
      </c>
    </row>
    <row r="48" spans="1:5">
      <c r="A48" s="158" t="s">
        <v>558</v>
      </c>
      <c r="B48" s="158" t="s">
        <v>557</v>
      </c>
      <c r="C48" s="158"/>
      <c r="D48" s="159">
        <v>290</v>
      </c>
      <c r="E48" s="159">
        <v>290</v>
      </c>
    </row>
    <row r="49" spans="1:5" ht="31.15">
      <c r="A49" s="158" t="s">
        <v>1195</v>
      </c>
      <c r="B49" s="158" t="s">
        <v>557</v>
      </c>
      <c r="C49" s="158" t="s">
        <v>471</v>
      </c>
      <c r="D49" s="159">
        <v>25</v>
      </c>
      <c r="E49" s="159">
        <v>25</v>
      </c>
    </row>
    <row r="50" spans="1:5" ht="31.15">
      <c r="A50" s="158" t="s">
        <v>470</v>
      </c>
      <c r="B50" s="158" t="s">
        <v>557</v>
      </c>
      <c r="C50" s="158" t="s">
        <v>466</v>
      </c>
      <c r="D50" s="159">
        <v>25</v>
      </c>
      <c r="E50" s="159">
        <v>25</v>
      </c>
    </row>
    <row r="51" spans="1:5">
      <c r="A51" s="158" t="s">
        <v>485</v>
      </c>
      <c r="B51" s="158" t="s">
        <v>557</v>
      </c>
      <c r="C51" s="158" t="s">
        <v>484</v>
      </c>
      <c r="D51" s="159">
        <v>265</v>
      </c>
      <c r="E51" s="159">
        <v>265</v>
      </c>
    </row>
    <row r="52" spans="1:5">
      <c r="A52" s="158" t="s">
        <v>552</v>
      </c>
      <c r="B52" s="158" t="s">
        <v>557</v>
      </c>
      <c r="C52" s="158" t="s">
        <v>550</v>
      </c>
      <c r="D52" s="159">
        <v>265</v>
      </c>
      <c r="E52" s="159">
        <v>265</v>
      </c>
    </row>
    <row r="53" spans="1:5" ht="31.15">
      <c r="A53" s="156" t="s">
        <v>1330</v>
      </c>
      <c r="B53" s="156" t="s">
        <v>1331</v>
      </c>
      <c r="C53" s="156"/>
      <c r="D53" s="157">
        <v>260914.6</v>
      </c>
      <c r="E53" s="157">
        <v>260914.6</v>
      </c>
    </row>
    <row r="54" spans="1:5" ht="31.15">
      <c r="A54" s="158" t="s">
        <v>556</v>
      </c>
      <c r="B54" s="158" t="s">
        <v>1332</v>
      </c>
      <c r="C54" s="158"/>
      <c r="D54" s="159">
        <v>260914.6</v>
      </c>
      <c r="E54" s="159">
        <v>260914.6</v>
      </c>
    </row>
    <row r="55" spans="1:5" ht="31.15">
      <c r="A55" s="158" t="s">
        <v>479</v>
      </c>
      <c r="B55" s="158" t="s">
        <v>1332</v>
      </c>
      <c r="C55" s="158" t="s">
        <v>458</v>
      </c>
      <c r="D55" s="159">
        <v>260914.6</v>
      </c>
      <c r="E55" s="159">
        <v>260914.6</v>
      </c>
    </row>
    <row r="56" spans="1:5">
      <c r="A56" s="158" t="s">
        <v>503</v>
      </c>
      <c r="B56" s="158" t="s">
        <v>1332</v>
      </c>
      <c r="C56" s="158" t="s">
        <v>461</v>
      </c>
      <c r="D56" s="159">
        <v>150264.6</v>
      </c>
      <c r="E56" s="159">
        <v>150264.6</v>
      </c>
    </row>
    <row r="57" spans="1:5">
      <c r="A57" s="158" t="s">
        <v>478</v>
      </c>
      <c r="B57" s="158" t="s">
        <v>1332</v>
      </c>
      <c r="C57" s="158" t="s">
        <v>476</v>
      </c>
      <c r="D57" s="159">
        <v>110650</v>
      </c>
      <c r="E57" s="159">
        <v>110650</v>
      </c>
    </row>
    <row r="58" spans="1:5">
      <c r="A58" s="272" t="s">
        <v>1570</v>
      </c>
      <c r="B58" s="156" t="s">
        <v>1101</v>
      </c>
      <c r="C58" s="156"/>
      <c r="D58" s="157">
        <v>4156</v>
      </c>
      <c r="E58" s="157">
        <v>4159</v>
      </c>
    </row>
    <row r="59" spans="1:5" ht="62.3">
      <c r="A59" s="156" t="s">
        <v>1100</v>
      </c>
      <c r="B59" s="156" t="s">
        <v>1099</v>
      </c>
      <c r="C59" s="156"/>
      <c r="D59" s="157">
        <v>4156</v>
      </c>
      <c r="E59" s="157">
        <v>4159</v>
      </c>
    </row>
    <row r="60" spans="1:5" ht="62.3">
      <c r="A60" s="158" t="s">
        <v>1098</v>
      </c>
      <c r="B60" s="158" t="s">
        <v>1097</v>
      </c>
      <c r="C60" s="158"/>
      <c r="D60" s="159">
        <v>4156</v>
      </c>
      <c r="E60" s="159">
        <v>4159</v>
      </c>
    </row>
    <row r="61" spans="1:5" ht="62.3">
      <c r="A61" s="158" t="s">
        <v>1194</v>
      </c>
      <c r="B61" s="158" t="s">
        <v>1097</v>
      </c>
      <c r="C61" s="158" t="s">
        <v>488</v>
      </c>
      <c r="D61" s="159">
        <v>3839.5</v>
      </c>
      <c r="E61" s="159">
        <v>3839.5</v>
      </c>
    </row>
    <row r="62" spans="1:5" ht="31.15">
      <c r="A62" s="158" t="s">
        <v>668</v>
      </c>
      <c r="B62" s="158" t="s">
        <v>1097</v>
      </c>
      <c r="C62" s="158" t="s">
        <v>664</v>
      </c>
      <c r="D62" s="159">
        <v>3839.5</v>
      </c>
      <c r="E62" s="159">
        <v>3839.5</v>
      </c>
    </row>
    <row r="63" spans="1:5" ht="31.15">
      <c r="A63" s="158" t="s">
        <v>1195</v>
      </c>
      <c r="B63" s="158" t="s">
        <v>1097</v>
      </c>
      <c r="C63" s="158" t="s">
        <v>471</v>
      </c>
      <c r="D63" s="159">
        <v>316.5</v>
      </c>
      <c r="E63" s="159">
        <v>319.5</v>
      </c>
    </row>
    <row r="64" spans="1:5" ht="31.15">
      <c r="A64" s="158" t="s">
        <v>470</v>
      </c>
      <c r="B64" s="158" t="s">
        <v>1097</v>
      </c>
      <c r="C64" s="158" t="s">
        <v>466</v>
      </c>
      <c r="D64" s="159">
        <v>316.5</v>
      </c>
      <c r="E64" s="159">
        <v>319.5</v>
      </c>
    </row>
    <row r="65" spans="1:5">
      <c r="A65" s="156" t="s">
        <v>533</v>
      </c>
      <c r="B65" s="156" t="s">
        <v>555</v>
      </c>
      <c r="C65" s="156"/>
      <c r="D65" s="157">
        <v>6278.2</v>
      </c>
      <c r="E65" s="157">
        <v>6278.2</v>
      </c>
    </row>
    <row r="66" spans="1:5" ht="31.15">
      <c r="A66" s="156" t="s">
        <v>531</v>
      </c>
      <c r="B66" s="156" t="s">
        <v>554</v>
      </c>
      <c r="C66" s="156"/>
      <c r="D66" s="157">
        <v>6278.2</v>
      </c>
      <c r="E66" s="157">
        <v>6278.2</v>
      </c>
    </row>
    <row r="67" spans="1:5">
      <c r="A67" s="158" t="s">
        <v>553</v>
      </c>
      <c r="B67" s="158" t="s">
        <v>551</v>
      </c>
      <c r="C67" s="158"/>
      <c r="D67" s="159">
        <v>6278.2</v>
      </c>
      <c r="E67" s="159">
        <v>6278.2</v>
      </c>
    </row>
    <row r="68" spans="1:5" ht="31.15">
      <c r="A68" s="158" t="s">
        <v>1195</v>
      </c>
      <c r="B68" s="158" t="s">
        <v>551</v>
      </c>
      <c r="C68" s="158" t="s">
        <v>471</v>
      </c>
      <c r="D68" s="159">
        <v>3918.2</v>
      </c>
      <c r="E68" s="159">
        <v>3918.2</v>
      </c>
    </row>
    <row r="69" spans="1:5" ht="31.15">
      <c r="A69" s="158" t="s">
        <v>470</v>
      </c>
      <c r="B69" s="158" t="s">
        <v>551</v>
      </c>
      <c r="C69" s="158" t="s">
        <v>466</v>
      </c>
      <c r="D69" s="159">
        <v>3918.2</v>
      </c>
      <c r="E69" s="159">
        <v>3918.2</v>
      </c>
    </row>
    <row r="70" spans="1:5">
      <c r="A70" s="158" t="s">
        <v>485</v>
      </c>
      <c r="B70" s="158" t="s">
        <v>551</v>
      </c>
      <c r="C70" s="158" t="s">
        <v>484</v>
      </c>
      <c r="D70" s="159">
        <v>2360</v>
      </c>
      <c r="E70" s="159">
        <v>2360</v>
      </c>
    </row>
    <row r="71" spans="1:5">
      <c r="A71" s="158" t="s">
        <v>552</v>
      </c>
      <c r="B71" s="158" t="s">
        <v>551</v>
      </c>
      <c r="C71" s="158" t="s">
        <v>550</v>
      </c>
      <c r="D71" s="159">
        <v>2360</v>
      </c>
      <c r="E71" s="159">
        <v>2360</v>
      </c>
    </row>
    <row r="72" spans="1:5">
      <c r="A72" s="156" t="s">
        <v>593</v>
      </c>
      <c r="B72" s="156" t="s">
        <v>592</v>
      </c>
      <c r="C72" s="156"/>
      <c r="D72" s="157">
        <v>6563980.9000000004</v>
      </c>
      <c r="E72" s="157">
        <v>6190237.7999999998</v>
      </c>
    </row>
    <row r="73" spans="1:5">
      <c r="A73" s="156" t="s">
        <v>591</v>
      </c>
      <c r="B73" s="156" t="s">
        <v>590</v>
      </c>
      <c r="C73" s="156"/>
      <c r="D73" s="157">
        <v>2041909.7</v>
      </c>
      <c r="E73" s="157">
        <v>2041909.7</v>
      </c>
    </row>
    <row r="74" spans="1:5" ht="46.7">
      <c r="A74" s="156" t="s">
        <v>589</v>
      </c>
      <c r="B74" s="156" t="s">
        <v>588</v>
      </c>
      <c r="C74" s="156"/>
      <c r="D74" s="157">
        <v>2027923.7</v>
      </c>
      <c r="E74" s="157">
        <v>2027923.7</v>
      </c>
    </row>
    <row r="75" spans="1:5" ht="46.7">
      <c r="A75" s="158" t="s">
        <v>648</v>
      </c>
      <c r="B75" s="158" t="s">
        <v>647</v>
      </c>
      <c r="C75" s="158"/>
      <c r="D75" s="159">
        <v>488425.7</v>
      </c>
      <c r="E75" s="159">
        <v>488425.7</v>
      </c>
    </row>
    <row r="76" spans="1:5" ht="31.15">
      <c r="A76" s="158" t="s">
        <v>479</v>
      </c>
      <c r="B76" s="158" t="s">
        <v>647</v>
      </c>
      <c r="C76" s="158" t="s">
        <v>458</v>
      </c>
      <c r="D76" s="159">
        <v>488425.7</v>
      </c>
      <c r="E76" s="159">
        <v>488425.7</v>
      </c>
    </row>
    <row r="77" spans="1:5">
      <c r="A77" s="158" t="s">
        <v>503</v>
      </c>
      <c r="B77" s="158" t="s">
        <v>647</v>
      </c>
      <c r="C77" s="158" t="s">
        <v>461</v>
      </c>
      <c r="D77" s="159">
        <v>421718.8</v>
      </c>
      <c r="E77" s="159">
        <v>421718.8</v>
      </c>
    </row>
    <row r="78" spans="1:5">
      <c r="A78" s="158" t="s">
        <v>478</v>
      </c>
      <c r="B78" s="158" t="s">
        <v>647</v>
      </c>
      <c r="C78" s="158" t="s">
        <v>476</v>
      </c>
      <c r="D78" s="159">
        <v>66706.899999999994</v>
      </c>
      <c r="E78" s="159">
        <v>66706.899999999994</v>
      </c>
    </row>
    <row r="79" spans="1:5" ht="109">
      <c r="A79" s="158" t="s">
        <v>646</v>
      </c>
      <c r="B79" s="158" t="s">
        <v>645</v>
      </c>
      <c r="C79" s="158"/>
      <c r="D79" s="159">
        <v>1400262</v>
      </c>
      <c r="E79" s="159">
        <v>1400262</v>
      </c>
    </row>
    <row r="80" spans="1:5" ht="31.15">
      <c r="A80" s="158" t="s">
        <v>479</v>
      </c>
      <c r="B80" s="158" t="s">
        <v>645</v>
      </c>
      <c r="C80" s="158" t="s">
        <v>458</v>
      </c>
      <c r="D80" s="159">
        <v>1400262</v>
      </c>
      <c r="E80" s="159">
        <v>1400262</v>
      </c>
    </row>
    <row r="81" spans="1:5">
      <c r="A81" s="158" t="s">
        <v>503</v>
      </c>
      <c r="B81" s="158" t="s">
        <v>645</v>
      </c>
      <c r="C81" s="158" t="s">
        <v>461</v>
      </c>
      <c r="D81" s="159">
        <v>1193169.7</v>
      </c>
      <c r="E81" s="159">
        <v>1193169.7</v>
      </c>
    </row>
    <row r="82" spans="1:5">
      <c r="A82" s="158" t="s">
        <v>478</v>
      </c>
      <c r="B82" s="158" t="s">
        <v>645</v>
      </c>
      <c r="C82" s="158" t="s">
        <v>476</v>
      </c>
      <c r="D82" s="159">
        <v>207092.3</v>
      </c>
      <c r="E82" s="159">
        <v>207092.3</v>
      </c>
    </row>
    <row r="83" spans="1:5" ht="93.4">
      <c r="A83" s="158" t="s">
        <v>644</v>
      </c>
      <c r="B83" s="158" t="s">
        <v>643</v>
      </c>
      <c r="C83" s="158"/>
      <c r="D83" s="159">
        <v>39833</v>
      </c>
      <c r="E83" s="159">
        <v>39833</v>
      </c>
    </row>
    <row r="84" spans="1:5" ht="31.15">
      <c r="A84" s="158" t="s">
        <v>479</v>
      </c>
      <c r="B84" s="158" t="s">
        <v>643</v>
      </c>
      <c r="C84" s="158" t="s">
        <v>458</v>
      </c>
      <c r="D84" s="159">
        <v>39833</v>
      </c>
      <c r="E84" s="159">
        <v>39833</v>
      </c>
    </row>
    <row r="85" spans="1:5" ht="31.15">
      <c r="A85" s="158" t="s">
        <v>629</v>
      </c>
      <c r="B85" s="158" t="s">
        <v>643</v>
      </c>
      <c r="C85" s="158" t="s">
        <v>628</v>
      </c>
      <c r="D85" s="159">
        <v>39833</v>
      </c>
      <c r="E85" s="159">
        <v>39833</v>
      </c>
    </row>
    <row r="86" spans="1:5" ht="62.3">
      <c r="A86" s="158" t="s">
        <v>587</v>
      </c>
      <c r="B86" s="158" t="s">
        <v>583</v>
      </c>
      <c r="C86" s="158"/>
      <c r="D86" s="159">
        <v>88855</v>
      </c>
      <c r="E86" s="159">
        <v>88855</v>
      </c>
    </row>
    <row r="87" spans="1:5" ht="62.3">
      <c r="A87" s="158" t="s">
        <v>1194</v>
      </c>
      <c r="B87" s="158" t="s">
        <v>583</v>
      </c>
      <c r="C87" s="158" t="s">
        <v>488</v>
      </c>
      <c r="D87" s="159">
        <v>4703</v>
      </c>
      <c r="E87" s="159">
        <v>4703</v>
      </c>
    </row>
    <row r="88" spans="1:5">
      <c r="A88" s="158" t="s">
        <v>487</v>
      </c>
      <c r="B88" s="158" t="s">
        <v>583</v>
      </c>
      <c r="C88" s="158" t="s">
        <v>486</v>
      </c>
      <c r="D88" s="159">
        <v>4703</v>
      </c>
      <c r="E88" s="159">
        <v>4703</v>
      </c>
    </row>
    <row r="89" spans="1:5" ht="31.15">
      <c r="A89" s="158" t="s">
        <v>1195</v>
      </c>
      <c r="B89" s="158" t="s">
        <v>583</v>
      </c>
      <c r="C89" s="158" t="s">
        <v>471</v>
      </c>
      <c r="D89" s="159">
        <v>833</v>
      </c>
      <c r="E89" s="159">
        <v>833</v>
      </c>
    </row>
    <row r="90" spans="1:5" ht="31.15">
      <c r="A90" s="158" t="s">
        <v>470</v>
      </c>
      <c r="B90" s="158" t="s">
        <v>583</v>
      </c>
      <c r="C90" s="158" t="s">
        <v>466</v>
      </c>
      <c r="D90" s="159">
        <v>833</v>
      </c>
      <c r="E90" s="159">
        <v>833</v>
      </c>
    </row>
    <row r="91" spans="1:5">
      <c r="A91" s="158" t="s">
        <v>485</v>
      </c>
      <c r="B91" s="158" t="s">
        <v>583</v>
      </c>
      <c r="C91" s="158" t="s">
        <v>484</v>
      </c>
      <c r="D91" s="159">
        <v>83319</v>
      </c>
      <c r="E91" s="159">
        <v>83319</v>
      </c>
    </row>
    <row r="92" spans="1:5">
      <c r="A92" s="158" t="s">
        <v>586</v>
      </c>
      <c r="B92" s="158" t="s">
        <v>583</v>
      </c>
      <c r="C92" s="158" t="s">
        <v>582</v>
      </c>
      <c r="D92" s="159">
        <v>83319</v>
      </c>
      <c r="E92" s="159">
        <v>83319</v>
      </c>
    </row>
    <row r="93" spans="1:5" ht="46.7">
      <c r="A93" s="158" t="s">
        <v>1313</v>
      </c>
      <c r="B93" s="158" t="s">
        <v>1314</v>
      </c>
      <c r="C93" s="158"/>
      <c r="D93" s="159">
        <v>10548</v>
      </c>
      <c r="E93" s="159">
        <v>10548</v>
      </c>
    </row>
    <row r="94" spans="1:5" ht="31.15">
      <c r="A94" s="158" t="s">
        <v>479</v>
      </c>
      <c r="B94" s="158" t="s">
        <v>1314</v>
      </c>
      <c r="C94" s="158" t="s">
        <v>458</v>
      </c>
      <c r="D94" s="159">
        <v>10548</v>
      </c>
      <c r="E94" s="159">
        <v>10548</v>
      </c>
    </row>
    <row r="95" spans="1:5">
      <c r="A95" s="158" t="s">
        <v>478</v>
      </c>
      <c r="B95" s="158" t="s">
        <v>1314</v>
      </c>
      <c r="C95" s="158" t="s">
        <v>476</v>
      </c>
      <c r="D95" s="159">
        <v>10548</v>
      </c>
      <c r="E95" s="159">
        <v>10548</v>
      </c>
    </row>
    <row r="96" spans="1:5" ht="46.7">
      <c r="A96" s="156" t="s">
        <v>1315</v>
      </c>
      <c r="B96" s="156" t="s">
        <v>1316</v>
      </c>
      <c r="C96" s="156"/>
      <c r="D96" s="157">
        <v>13986</v>
      </c>
      <c r="E96" s="157">
        <v>13986</v>
      </c>
    </row>
    <row r="97" spans="1:5" ht="62.3">
      <c r="A97" s="158" t="s">
        <v>1317</v>
      </c>
      <c r="B97" s="158" t="s">
        <v>1318</v>
      </c>
      <c r="C97" s="158"/>
      <c r="D97" s="159">
        <v>13986</v>
      </c>
      <c r="E97" s="159">
        <v>13986</v>
      </c>
    </row>
    <row r="98" spans="1:5" ht="31.15">
      <c r="A98" s="158" t="s">
        <v>479</v>
      </c>
      <c r="B98" s="158" t="s">
        <v>1318</v>
      </c>
      <c r="C98" s="158" t="s">
        <v>458</v>
      </c>
      <c r="D98" s="159">
        <v>13986</v>
      </c>
      <c r="E98" s="159">
        <v>13986</v>
      </c>
    </row>
    <row r="99" spans="1:5" ht="31.15">
      <c r="A99" s="158" t="s">
        <v>629</v>
      </c>
      <c r="B99" s="158" t="s">
        <v>1318</v>
      </c>
      <c r="C99" s="158" t="s">
        <v>628</v>
      </c>
      <c r="D99" s="159">
        <v>13986</v>
      </c>
      <c r="E99" s="159">
        <v>13986</v>
      </c>
    </row>
    <row r="100" spans="1:5">
      <c r="A100" s="156" t="s">
        <v>615</v>
      </c>
      <c r="B100" s="156" t="s">
        <v>614</v>
      </c>
      <c r="C100" s="156"/>
      <c r="D100" s="157">
        <v>4141037.7</v>
      </c>
      <c r="E100" s="157">
        <v>3767294.6</v>
      </c>
    </row>
    <row r="101" spans="1:5" ht="31.15">
      <c r="A101" s="156" t="s">
        <v>613</v>
      </c>
      <c r="B101" s="156" t="s">
        <v>612</v>
      </c>
      <c r="C101" s="156"/>
      <c r="D101" s="157">
        <v>3436464.6</v>
      </c>
      <c r="E101" s="157">
        <v>3436464.6</v>
      </c>
    </row>
    <row r="102" spans="1:5" ht="31.15">
      <c r="A102" s="158" t="s">
        <v>611</v>
      </c>
      <c r="B102" s="158" t="s">
        <v>610</v>
      </c>
      <c r="C102" s="158"/>
      <c r="D102" s="159">
        <v>560233.6</v>
      </c>
      <c r="E102" s="159">
        <v>560233.6</v>
      </c>
    </row>
    <row r="103" spans="1:5" ht="31.15">
      <c r="A103" s="158" t="s">
        <v>1195</v>
      </c>
      <c r="B103" s="158" t="s">
        <v>610</v>
      </c>
      <c r="C103" s="158" t="s">
        <v>471</v>
      </c>
      <c r="D103" s="159">
        <v>3000</v>
      </c>
      <c r="E103" s="159">
        <v>3000</v>
      </c>
    </row>
    <row r="104" spans="1:5" ht="31.15">
      <c r="A104" s="158" t="s">
        <v>470</v>
      </c>
      <c r="B104" s="158" t="s">
        <v>610</v>
      </c>
      <c r="C104" s="158" t="s">
        <v>466</v>
      </c>
      <c r="D104" s="159">
        <v>3000</v>
      </c>
      <c r="E104" s="159">
        <v>3000</v>
      </c>
    </row>
    <row r="105" spans="1:5" ht="31.15">
      <c r="A105" s="158" t="s">
        <v>479</v>
      </c>
      <c r="B105" s="158" t="s">
        <v>610</v>
      </c>
      <c r="C105" s="158" t="s">
        <v>458</v>
      </c>
      <c r="D105" s="159">
        <v>557233.6</v>
      </c>
      <c r="E105" s="159">
        <v>557233.6</v>
      </c>
    </row>
    <row r="106" spans="1:5">
      <c r="A106" s="158" t="s">
        <v>503</v>
      </c>
      <c r="B106" s="158" t="s">
        <v>610</v>
      </c>
      <c r="C106" s="158" t="s">
        <v>461</v>
      </c>
      <c r="D106" s="159">
        <v>498142.8</v>
      </c>
      <c r="E106" s="159">
        <v>498142.8</v>
      </c>
    </row>
    <row r="107" spans="1:5">
      <c r="A107" s="158" t="s">
        <v>478</v>
      </c>
      <c r="B107" s="158" t="s">
        <v>610</v>
      </c>
      <c r="C107" s="158" t="s">
        <v>476</v>
      </c>
      <c r="D107" s="159">
        <v>59090.8</v>
      </c>
      <c r="E107" s="159">
        <v>59090.8</v>
      </c>
    </row>
    <row r="108" spans="1:5" ht="186.85">
      <c r="A108" s="158" t="s">
        <v>1319</v>
      </c>
      <c r="B108" s="158" t="s">
        <v>1320</v>
      </c>
      <c r="C108" s="158"/>
      <c r="D108" s="159">
        <v>97103</v>
      </c>
      <c r="E108" s="159">
        <v>97103</v>
      </c>
    </row>
    <row r="109" spans="1:5" ht="31.15">
      <c r="A109" s="158" t="s">
        <v>479</v>
      </c>
      <c r="B109" s="158" t="s">
        <v>1320</v>
      </c>
      <c r="C109" s="158" t="s">
        <v>458</v>
      </c>
      <c r="D109" s="159">
        <v>97103</v>
      </c>
      <c r="E109" s="159">
        <v>97103</v>
      </c>
    </row>
    <row r="110" spans="1:5">
      <c r="A110" s="158" t="s">
        <v>503</v>
      </c>
      <c r="B110" s="158" t="s">
        <v>1320</v>
      </c>
      <c r="C110" s="158" t="s">
        <v>461</v>
      </c>
      <c r="D110" s="159">
        <v>87728.6</v>
      </c>
      <c r="E110" s="159">
        <v>87728.6</v>
      </c>
    </row>
    <row r="111" spans="1:5">
      <c r="A111" s="158" t="s">
        <v>478</v>
      </c>
      <c r="B111" s="158" t="s">
        <v>1320</v>
      </c>
      <c r="C111" s="158" t="s">
        <v>476</v>
      </c>
      <c r="D111" s="159">
        <v>9374.4</v>
      </c>
      <c r="E111" s="159">
        <v>9374.4</v>
      </c>
    </row>
    <row r="112" spans="1:5" ht="140.15">
      <c r="A112" s="158" t="s">
        <v>639</v>
      </c>
      <c r="B112" s="158" t="s">
        <v>638</v>
      </c>
      <c r="C112" s="158"/>
      <c r="D112" s="159">
        <v>2592404</v>
      </c>
      <c r="E112" s="159">
        <v>2592404</v>
      </c>
    </row>
    <row r="113" spans="1:5" ht="31.15">
      <c r="A113" s="158" t="s">
        <v>479</v>
      </c>
      <c r="B113" s="158" t="s">
        <v>638</v>
      </c>
      <c r="C113" s="158" t="s">
        <v>458</v>
      </c>
      <c r="D113" s="159">
        <v>2592404</v>
      </c>
      <c r="E113" s="159">
        <v>2592404</v>
      </c>
    </row>
    <row r="114" spans="1:5">
      <c r="A114" s="158" t="s">
        <v>503</v>
      </c>
      <c r="B114" s="158" t="s">
        <v>638</v>
      </c>
      <c r="C114" s="158" t="s">
        <v>461</v>
      </c>
      <c r="D114" s="159">
        <v>2334879</v>
      </c>
      <c r="E114" s="159">
        <v>2334879</v>
      </c>
    </row>
    <row r="115" spans="1:5">
      <c r="A115" s="158" t="s">
        <v>478</v>
      </c>
      <c r="B115" s="158" t="s">
        <v>638</v>
      </c>
      <c r="C115" s="158" t="s">
        <v>476</v>
      </c>
      <c r="D115" s="159">
        <v>257525</v>
      </c>
      <c r="E115" s="159">
        <v>257525</v>
      </c>
    </row>
    <row r="116" spans="1:5" ht="140.15">
      <c r="A116" s="158" t="s">
        <v>637</v>
      </c>
      <c r="B116" s="158" t="s">
        <v>636</v>
      </c>
      <c r="C116" s="158"/>
      <c r="D116" s="159">
        <v>186724</v>
      </c>
      <c r="E116" s="159">
        <v>186724</v>
      </c>
    </row>
    <row r="117" spans="1:5" ht="31.15">
      <c r="A117" s="158" t="s">
        <v>479</v>
      </c>
      <c r="B117" s="158" t="s">
        <v>636</v>
      </c>
      <c r="C117" s="158" t="s">
        <v>458</v>
      </c>
      <c r="D117" s="159">
        <v>186724</v>
      </c>
      <c r="E117" s="159">
        <v>186724</v>
      </c>
    </row>
    <row r="118" spans="1:5" ht="31.15">
      <c r="A118" s="158" t="s">
        <v>629</v>
      </c>
      <c r="B118" s="158" t="s">
        <v>636</v>
      </c>
      <c r="C118" s="158" t="s">
        <v>628</v>
      </c>
      <c r="D118" s="159">
        <v>186724</v>
      </c>
      <c r="E118" s="159">
        <v>186724</v>
      </c>
    </row>
    <row r="119" spans="1:5" ht="46.7">
      <c r="A119" s="156" t="s">
        <v>635</v>
      </c>
      <c r="B119" s="156" t="s">
        <v>634</v>
      </c>
      <c r="C119" s="156"/>
      <c r="D119" s="157">
        <v>6444</v>
      </c>
      <c r="E119" s="157">
        <v>6444</v>
      </c>
    </row>
    <row r="120" spans="1:5" ht="62.3">
      <c r="A120" s="158" t="s">
        <v>633</v>
      </c>
      <c r="B120" s="158" t="s">
        <v>632</v>
      </c>
      <c r="C120" s="158"/>
      <c r="D120" s="159">
        <v>6444</v>
      </c>
      <c r="E120" s="159">
        <v>6444</v>
      </c>
    </row>
    <row r="121" spans="1:5" ht="31.15">
      <c r="A121" s="158" t="s">
        <v>479</v>
      </c>
      <c r="B121" s="158" t="s">
        <v>632</v>
      </c>
      <c r="C121" s="158" t="s">
        <v>458</v>
      </c>
      <c r="D121" s="159">
        <v>6444</v>
      </c>
      <c r="E121" s="159">
        <v>6444</v>
      </c>
    </row>
    <row r="122" spans="1:5">
      <c r="A122" s="158" t="s">
        <v>503</v>
      </c>
      <c r="B122" s="158" t="s">
        <v>632</v>
      </c>
      <c r="C122" s="158" t="s">
        <v>461</v>
      </c>
      <c r="D122" s="159">
        <v>6444</v>
      </c>
      <c r="E122" s="159">
        <v>6444</v>
      </c>
    </row>
    <row r="123" spans="1:5" ht="77.849999999999994">
      <c r="A123" s="156" t="s">
        <v>631</v>
      </c>
      <c r="B123" s="156" t="s">
        <v>630</v>
      </c>
      <c r="C123" s="156"/>
      <c r="D123" s="157">
        <v>324386.7</v>
      </c>
      <c r="E123" s="157">
        <v>324386</v>
      </c>
    </row>
    <row r="124" spans="1:5" ht="46.7">
      <c r="A124" s="158" t="s">
        <v>1196</v>
      </c>
      <c r="B124" s="158" t="s">
        <v>1096</v>
      </c>
      <c r="C124" s="158"/>
      <c r="D124" s="159">
        <v>11982</v>
      </c>
      <c r="E124" s="159">
        <v>11982</v>
      </c>
    </row>
    <row r="125" spans="1:5" ht="62.3">
      <c r="A125" s="158" t="s">
        <v>1194</v>
      </c>
      <c r="B125" s="158" t="s">
        <v>1096</v>
      </c>
      <c r="C125" s="158" t="s">
        <v>488</v>
      </c>
      <c r="D125" s="159">
        <v>10427.200000000001</v>
      </c>
      <c r="E125" s="159">
        <v>10427.200000000001</v>
      </c>
    </row>
    <row r="126" spans="1:5" ht="31.15">
      <c r="A126" s="158" t="s">
        <v>668</v>
      </c>
      <c r="B126" s="158" t="s">
        <v>1096</v>
      </c>
      <c r="C126" s="158" t="s">
        <v>664</v>
      </c>
      <c r="D126" s="159">
        <v>10427.200000000001</v>
      </c>
      <c r="E126" s="159">
        <v>10427.200000000001</v>
      </c>
    </row>
    <row r="127" spans="1:5" ht="31.15">
      <c r="A127" s="158" t="s">
        <v>1195</v>
      </c>
      <c r="B127" s="158" t="s">
        <v>1096</v>
      </c>
      <c r="C127" s="158" t="s">
        <v>471</v>
      </c>
      <c r="D127" s="159">
        <v>1554.8</v>
      </c>
      <c r="E127" s="159">
        <v>1554.8</v>
      </c>
    </row>
    <row r="128" spans="1:5" ht="31.15">
      <c r="A128" s="158" t="s">
        <v>470</v>
      </c>
      <c r="B128" s="158" t="s">
        <v>1096</v>
      </c>
      <c r="C128" s="158" t="s">
        <v>466</v>
      </c>
      <c r="D128" s="159">
        <v>1554.8</v>
      </c>
      <c r="E128" s="159">
        <v>1554.8</v>
      </c>
    </row>
    <row r="129" spans="1:5" ht="62.3">
      <c r="A129" s="158" t="s">
        <v>627</v>
      </c>
      <c r="B129" s="158" t="s">
        <v>626</v>
      </c>
      <c r="C129" s="158"/>
      <c r="D129" s="159">
        <v>175</v>
      </c>
      <c r="E129" s="159">
        <v>175</v>
      </c>
    </row>
    <row r="130" spans="1:5" ht="31.15">
      <c r="A130" s="158" t="s">
        <v>479</v>
      </c>
      <c r="B130" s="158" t="s">
        <v>626</v>
      </c>
      <c r="C130" s="158" t="s">
        <v>458</v>
      </c>
      <c r="D130" s="159">
        <v>175</v>
      </c>
      <c r="E130" s="159">
        <v>175</v>
      </c>
    </row>
    <row r="131" spans="1:5">
      <c r="A131" s="158" t="s">
        <v>503</v>
      </c>
      <c r="B131" s="158" t="s">
        <v>626</v>
      </c>
      <c r="C131" s="158" t="s">
        <v>461</v>
      </c>
      <c r="D131" s="159">
        <v>150</v>
      </c>
      <c r="E131" s="159">
        <v>150</v>
      </c>
    </row>
    <row r="132" spans="1:5">
      <c r="A132" s="158" t="s">
        <v>478</v>
      </c>
      <c r="B132" s="158" t="s">
        <v>626</v>
      </c>
      <c r="C132" s="158" t="s">
        <v>476</v>
      </c>
      <c r="D132" s="159">
        <v>25</v>
      </c>
      <c r="E132" s="159">
        <v>25</v>
      </c>
    </row>
    <row r="133" spans="1:5" ht="46.7">
      <c r="A133" s="158" t="s">
        <v>1321</v>
      </c>
      <c r="B133" s="158" t="s">
        <v>1322</v>
      </c>
      <c r="C133" s="158"/>
      <c r="D133" s="159">
        <v>188436.7</v>
      </c>
      <c r="E133" s="159">
        <v>188436</v>
      </c>
    </row>
    <row r="134" spans="1:5" ht="31.15">
      <c r="A134" s="158" t="s">
        <v>1195</v>
      </c>
      <c r="B134" s="158" t="s">
        <v>1322</v>
      </c>
      <c r="C134" s="158" t="s">
        <v>471</v>
      </c>
      <c r="D134" s="159">
        <v>169451.2</v>
      </c>
      <c r="E134" s="159">
        <v>169451</v>
      </c>
    </row>
    <row r="135" spans="1:5" ht="31.15">
      <c r="A135" s="158" t="s">
        <v>470</v>
      </c>
      <c r="B135" s="158" t="s">
        <v>1322</v>
      </c>
      <c r="C135" s="158" t="s">
        <v>466</v>
      </c>
      <c r="D135" s="159">
        <v>169451.2</v>
      </c>
      <c r="E135" s="159">
        <v>169451</v>
      </c>
    </row>
    <row r="136" spans="1:5" ht="31.15">
      <c r="A136" s="158" t="s">
        <v>479</v>
      </c>
      <c r="B136" s="158" t="s">
        <v>1322</v>
      </c>
      <c r="C136" s="158" t="s">
        <v>458</v>
      </c>
      <c r="D136" s="159">
        <v>18985.5</v>
      </c>
      <c r="E136" s="159">
        <v>18985</v>
      </c>
    </row>
    <row r="137" spans="1:5">
      <c r="A137" s="158" t="s">
        <v>478</v>
      </c>
      <c r="B137" s="158" t="s">
        <v>1322</v>
      </c>
      <c r="C137" s="158" t="s">
        <v>476</v>
      </c>
      <c r="D137" s="159">
        <v>18985.5</v>
      </c>
      <c r="E137" s="159">
        <v>18985</v>
      </c>
    </row>
    <row r="138" spans="1:5" ht="62.3">
      <c r="A138" s="158" t="s">
        <v>1323</v>
      </c>
      <c r="B138" s="158" t="s">
        <v>1324</v>
      </c>
      <c r="C138" s="158"/>
      <c r="D138" s="159">
        <v>123793</v>
      </c>
      <c r="E138" s="159">
        <v>123793</v>
      </c>
    </row>
    <row r="139" spans="1:5" ht="31.15">
      <c r="A139" s="158" t="s">
        <v>1195</v>
      </c>
      <c r="B139" s="158" t="s">
        <v>1324</v>
      </c>
      <c r="C139" s="158" t="s">
        <v>471</v>
      </c>
      <c r="D139" s="159">
        <v>104067</v>
      </c>
      <c r="E139" s="159">
        <v>104067</v>
      </c>
    </row>
    <row r="140" spans="1:5" ht="31.15">
      <c r="A140" s="158" t="s">
        <v>470</v>
      </c>
      <c r="B140" s="158" t="s">
        <v>1324</v>
      </c>
      <c r="C140" s="158" t="s">
        <v>466</v>
      </c>
      <c r="D140" s="159">
        <v>104067</v>
      </c>
      <c r="E140" s="159">
        <v>104067</v>
      </c>
    </row>
    <row r="141" spans="1:5" ht="31.15">
      <c r="A141" s="158" t="s">
        <v>479</v>
      </c>
      <c r="B141" s="158" t="s">
        <v>1324</v>
      </c>
      <c r="C141" s="158" t="s">
        <v>458</v>
      </c>
      <c r="D141" s="159">
        <v>19726</v>
      </c>
      <c r="E141" s="159">
        <v>19726</v>
      </c>
    </row>
    <row r="142" spans="1:5">
      <c r="A142" s="158" t="s">
        <v>478</v>
      </c>
      <c r="B142" s="158" t="s">
        <v>1324</v>
      </c>
      <c r="C142" s="158" t="s">
        <v>476</v>
      </c>
      <c r="D142" s="159">
        <v>10738</v>
      </c>
      <c r="E142" s="159">
        <v>10738</v>
      </c>
    </row>
    <row r="143" spans="1:5" ht="31.15">
      <c r="A143" s="158" t="s">
        <v>629</v>
      </c>
      <c r="B143" s="158" t="s">
        <v>1324</v>
      </c>
      <c r="C143" s="158" t="s">
        <v>628</v>
      </c>
      <c r="D143" s="159">
        <v>8988</v>
      </c>
      <c r="E143" s="159">
        <v>8988</v>
      </c>
    </row>
    <row r="144" spans="1:5">
      <c r="A144" s="156" t="s">
        <v>804</v>
      </c>
      <c r="B144" s="156" t="s">
        <v>1121</v>
      </c>
      <c r="C144" s="156"/>
      <c r="D144" s="157">
        <v>373742.3</v>
      </c>
      <c r="E144" s="157">
        <v>0</v>
      </c>
    </row>
    <row r="145" spans="1:5" ht="77.849999999999994">
      <c r="A145" s="158" t="s">
        <v>1325</v>
      </c>
      <c r="B145" s="158" t="s">
        <v>1140</v>
      </c>
      <c r="C145" s="158"/>
      <c r="D145" s="159">
        <v>2063.3000000000002</v>
      </c>
      <c r="E145" s="159">
        <v>0</v>
      </c>
    </row>
    <row r="146" spans="1:5" ht="31.15">
      <c r="A146" s="158" t="s">
        <v>1195</v>
      </c>
      <c r="B146" s="158" t="s">
        <v>1140</v>
      </c>
      <c r="C146" s="158" t="s">
        <v>471</v>
      </c>
      <c r="D146" s="159">
        <v>2063.3000000000002</v>
      </c>
      <c r="E146" s="159">
        <v>0</v>
      </c>
    </row>
    <row r="147" spans="1:5" ht="31.15">
      <c r="A147" s="158" t="s">
        <v>470</v>
      </c>
      <c r="B147" s="158" t="s">
        <v>1140</v>
      </c>
      <c r="C147" s="158" t="s">
        <v>466</v>
      </c>
      <c r="D147" s="159">
        <v>2063.3000000000002</v>
      </c>
      <c r="E147" s="159">
        <v>0</v>
      </c>
    </row>
    <row r="148" spans="1:5" ht="31.15">
      <c r="A148" s="158" t="s">
        <v>1122</v>
      </c>
      <c r="B148" s="158" t="s">
        <v>1123</v>
      </c>
      <c r="C148" s="158"/>
      <c r="D148" s="159">
        <v>371679</v>
      </c>
      <c r="E148" s="159">
        <v>0</v>
      </c>
    </row>
    <row r="149" spans="1:5" ht="31.15">
      <c r="A149" s="158" t="s">
        <v>1195</v>
      </c>
      <c r="B149" s="158" t="s">
        <v>1123</v>
      </c>
      <c r="C149" s="158" t="s">
        <v>471</v>
      </c>
      <c r="D149" s="159">
        <v>371679</v>
      </c>
      <c r="E149" s="159">
        <v>0</v>
      </c>
    </row>
    <row r="150" spans="1:5" ht="31.15">
      <c r="A150" s="158" t="s">
        <v>470</v>
      </c>
      <c r="B150" s="158" t="s">
        <v>1123</v>
      </c>
      <c r="C150" s="158" t="s">
        <v>466</v>
      </c>
      <c r="D150" s="159">
        <v>371679</v>
      </c>
      <c r="E150" s="159">
        <v>0</v>
      </c>
    </row>
    <row r="151" spans="1:5" ht="31.15">
      <c r="A151" s="156" t="s">
        <v>624</v>
      </c>
      <c r="B151" s="156" t="s">
        <v>623</v>
      </c>
      <c r="C151" s="156"/>
      <c r="D151" s="157">
        <v>359444.9</v>
      </c>
      <c r="E151" s="157">
        <v>359444.9</v>
      </c>
    </row>
    <row r="152" spans="1:5" ht="46.7">
      <c r="A152" s="156" t="s">
        <v>622</v>
      </c>
      <c r="B152" s="156" t="s">
        <v>621</v>
      </c>
      <c r="C152" s="156"/>
      <c r="D152" s="157">
        <v>313622</v>
      </c>
      <c r="E152" s="157">
        <v>313622</v>
      </c>
    </row>
    <row r="153" spans="1:5" ht="46.7">
      <c r="A153" s="158" t="s">
        <v>620</v>
      </c>
      <c r="B153" s="158" t="s">
        <v>619</v>
      </c>
      <c r="C153" s="158"/>
      <c r="D153" s="159">
        <v>313622</v>
      </c>
      <c r="E153" s="159">
        <v>313622</v>
      </c>
    </row>
    <row r="154" spans="1:5" ht="31.15">
      <c r="A154" s="158" t="s">
        <v>479</v>
      </c>
      <c r="B154" s="158" t="s">
        <v>619</v>
      </c>
      <c r="C154" s="158" t="s">
        <v>458</v>
      </c>
      <c r="D154" s="159">
        <v>313622</v>
      </c>
      <c r="E154" s="159">
        <v>313622</v>
      </c>
    </row>
    <row r="155" spans="1:5">
      <c r="A155" s="158" t="s">
        <v>503</v>
      </c>
      <c r="B155" s="158" t="s">
        <v>619</v>
      </c>
      <c r="C155" s="158" t="s">
        <v>461</v>
      </c>
      <c r="D155" s="159">
        <v>271413.2</v>
      </c>
      <c r="E155" s="159">
        <v>271413.2</v>
      </c>
    </row>
    <row r="156" spans="1:5">
      <c r="A156" s="158" t="s">
        <v>478</v>
      </c>
      <c r="B156" s="158" t="s">
        <v>619</v>
      </c>
      <c r="C156" s="158" t="s">
        <v>476</v>
      </c>
      <c r="D156" s="159">
        <v>42208.800000000003</v>
      </c>
      <c r="E156" s="159">
        <v>42208.800000000003</v>
      </c>
    </row>
    <row r="157" spans="1:5" ht="46.7">
      <c r="A157" s="156" t="s">
        <v>618</v>
      </c>
      <c r="B157" s="156" t="s">
        <v>1326</v>
      </c>
      <c r="C157" s="156"/>
      <c r="D157" s="157">
        <v>45822.9</v>
      </c>
      <c r="E157" s="157">
        <v>45822.9</v>
      </c>
    </row>
    <row r="158" spans="1:5" ht="46.7">
      <c r="A158" s="158" t="s">
        <v>617</v>
      </c>
      <c r="B158" s="158" t="s">
        <v>1327</v>
      </c>
      <c r="C158" s="158"/>
      <c r="D158" s="159">
        <v>45822.9</v>
      </c>
      <c r="E158" s="159">
        <v>45822.9</v>
      </c>
    </row>
    <row r="159" spans="1:5" ht="31.15">
      <c r="A159" s="158" t="s">
        <v>479</v>
      </c>
      <c r="B159" s="158" t="s">
        <v>1327</v>
      </c>
      <c r="C159" s="158" t="s">
        <v>458</v>
      </c>
      <c r="D159" s="159">
        <v>45822.9</v>
      </c>
      <c r="E159" s="159">
        <v>45822.9</v>
      </c>
    </row>
    <row r="160" spans="1:5">
      <c r="A160" s="158" t="s">
        <v>503</v>
      </c>
      <c r="B160" s="158" t="s">
        <v>1327</v>
      </c>
      <c r="C160" s="158" t="s">
        <v>461</v>
      </c>
      <c r="D160" s="159">
        <v>45115.6</v>
      </c>
      <c r="E160" s="159">
        <v>45115.6</v>
      </c>
    </row>
    <row r="161" spans="1:5">
      <c r="A161" s="158" t="s">
        <v>478</v>
      </c>
      <c r="B161" s="158" t="s">
        <v>1327</v>
      </c>
      <c r="C161" s="158" t="s">
        <v>476</v>
      </c>
      <c r="D161" s="159">
        <v>707.3</v>
      </c>
      <c r="E161" s="159">
        <v>707.3</v>
      </c>
    </row>
    <row r="162" spans="1:5">
      <c r="A162" s="156" t="s">
        <v>609</v>
      </c>
      <c r="B162" s="156" t="s">
        <v>608</v>
      </c>
      <c r="C162" s="156"/>
      <c r="D162" s="157">
        <v>21588.6</v>
      </c>
      <c r="E162" s="157">
        <v>21588.6</v>
      </c>
    </row>
    <row r="163" spans="1:5" ht="31.15">
      <c r="A163" s="156" t="s">
        <v>531</v>
      </c>
      <c r="B163" s="156" t="s">
        <v>607</v>
      </c>
      <c r="C163" s="156"/>
      <c r="D163" s="157">
        <v>21588.6</v>
      </c>
      <c r="E163" s="157">
        <v>21588.6</v>
      </c>
    </row>
    <row r="164" spans="1:5">
      <c r="A164" s="158" t="s">
        <v>606</v>
      </c>
      <c r="B164" s="158" t="s">
        <v>605</v>
      </c>
      <c r="C164" s="158"/>
      <c r="D164" s="159">
        <v>1850</v>
      </c>
      <c r="E164" s="159">
        <v>1850</v>
      </c>
    </row>
    <row r="165" spans="1:5" ht="31.15">
      <c r="A165" s="158" t="s">
        <v>479</v>
      </c>
      <c r="B165" s="158" t="s">
        <v>605</v>
      </c>
      <c r="C165" s="158" t="s">
        <v>458</v>
      </c>
      <c r="D165" s="159">
        <v>1850</v>
      </c>
      <c r="E165" s="159">
        <v>1850</v>
      </c>
    </row>
    <row r="166" spans="1:5">
      <c r="A166" s="158" t="s">
        <v>503</v>
      </c>
      <c r="B166" s="158" t="s">
        <v>605</v>
      </c>
      <c r="C166" s="158" t="s">
        <v>461</v>
      </c>
      <c r="D166" s="159">
        <v>1850</v>
      </c>
      <c r="E166" s="159">
        <v>1850</v>
      </c>
    </row>
    <row r="167" spans="1:5">
      <c r="A167" s="158" t="s">
        <v>604</v>
      </c>
      <c r="B167" s="158" t="s">
        <v>603</v>
      </c>
      <c r="C167" s="158"/>
      <c r="D167" s="159">
        <v>19738.599999999999</v>
      </c>
      <c r="E167" s="159">
        <v>19738.599999999999</v>
      </c>
    </row>
    <row r="168" spans="1:5" ht="31.15">
      <c r="A168" s="158" t="s">
        <v>479</v>
      </c>
      <c r="B168" s="158" t="s">
        <v>603</v>
      </c>
      <c r="C168" s="158" t="s">
        <v>458</v>
      </c>
      <c r="D168" s="159">
        <v>19738.599999999999</v>
      </c>
      <c r="E168" s="159">
        <v>19738.599999999999</v>
      </c>
    </row>
    <row r="169" spans="1:5">
      <c r="A169" s="158" t="s">
        <v>503</v>
      </c>
      <c r="B169" s="158" t="s">
        <v>603</v>
      </c>
      <c r="C169" s="158" t="s">
        <v>461</v>
      </c>
      <c r="D169" s="159">
        <v>19738.599999999999</v>
      </c>
      <c r="E169" s="159">
        <v>19738.599999999999</v>
      </c>
    </row>
    <row r="170" spans="1:5">
      <c r="A170" s="156" t="s">
        <v>500</v>
      </c>
      <c r="B170" s="156" t="s">
        <v>499</v>
      </c>
      <c r="C170" s="156"/>
      <c r="D170" s="157">
        <f>214153.8+0.1</f>
        <v>214153.9</v>
      </c>
      <c r="E170" s="157">
        <v>218042.2</v>
      </c>
    </row>
    <row r="171" spans="1:5">
      <c r="A171" s="156" t="s">
        <v>766</v>
      </c>
      <c r="B171" s="156" t="s">
        <v>765</v>
      </c>
      <c r="C171" s="156"/>
      <c r="D171" s="157">
        <v>179906</v>
      </c>
      <c r="E171" s="157">
        <v>184998</v>
      </c>
    </row>
    <row r="172" spans="1:5" ht="62.3">
      <c r="A172" s="156" t="s">
        <v>764</v>
      </c>
      <c r="B172" s="156" t="s">
        <v>763</v>
      </c>
      <c r="C172" s="156"/>
      <c r="D172" s="157">
        <v>148506</v>
      </c>
      <c r="E172" s="157">
        <v>153598</v>
      </c>
    </row>
    <row r="173" spans="1:5" ht="31.15">
      <c r="A173" s="158" t="s">
        <v>762</v>
      </c>
      <c r="B173" s="158" t="s">
        <v>761</v>
      </c>
      <c r="C173" s="158"/>
      <c r="D173" s="159">
        <v>137762</v>
      </c>
      <c r="E173" s="159">
        <v>142854</v>
      </c>
    </row>
    <row r="174" spans="1:5" ht="31.15">
      <c r="A174" s="158" t="s">
        <v>1195</v>
      </c>
      <c r="B174" s="158" t="s">
        <v>761</v>
      </c>
      <c r="C174" s="158" t="s">
        <v>471</v>
      </c>
      <c r="D174" s="159">
        <v>1022.6</v>
      </c>
      <c r="E174" s="159">
        <v>1060.4000000000001</v>
      </c>
    </row>
    <row r="175" spans="1:5" ht="31.15">
      <c r="A175" s="158" t="s">
        <v>470</v>
      </c>
      <c r="B175" s="158" t="s">
        <v>761</v>
      </c>
      <c r="C175" s="158" t="s">
        <v>466</v>
      </c>
      <c r="D175" s="159">
        <v>1022.6</v>
      </c>
      <c r="E175" s="159">
        <v>1060.4000000000001</v>
      </c>
    </row>
    <row r="176" spans="1:5">
      <c r="A176" s="158" t="s">
        <v>485</v>
      </c>
      <c r="B176" s="158" t="s">
        <v>761</v>
      </c>
      <c r="C176" s="158" t="s">
        <v>484</v>
      </c>
      <c r="D176" s="159">
        <v>136739.4</v>
      </c>
      <c r="E176" s="159">
        <v>141793.60000000001</v>
      </c>
    </row>
    <row r="177" spans="1:5" ht="31.15">
      <c r="A177" s="158" t="s">
        <v>743</v>
      </c>
      <c r="B177" s="158" t="s">
        <v>761</v>
      </c>
      <c r="C177" s="158" t="s">
        <v>741</v>
      </c>
      <c r="D177" s="159">
        <v>136739.4</v>
      </c>
      <c r="E177" s="159">
        <v>141793.60000000001</v>
      </c>
    </row>
    <row r="178" spans="1:5" ht="31.15">
      <c r="A178" s="158" t="s">
        <v>1095</v>
      </c>
      <c r="B178" s="158" t="s">
        <v>1094</v>
      </c>
      <c r="C178" s="158"/>
      <c r="D178" s="159">
        <v>10744</v>
      </c>
      <c r="E178" s="159">
        <v>10744</v>
      </c>
    </row>
    <row r="179" spans="1:5" ht="62.3">
      <c r="A179" s="158" t="s">
        <v>1194</v>
      </c>
      <c r="B179" s="158" t="s">
        <v>1094</v>
      </c>
      <c r="C179" s="158" t="s">
        <v>488</v>
      </c>
      <c r="D179" s="159">
        <v>8706</v>
      </c>
      <c r="E179" s="159">
        <v>8706</v>
      </c>
    </row>
    <row r="180" spans="1:5" ht="31.15">
      <c r="A180" s="158" t="s">
        <v>668</v>
      </c>
      <c r="B180" s="158" t="s">
        <v>1094</v>
      </c>
      <c r="C180" s="158" t="s">
        <v>664</v>
      </c>
      <c r="D180" s="159">
        <v>8706</v>
      </c>
      <c r="E180" s="159">
        <v>8706</v>
      </c>
    </row>
    <row r="181" spans="1:5" ht="31.15">
      <c r="A181" s="158" t="s">
        <v>1195</v>
      </c>
      <c r="B181" s="158" t="s">
        <v>1094</v>
      </c>
      <c r="C181" s="158" t="s">
        <v>471</v>
      </c>
      <c r="D181" s="159">
        <v>2038</v>
      </c>
      <c r="E181" s="159">
        <v>2038</v>
      </c>
    </row>
    <row r="182" spans="1:5" ht="31.15">
      <c r="A182" s="158" t="s">
        <v>470</v>
      </c>
      <c r="B182" s="158" t="s">
        <v>1094</v>
      </c>
      <c r="C182" s="158" t="s">
        <v>466</v>
      </c>
      <c r="D182" s="159">
        <v>2038</v>
      </c>
      <c r="E182" s="159">
        <v>2038</v>
      </c>
    </row>
    <row r="183" spans="1:5" ht="46.7">
      <c r="A183" s="156" t="s">
        <v>779</v>
      </c>
      <c r="B183" s="156" t="s">
        <v>778</v>
      </c>
      <c r="C183" s="156"/>
      <c r="D183" s="157">
        <v>26400</v>
      </c>
      <c r="E183" s="157">
        <v>26400</v>
      </c>
    </row>
    <row r="184" spans="1:5" ht="31.15">
      <c r="A184" s="158" t="s">
        <v>777</v>
      </c>
      <c r="B184" s="158" t="s">
        <v>776</v>
      </c>
      <c r="C184" s="158"/>
      <c r="D184" s="159">
        <v>26400</v>
      </c>
      <c r="E184" s="159">
        <v>26400</v>
      </c>
    </row>
    <row r="185" spans="1:5">
      <c r="A185" s="158" t="s">
        <v>485</v>
      </c>
      <c r="B185" s="158" t="s">
        <v>776</v>
      </c>
      <c r="C185" s="158" t="s">
        <v>484</v>
      </c>
      <c r="D185" s="159">
        <v>26400</v>
      </c>
      <c r="E185" s="159">
        <v>26400</v>
      </c>
    </row>
    <row r="186" spans="1:5" ht="31.15">
      <c r="A186" s="158" t="s">
        <v>743</v>
      </c>
      <c r="B186" s="158" t="s">
        <v>776</v>
      </c>
      <c r="C186" s="158" t="s">
        <v>741</v>
      </c>
      <c r="D186" s="159">
        <v>26400</v>
      </c>
      <c r="E186" s="159">
        <v>26400</v>
      </c>
    </row>
    <row r="187" spans="1:5" ht="31.15">
      <c r="A187" s="156" t="s">
        <v>1124</v>
      </c>
      <c r="B187" s="156" t="s">
        <v>1125</v>
      </c>
      <c r="C187" s="156"/>
      <c r="D187" s="157">
        <v>5000</v>
      </c>
      <c r="E187" s="157">
        <v>5000</v>
      </c>
    </row>
    <row r="188" spans="1:5" ht="31.15">
      <c r="A188" s="158" t="s">
        <v>1126</v>
      </c>
      <c r="B188" s="158" t="s">
        <v>1127</v>
      </c>
      <c r="C188" s="158"/>
      <c r="D188" s="159">
        <v>5000</v>
      </c>
      <c r="E188" s="159">
        <v>5000</v>
      </c>
    </row>
    <row r="189" spans="1:5">
      <c r="A189" s="158" t="s">
        <v>485</v>
      </c>
      <c r="B189" s="158" t="s">
        <v>1127</v>
      </c>
      <c r="C189" s="158" t="s">
        <v>484</v>
      </c>
      <c r="D189" s="159">
        <v>5000</v>
      </c>
      <c r="E189" s="159">
        <v>5000</v>
      </c>
    </row>
    <row r="190" spans="1:5" ht="31.15">
      <c r="A190" s="158" t="s">
        <v>743</v>
      </c>
      <c r="B190" s="158" t="s">
        <v>1127</v>
      </c>
      <c r="C190" s="158" t="s">
        <v>741</v>
      </c>
      <c r="D190" s="159">
        <v>5000</v>
      </c>
      <c r="E190" s="159">
        <v>5000</v>
      </c>
    </row>
    <row r="191" spans="1:5">
      <c r="A191" s="156" t="s">
        <v>498</v>
      </c>
      <c r="B191" s="156" t="s">
        <v>497</v>
      </c>
      <c r="C191" s="156"/>
      <c r="D191" s="157">
        <v>6668.4</v>
      </c>
      <c r="E191" s="157">
        <v>5464.7</v>
      </c>
    </row>
    <row r="192" spans="1:5" ht="46.7">
      <c r="A192" s="156" t="s">
        <v>1227</v>
      </c>
      <c r="B192" s="156" t="s">
        <v>509</v>
      </c>
      <c r="C192" s="156"/>
      <c r="D192" s="157">
        <v>6253.4</v>
      </c>
      <c r="E192" s="157">
        <v>5049.7</v>
      </c>
    </row>
    <row r="193" spans="1:5" ht="31.15">
      <c r="A193" s="158" t="s">
        <v>818</v>
      </c>
      <c r="B193" s="158" t="s">
        <v>817</v>
      </c>
      <c r="C193" s="158"/>
      <c r="D193" s="159">
        <v>760</v>
      </c>
      <c r="E193" s="159">
        <v>760</v>
      </c>
    </row>
    <row r="194" spans="1:5" ht="31.15">
      <c r="A194" s="158" t="s">
        <v>1195</v>
      </c>
      <c r="B194" s="158" t="s">
        <v>817</v>
      </c>
      <c r="C194" s="158" t="s">
        <v>471</v>
      </c>
      <c r="D194" s="159">
        <v>760</v>
      </c>
      <c r="E194" s="159">
        <v>760</v>
      </c>
    </row>
    <row r="195" spans="1:5" ht="31.15">
      <c r="A195" s="158" t="s">
        <v>470</v>
      </c>
      <c r="B195" s="158" t="s">
        <v>817</v>
      </c>
      <c r="C195" s="158" t="s">
        <v>466</v>
      </c>
      <c r="D195" s="159">
        <v>760</v>
      </c>
      <c r="E195" s="159">
        <v>760</v>
      </c>
    </row>
    <row r="196" spans="1:5" ht="62.3">
      <c r="A196" s="158" t="s">
        <v>1333</v>
      </c>
      <c r="B196" s="158" t="s">
        <v>508</v>
      </c>
      <c r="C196" s="158"/>
      <c r="D196" s="159">
        <v>795</v>
      </c>
      <c r="E196" s="159">
        <v>395</v>
      </c>
    </row>
    <row r="197" spans="1:5" ht="31.15">
      <c r="A197" s="158" t="s">
        <v>479</v>
      </c>
      <c r="B197" s="158" t="s">
        <v>508</v>
      </c>
      <c r="C197" s="158" t="s">
        <v>458</v>
      </c>
      <c r="D197" s="159">
        <v>795</v>
      </c>
      <c r="E197" s="159">
        <v>395</v>
      </c>
    </row>
    <row r="198" spans="1:5">
      <c r="A198" s="158" t="s">
        <v>503</v>
      </c>
      <c r="B198" s="158" t="s">
        <v>508</v>
      </c>
      <c r="C198" s="158" t="s">
        <v>461</v>
      </c>
      <c r="D198" s="159">
        <v>261</v>
      </c>
      <c r="E198" s="159">
        <v>61</v>
      </c>
    </row>
    <row r="199" spans="1:5">
      <c r="A199" s="158" t="s">
        <v>478</v>
      </c>
      <c r="B199" s="158" t="s">
        <v>508</v>
      </c>
      <c r="C199" s="158" t="s">
        <v>476</v>
      </c>
      <c r="D199" s="159">
        <v>534</v>
      </c>
      <c r="E199" s="159">
        <v>334</v>
      </c>
    </row>
    <row r="200" spans="1:5" ht="77.849999999999994">
      <c r="A200" s="158" t="s">
        <v>1341</v>
      </c>
      <c r="B200" s="158" t="s">
        <v>988</v>
      </c>
      <c r="C200" s="158"/>
      <c r="D200" s="159">
        <v>1500</v>
      </c>
      <c r="E200" s="159">
        <v>1500</v>
      </c>
    </row>
    <row r="201" spans="1:5" ht="31.15">
      <c r="A201" s="158" t="s">
        <v>1195</v>
      </c>
      <c r="B201" s="158" t="s">
        <v>988</v>
      </c>
      <c r="C201" s="158" t="s">
        <v>471</v>
      </c>
      <c r="D201" s="159">
        <v>1500</v>
      </c>
      <c r="E201" s="159">
        <v>1500</v>
      </c>
    </row>
    <row r="202" spans="1:5" ht="31.15">
      <c r="A202" s="158" t="s">
        <v>470</v>
      </c>
      <c r="B202" s="158" t="s">
        <v>988</v>
      </c>
      <c r="C202" s="158" t="s">
        <v>466</v>
      </c>
      <c r="D202" s="159">
        <v>1500</v>
      </c>
      <c r="E202" s="159">
        <v>1500</v>
      </c>
    </row>
    <row r="203" spans="1:5" ht="62.3">
      <c r="A203" s="158" t="s">
        <v>1228</v>
      </c>
      <c r="B203" s="158" t="s">
        <v>1229</v>
      </c>
      <c r="C203" s="158"/>
      <c r="D203" s="159">
        <v>450</v>
      </c>
      <c r="E203" s="159">
        <v>450</v>
      </c>
    </row>
    <row r="204" spans="1:5" ht="31.15">
      <c r="A204" s="158" t="s">
        <v>479</v>
      </c>
      <c r="B204" s="158" t="s">
        <v>1229</v>
      </c>
      <c r="C204" s="158" t="s">
        <v>458</v>
      </c>
      <c r="D204" s="159">
        <v>450</v>
      </c>
      <c r="E204" s="159">
        <v>450</v>
      </c>
    </row>
    <row r="205" spans="1:5">
      <c r="A205" s="158" t="s">
        <v>503</v>
      </c>
      <c r="B205" s="158" t="s">
        <v>1229</v>
      </c>
      <c r="C205" s="158" t="s">
        <v>461</v>
      </c>
      <c r="D205" s="159">
        <v>450</v>
      </c>
      <c r="E205" s="159">
        <v>450</v>
      </c>
    </row>
    <row r="206" spans="1:5" ht="46.7">
      <c r="A206" s="158" t="s">
        <v>1348</v>
      </c>
      <c r="B206" s="158" t="s">
        <v>1349</v>
      </c>
      <c r="C206" s="158"/>
      <c r="D206" s="159">
        <v>0</v>
      </c>
      <c r="E206" s="159">
        <v>1944.7</v>
      </c>
    </row>
    <row r="207" spans="1:5" ht="31.15">
      <c r="A207" s="158" t="s">
        <v>479</v>
      </c>
      <c r="B207" s="158" t="s">
        <v>1349</v>
      </c>
      <c r="C207" s="158" t="s">
        <v>458</v>
      </c>
      <c r="D207" s="159">
        <v>0</v>
      </c>
      <c r="E207" s="159">
        <v>1944.7</v>
      </c>
    </row>
    <row r="208" spans="1:5">
      <c r="A208" s="158" t="s">
        <v>503</v>
      </c>
      <c r="B208" s="158" t="s">
        <v>1349</v>
      </c>
      <c r="C208" s="158" t="s">
        <v>461</v>
      </c>
      <c r="D208" s="159">
        <v>0</v>
      </c>
      <c r="E208" s="159">
        <v>1944.7</v>
      </c>
    </row>
    <row r="209" spans="1:5" ht="93.4">
      <c r="A209" s="158" t="s">
        <v>642</v>
      </c>
      <c r="B209" s="158" t="s">
        <v>641</v>
      </c>
      <c r="C209" s="158"/>
      <c r="D209" s="159">
        <v>2748.4</v>
      </c>
      <c r="E209" s="159">
        <v>0</v>
      </c>
    </row>
    <row r="210" spans="1:5" ht="31.15">
      <c r="A210" s="158" t="s">
        <v>479</v>
      </c>
      <c r="B210" s="158" t="s">
        <v>641</v>
      </c>
      <c r="C210" s="158" t="s">
        <v>458</v>
      </c>
      <c r="D210" s="159">
        <v>2748.4</v>
      </c>
      <c r="E210" s="159">
        <v>0</v>
      </c>
    </row>
    <row r="211" spans="1:5">
      <c r="A211" s="158" t="s">
        <v>503</v>
      </c>
      <c r="B211" s="158" t="s">
        <v>641</v>
      </c>
      <c r="C211" s="158" t="s">
        <v>461</v>
      </c>
      <c r="D211" s="159">
        <v>2748.4</v>
      </c>
      <c r="E211" s="159">
        <v>0</v>
      </c>
    </row>
    <row r="212" spans="1:5" ht="46.7">
      <c r="A212" s="156" t="s">
        <v>496</v>
      </c>
      <c r="B212" s="156" t="s">
        <v>495</v>
      </c>
      <c r="C212" s="156"/>
      <c r="D212" s="157">
        <v>415</v>
      </c>
      <c r="E212" s="157">
        <v>415</v>
      </c>
    </row>
    <row r="213" spans="1:5" ht="46.7">
      <c r="A213" s="158" t="s">
        <v>494</v>
      </c>
      <c r="B213" s="158" t="s">
        <v>493</v>
      </c>
      <c r="C213" s="158"/>
      <c r="D213" s="159">
        <v>415</v>
      </c>
      <c r="E213" s="159">
        <v>415</v>
      </c>
    </row>
    <row r="214" spans="1:5" ht="62.3">
      <c r="A214" s="158" t="s">
        <v>1194</v>
      </c>
      <c r="B214" s="158" t="s">
        <v>493</v>
      </c>
      <c r="C214" s="158" t="s">
        <v>488</v>
      </c>
      <c r="D214" s="159">
        <v>135</v>
      </c>
      <c r="E214" s="159">
        <v>135</v>
      </c>
    </row>
    <row r="215" spans="1:5">
      <c r="A215" s="158" t="s">
        <v>487</v>
      </c>
      <c r="B215" s="158" t="s">
        <v>493</v>
      </c>
      <c r="C215" s="158" t="s">
        <v>486</v>
      </c>
      <c r="D215" s="159">
        <v>135</v>
      </c>
      <c r="E215" s="159">
        <v>135</v>
      </c>
    </row>
    <row r="216" spans="1:5" ht="31.15">
      <c r="A216" s="158" t="s">
        <v>1195</v>
      </c>
      <c r="B216" s="158" t="s">
        <v>493</v>
      </c>
      <c r="C216" s="158" t="s">
        <v>471</v>
      </c>
      <c r="D216" s="159">
        <v>180</v>
      </c>
      <c r="E216" s="159">
        <v>180</v>
      </c>
    </row>
    <row r="217" spans="1:5" ht="31.15">
      <c r="A217" s="158" t="s">
        <v>470</v>
      </c>
      <c r="B217" s="158" t="s">
        <v>493</v>
      </c>
      <c r="C217" s="158" t="s">
        <v>466</v>
      </c>
      <c r="D217" s="159">
        <v>180</v>
      </c>
      <c r="E217" s="159">
        <v>180</v>
      </c>
    </row>
    <row r="218" spans="1:5" ht="31.15">
      <c r="A218" s="158" t="s">
        <v>479</v>
      </c>
      <c r="B218" s="158" t="s">
        <v>493</v>
      </c>
      <c r="C218" s="158" t="s">
        <v>458</v>
      </c>
      <c r="D218" s="159">
        <v>100</v>
      </c>
      <c r="E218" s="159">
        <v>100</v>
      </c>
    </row>
    <row r="219" spans="1:5">
      <c r="A219" s="158" t="s">
        <v>478</v>
      </c>
      <c r="B219" s="158" t="s">
        <v>493</v>
      </c>
      <c r="C219" s="158" t="s">
        <v>476</v>
      </c>
      <c r="D219" s="159">
        <v>100</v>
      </c>
      <c r="E219" s="159">
        <v>100</v>
      </c>
    </row>
    <row r="220" spans="1:5" ht="31.15">
      <c r="A220" s="156" t="s">
        <v>602</v>
      </c>
      <c r="B220" s="156" t="s">
        <v>601</v>
      </c>
      <c r="C220" s="156"/>
      <c r="D220" s="157">
        <v>27379.5</v>
      </c>
      <c r="E220" s="157">
        <v>27379.5</v>
      </c>
    </row>
    <row r="221" spans="1:5" ht="46.7">
      <c r="A221" s="156" t="s">
        <v>600</v>
      </c>
      <c r="B221" s="156" t="s">
        <v>599</v>
      </c>
      <c r="C221" s="156"/>
      <c r="D221" s="157">
        <v>27379.5</v>
      </c>
      <c r="E221" s="157">
        <v>27379.5</v>
      </c>
    </row>
    <row r="222" spans="1:5">
      <c r="A222" s="158" t="s">
        <v>598</v>
      </c>
      <c r="B222" s="158" t="s">
        <v>596</v>
      </c>
      <c r="C222" s="158"/>
      <c r="D222" s="159">
        <v>27379.5</v>
      </c>
      <c r="E222" s="159">
        <v>27379.5</v>
      </c>
    </row>
    <row r="223" spans="1:5">
      <c r="A223" s="158" t="s">
        <v>485</v>
      </c>
      <c r="B223" s="158" t="s">
        <v>596</v>
      </c>
      <c r="C223" s="158" t="s">
        <v>484</v>
      </c>
      <c r="D223" s="159">
        <v>15273.2</v>
      </c>
      <c r="E223" s="159">
        <v>15273.2</v>
      </c>
    </row>
    <row r="224" spans="1:5" ht="31.15">
      <c r="A224" s="158" t="s">
        <v>743</v>
      </c>
      <c r="B224" s="158" t="s">
        <v>596</v>
      </c>
      <c r="C224" s="158" t="s">
        <v>741</v>
      </c>
      <c r="D224" s="159">
        <v>15273.2</v>
      </c>
      <c r="E224" s="159">
        <v>15273.2</v>
      </c>
    </row>
    <row r="225" spans="1:5" ht="31.15">
      <c r="A225" s="158" t="s">
        <v>479</v>
      </c>
      <c r="B225" s="158" t="s">
        <v>596</v>
      </c>
      <c r="C225" s="158" t="s">
        <v>458</v>
      </c>
      <c r="D225" s="159">
        <v>12106.3</v>
      </c>
      <c r="E225" s="159">
        <v>12106.3</v>
      </c>
    </row>
    <row r="226" spans="1:5">
      <c r="A226" s="158" t="s">
        <v>503</v>
      </c>
      <c r="B226" s="158" t="s">
        <v>596</v>
      </c>
      <c r="C226" s="158" t="s">
        <v>461</v>
      </c>
      <c r="D226" s="159">
        <v>10719.3</v>
      </c>
      <c r="E226" s="159">
        <v>10719.3</v>
      </c>
    </row>
    <row r="227" spans="1:5">
      <c r="A227" s="158" t="s">
        <v>478</v>
      </c>
      <c r="B227" s="158" t="s">
        <v>596</v>
      </c>
      <c r="C227" s="158" t="s">
        <v>476</v>
      </c>
      <c r="D227" s="159">
        <v>1387</v>
      </c>
      <c r="E227" s="159">
        <v>1387</v>
      </c>
    </row>
    <row r="228" spans="1:5" ht="31.15">
      <c r="A228" s="156" t="s">
        <v>731</v>
      </c>
      <c r="B228" s="156" t="s">
        <v>730</v>
      </c>
      <c r="C228" s="156"/>
      <c r="D228" s="157">
        <v>200</v>
      </c>
      <c r="E228" s="157">
        <v>200</v>
      </c>
    </row>
    <row r="229" spans="1:5" ht="31.15">
      <c r="A229" s="156" t="s">
        <v>729</v>
      </c>
      <c r="B229" s="156" t="s">
        <v>728</v>
      </c>
      <c r="C229" s="156"/>
      <c r="D229" s="157">
        <v>200</v>
      </c>
      <c r="E229" s="157">
        <v>200</v>
      </c>
    </row>
    <row r="230" spans="1:5" ht="31.15">
      <c r="A230" s="158" t="s">
        <v>1301</v>
      </c>
      <c r="B230" s="158" t="s">
        <v>1302</v>
      </c>
      <c r="C230" s="158"/>
      <c r="D230" s="159">
        <v>200</v>
      </c>
      <c r="E230" s="159">
        <v>200</v>
      </c>
    </row>
    <row r="231" spans="1:5" ht="31.15">
      <c r="A231" s="158" t="s">
        <v>479</v>
      </c>
      <c r="B231" s="158" t="s">
        <v>1302</v>
      </c>
      <c r="C231" s="158" t="s">
        <v>458</v>
      </c>
      <c r="D231" s="159">
        <v>200</v>
      </c>
      <c r="E231" s="159">
        <v>200</v>
      </c>
    </row>
    <row r="232" spans="1:5" ht="31.15">
      <c r="A232" s="158" t="s">
        <v>629</v>
      </c>
      <c r="B232" s="158" t="s">
        <v>1302</v>
      </c>
      <c r="C232" s="158" t="s">
        <v>628</v>
      </c>
      <c r="D232" s="159">
        <v>200</v>
      </c>
      <c r="E232" s="159">
        <v>200</v>
      </c>
    </row>
    <row r="233" spans="1:5">
      <c r="A233" s="156" t="s">
        <v>475</v>
      </c>
      <c r="B233" s="156" t="s">
        <v>474</v>
      </c>
      <c r="C233" s="156"/>
      <c r="D233" s="157">
        <v>430803.1</v>
      </c>
      <c r="E233" s="157">
        <v>430803.1</v>
      </c>
    </row>
    <row r="234" spans="1:5">
      <c r="A234" s="156" t="s">
        <v>492</v>
      </c>
      <c r="B234" s="156" t="s">
        <v>491</v>
      </c>
      <c r="C234" s="156"/>
      <c r="D234" s="157">
        <v>250401</v>
      </c>
      <c r="E234" s="157">
        <v>250401</v>
      </c>
    </row>
    <row r="235" spans="1:5" ht="46.7">
      <c r="A235" s="156" t="s">
        <v>490</v>
      </c>
      <c r="B235" s="156" t="s">
        <v>489</v>
      </c>
      <c r="C235" s="156"/>
      <c r="D235" s="157">
        <v>250401</v>
      </c>
      <c r="E235" s="157">
        <v>250401</v>
      </c>
    </row>
    <row r="236" spans="1:5" ht="31.15">
      <c r="A236" s="158" t="s">
        <v>507</v>
      </c>
      <c r="B236" s="158" t="s">
        <v>506</v>
      </c>
      <c r="C236" s="158"/>
      <c r="D236" s="159">
        <v>3000</v>
      </c>
      <c r="E236" s="159">
        <v>3000</v>
      </c>
    </row>
    <row r="237" spans="1:5" ht="31.15">
      <c r="A237" s="158" t="s">
        <v>479</v>
      </c>
      <c r="B237" s="158" t="s">
        <v>506</v>
      </c>
      <c r="C237" s="158" t="s">
        <v>458</v>
      </c>
      <c r="D237" s="159">
        <v>3000</v>
      </c>
      <c r="E237" s="159">
        <v>3000</v>
      </c>
    </row>
    <row r="238" spans="1:5">
      <c r="A238" s="158" t="s">
        <v>478</v>
      </c>
      <c r="B238" s="158" t="s">
        <v>506</v>
      </c>
      <c r="C238" s="158" t="s">
        <v>476</v>
      </c>
      <c r="D238" s="159">
        <v>3000</v>
      </c>
      <c r="E238" s="159">
        <v>3000</v>
      </c>
    </row>
    <row r="239" spans="1:5" ht="31.15">
      <c r="A239" s="158" t="s">
        <v>1336</v>
      </c>
      <c r="B239" s="158" t="s">
        <v>482</v>
      </c>
      <c r="C239" s="158"/>
      <c r="D239" s="159">
        <v>3465</v>
      </c>
      <c r="E239" s="159">
        <v>3465</v>
      </c>
    </row>
    <row r="240" spans="1:5" ht="62.3">
      <c r="A240" s="158" t="s">
        <v>1194</v>
      </c>
      <c r="B240" s="158" t="s">
        <v>482</v>
      </c>
      <c r="C240" s="158" t="s">
        <v>488</v>
      </c>
      <c r="D240" s="159">
        <v>1015</v>
      </c>
      <c r="E240" s="159">
        <v>1015</v>
      </c>
    </row>
    <row r="241" spans="1:5">
      <c r="A241" s="158" t="s">
        <v>487</v>
      </c>
      <c r="B241" s="158" t="s">
        <v>482</v>
      </c>
      <c r="C241" s="158" t="s">
        <v>486</v>
      </c>
      <c r="D241" s="159">
        <v>1015</v>
      </c>
      <c r="E241" s="159">
        <v>1015</v>
      </c>
    </row>
    <row r="242" spans="1:5" ht="31.15">
      <c r="A242" s="158" t="s">
        <v>1195</v>
      </c>
      <c r="B242" s="158" t="s">
        <v>482</v>
      </c>
      <c r="C242" s="158" t="s">
        <v>471</v>
      </c>
      <c r="D242" s="159">
        <v>1550</v>
      </c>
      <c r="E242" s="159">
        <v>1550</v>
      </c>
    </row>
    <row r="243" spans="1:5" ht="31.15">
      <c r="A243" s="158" t="s">
        <v>470</v>
      </c>
      <c r="B243" s="158" t="s">
        <v>482</v>
      </c>
      <c r="C243" s="158" t="s">
        <v>466</v>
      </c>
      <c r="D243" s="159">
        <v>1550</v>
      </c>
      <c r="E243" s="159">
        <v>1550</v>
      </c>
    </row>
    <row r="244" spans="1:5">
      <c r="A244" s="158" t="s">
        <v>485</v>
      </c>
      <c r="B244" s="158" t="s">
        <v>482</v>
      </c>
      <c r="C244" s="158" t="s">
        <v>484</v>
      </c>
      <c r="D244" s="159">
        <v>900</v>
      </c>
      <c r="E244" s="159">
        <v>900</v>
      </c>
    </row>
    <row r="245" spans="1:5">
      <c r="A245" s="158" t="s">
        <v>483</v>
      </c>
      <c r="B245" s="158" t="s">
        <v>482</v>
      </c>
      <c r="C245" s="158" t="s">
        <v>481</v>
      </c>
      <c r="D245" s="159">
        <v>900</v>
      </c>
      <c r="E245" s="159">
        <v>900</v>
      </c>
    </row>
    <row r="246" spans="1:5" ht="31.15">
      <c r="A246" s="158" t="s">
        <v>480</v>
      </c>
      <c r="B246" s="158" t="s">
        <v>477</v>
      </c>
      <c r="C246" s="158"/>
      <c r="D246" s="159">
        <v>243936</v>
      </c>
      <c r="E246" s="159">
        <v>243936</v>
      </c>
    </row>
    <row r="247" spans="1:5" ht="31.15">
      <c r="A247" s="158" t="s">
        <v>479</v>
      </c>
      <c r="B247" s="158" t="s">
        <v>477</v>
      </c>
      <c r="C247" s="158" t="s">
        <v>458</v>
      </c>
      <c r="D247" s="159">
        <v>243936</v>
      </c>
      <c r="E247" s="159">
        <v>243936</v>
      </c>
    </row>
    <row r="248" spans="1:5">
      <c r="A248" s="158" t="s">
        <v>503</v>
      </c>
      <c r="B248" s="158" t="s">
        <v>477</v>
      </c>
      <c r="C248" s="158" t="s">
        <v>461</v>
      </c>
      <c r="D248" s="159">
        <v>14894</v>
      </c>
      <c r="E248" s="159">
        <v>14894</v>
      </c>
    </row>
    <row r="249" spans="1:5">
      <c r="A249" s="158" t="s">
        <v>478</v>
      </c>
      <c r="B249" s="158" t="s">
        <v>477</v>
      </c>
      <c r="C249" s="158" t="s">
        <v>476</v>
      </c>
      <c r="D249" s="159">
        <v>229042</v>
      </c>
      <c r="E249" s="159">
        <v>229042</v>
      </c>
    </row>
    <row r="250" spans="1:5">
      <c r="A250" s="156" t="s">
        <v>473</v>
      </c>
      <c r="B250" s="156" t="s">
        <v>472</v>
      </c>
      <c r="C250" s="156"/>
      <c r="D250" s="157">
        <v>180402.1</v>
      </c>
      <c r="E250" s="157">
        <v>180402.1</v>
      </c>
    </row>
    <row r="251" spans="1:5">
      <c r="A251" s="156" t="s">
        <v>1335</v>
      </c>
      <c r="B251" s="156" t="s">
        <v>505</v>
      </c>
      <c r="C251" s="156"/>
      <c r="D251" s="157">
        <v>180402.1</v>
      </c>
      <c r="E251" s="157">
        <v>180402.1</v>
      </c>
    </row>
    <row r="252" spans="1:5" ht="46.7">
      <c r="A252" s="158" t="s">
        <v>504</v>
      </c>
      <c r="B252" s="158" t="s">
        <v>502</v>
      </c>
      <c r="C252" s="158"/>
      <c r="D252" s="159">
        <v>180402.1</v>
      </c>
      <c r="E252" s="159">
        <v>180402.1</v>
      </c>
    </row>
    <row r="253" spans="1:5" ht="31.15">
      <c r="A253" s="158" t="s">
        <v>479</v>
      </c>
      <c r="B253" s="158" t="s">
        <v>502</v>
      </c>
      <c r="C253" s="158" t="s">
        <v>458</v>
      </c>
      <c r="D253" s="159">
        <v>180402.1</v>
      </c>
      <c r="E253" s="159">
        <v>180402.1</v>
      </c>
    </row>
    <row r="254" spans="1:5">
      <c r="A254" s="158" t="s">
        <v>503</v>
      </c>
      <c r="B254" s="158" t="s">
        <v>502</v>
      </c>
      <c r="C254" s="158" t="s">
        <v>461</v>
      </c>
      <c r="D254" s="159">
        <v>127903.8</v>
      </c>
      <c r="E254" s="159">
        <v>127903.8</v>
      </c>
    </row>
    <row r="255" spans="1:5">
      <c r="A255" s="158" t="s">
        <v>478</v>
      </c>
      <c r="B255" s="158" t="s">
        <v>502</v>
      </c>
      <c r="C255" s="158" t="s">
        <v>476</v>
      </c>
      <c r="D255" s="159">
        <v>52498.3</v>
      </c>
      <c r="E255" s="159">
        <v>52498.3</v>
      </c>
    </row>
    <row r="256" spans="1:5">
      <c r="A256" s="156" t="s">
        <v>1012</v>
      </c>
      <c r="B256" s="156" t="s">
        <v>1011</v>
      </c>
      <c r="C256" s="156"/>
      <c r="D256" s="157">
        <v>12077</v>
      </c>
      <c r="E256" s="157">
        <v>12077</v>
      </c>
    </row>
    <row r="257" spans="1:5" ht="31.15">
      <c r="A257" s="156" t="s">
        <v>1337</v>
      </c>
      <c r="B257" s="156" t="s">
        <v>1119</v>
      </c>
      <c r="C257" s="156"/>
      <c r="D257" s="157">
        <v>400</v>
      </c>
      <c r="E257" s="157">
        <v>400</v>
      </c>
    </row>
    <row r="258" spans="1:5" ht="46.7">
      <c r="A258" s="156" t="s">
        <v>1338</v>
      </c>
      <c r="B258" s="156" t="s">
        <v>1339</v>
      </c>
      <c r="C258" s="156"/>
      <c r="D258" s="157">
        <v>400</v>
      </c>
      <c r="E258" s="157">
        <v>400</v>
      </c>
    </row>
    <row r="259" spans="1:5">
      <c r="A259" s="158" t="s">
        <v>1120</v>
      </c>
      <c r="B259" s="158" t="s">
        <v>1340</v>
      </c>
      <c r="C259" s="158"/>
      <c r="D259" s="159">
        <v>400</v>
      </c>
      <c r="E259" s="159">
        <v>400</v>
      </c>
    </row>
    <row r="260" spans="1:5" ht="31.15">
      <c r="A260" s="158" t="s">
        <v>1195</v>
      </c>
      <c r="B260" s="158" t="s">
        <v>1340</v>
      </c>
      <c r="C260" s="158" t="s">
        <v>471</v>
      </c>
      <c r="D260" s="159">
        <v>400</v>
      </c>
      <c r="E260" s="159">
        <v>400</v>
      </c>
    </row>
    <row r="261" spans="1:5" ht="31.15">
      <c r="A261" s="158" t="s">
        <v>470</v>
      </c>
      <c r="B261" s="158" t="s">
        <v>1340</v>
      </c>
      <c r="C261" s="158" t="s">
        <v>466</v>
      </c>
      <c r="D261" s="159">
        <v>400</v>
      </c>
      <c r="E261" s="159">
        <v>400</v>
      </c>
    </row>
    <row r="262" spans="1:5" ht="31.15">
      <c r="A262" s="156" t="s">
        <v>1010</v>
      </c>
      <c r="B262" s="156" t="s">
        <v>1009</v>
      </c>
      <c r="C262" s="156"/>
      <c r="D262" s="157">
        <v>8690</v>
      </c>
      <c r="E262" s="157">
        <v>8690</v>
      </c>
    </row>
    <row r="263" spans="1:5" ht="62.3">
      <c r="A263" s="156" t="s">
        <v>1008</v>
      </c>
      <c r="B263" s="156" t="s">
        <v>1007</v>
      </c>
      <c r="C263" s="156"/>
      <c r="D263" s="157">
        <v>8690</v>
      </c>
      <c r="E263" s="157">
        <v>8690</v>
      </c>
    </row>
    <row r="264" spans="1:5" ht="31.15">
      <c r="A264" s="158" t="s">
        <v>1006</v>
      </c>
      <c r="B264" s="158" t="s">
        <v>1005</v>
      </c>
      <c r="C264" s="158"/>
      <c r="D264" s="159">
        <v>8690</v>
      </c>
      <c r="E264" s="159">
        <v>8690</v>
      </c>
    </row>
    <row r="265" spans="1:5" ht="31.15">
      <c r="A265" s="158" t="s">
        <v>1195</v>
      </c>
      <c r="B265" s="158" t="s">
        <v>1005</v>
      </c>
      <c r="C265" s="158" t="s">
        <v>471</v>
      </c>
      <c r="D265" s="159">
        <v>8690</v>
      </c>
      <c r="E265" s="159">
        <v>8690</v>
      </c>
    </row>
    <row r="266" spans="1:5" ht="31.15">
      <c r="A266" s="158" t="s">
        <v>470</v>
      </c>
      <c r="B266" s="158" t="s">
        <v>1005</v>
      </c>
      <c r="C266" s="158" t="s">
        <v>466</v>
      </c>
      <c r="D266" s="159">
        <v>8690</v>
      </c>
      <c r="E266" s="159">
        <v>8690</v>
      </c>
    </row>
    <row r="267" spans="1:5" ht="31.15">
      <c r="A267" s="156" t="s">
        <v>1004</v>
      </c>
      <c r="B267" s="156" t="s">
        <v>1003</v>
      </c>
      <c r="C267" s="156"/>
      <c r="D267" s="157">
        <v>2987</v>
      </c>
      <c r="E267" s="157">
        <v>2987</v>
      </c>
    </row>
    <row r="268" spans="1:5" ht="62.3">
      <c r="A268" s="156" t="s">
        <v>1002</v>
      </c>
      <c r="B268" s="156" t="s">
        <v>1001</v>
      </c>
      <c r="C268" s="156"/>
      <c r="D268" s="157">
        <v>2987</v>
      </c>
      <c r="E268" s="157">
        <v>2987</v>
      </c>
    </row>
    <row r="269" spans="1:5" ht="46.7">
      <c r="A269" s="158" t="s">
        <v>1197</v>
      </c>
      <c r="B269" s="158" t="s">
        <v>1000</v>
      </c>
      <c r="C269" s="158"/>
      <c r="D269" s="159">
        <v>2987</v>
      </c>
      <c r="E269" s="159">
        <v>2987</v>
      </c>
    </row>
    <row r="270" spans="1:5" ht="62.3">
      <c r="A270" s="158" t="s">
        <v>1194</v>
      </c>
      <c r="B270" s="158" t="s">
        <v>1000</v>
      </c>
      <c r="C270" s="158" t="s">
        <v>488</v>
      </c>
      <c r="D270" s="159">
        <v>1129</v>
      </c>
      <c r="E270" s="159">
        <v>1129</v>
      </c>
    </row>
    <row r="271" spans="1:5" ht="31.15">
      <c r="A271" s="158" t="s">
        <v>668</v>
      </c>
      <c r="B271" s="158" t="s">
        <v>1000</v>
      </c>
      <c r="C271" s="158" t="s">
        <v>664</v>
      </c>
      <c r="D271" s="159">
        <v>1129</v>
      </c>
      <c r="E271" s="159">
        <v>1129</v>
      </c>
    </row>
    <row r="272" spans="1:5" ht="31.15">
      <c r="A272" s="158" t="s">
        <v>1195</v>
      </c>
      <c r="B272" s="158" t="s">
        <v>1000</v>
      </c>
      <c r="C272" s="158" t="s">
        <v>471</v>
      </c>
      <c r="D272" s="159">
        <v>1858</v>
      </c>
      <c r="E272" s="159">
        <v>1858</v>
      </c>
    </row>
    <row r="273" spans="1:5" ht="31.15">
      <c r="A273" s="158" t="s">
        <v>470</v>
      </c>
      <c r="B273" s="158" t="s">
        <v>1000</v>
      </c>
      <c r="C273" s="158" t="s">
        <v>466</v>
      </c>
      <c r="D273" s="159">
        <v>1858</v>
      </c>
      <c r="E273" s="159">
        <v>1858</v>
      </c>
    </row>
    <row r="274" spans="1:5">
      <c r="A274" s="156" t="s">
        <v>827</v>
      </c>
      <c r="B274" s="156" t="s">
        <v>826</v>
      </c>
      <c r="C274" s="156"/>
      <c r="D274" s="157">
        <v>16090</v>
      </c>
      <c r="E274" s="157">
        <v>16090</v>
      </c>
    </row>
    <row r="275" spans="1:5">
      <c r="A275" s="156" t="s">
        <v>825</v>
      </c>
      <c r="B275" s="156" t="s">
        <v>824</v>
      </c>
      <c r="C275" s="156"/>
      <c r="D275" s="157">
        <v>14590</v>
      </c>
      <c r="E275" s="157">
        <v>14590</v>
      </c>
    </row>
    <row r="276" spans="1:5" ht="46.7">
      <c r="A276" s="156" t="s">
        <v>895</v>
      </c>
      <c r="B276" s="156" t="s">
        <v>894</v>
      </c>
      <c r="C276" s="156"/>
      <c r="D276" s="157">
        <v>14440</v>
      </c>
      <c r="E276" s="157">
        <v>14440</v>
      </c>
    </row>
    <row r="277" spans="1:5" ht="31.15">
      <c r="A277" s="158" t="s">
        <v>821</v>
      </c>
      <c r="B277" s="158" t="s">
        <v>1270</v>
      </c>
      <c r="C277" s="158"/>
      <c r="D277" s="159">
        <v>4440</v>
      </c>
      <c r="E277" s="159">
        <v>4440</v>
      </c>
    </row>
    <row r="278" spans="1:5" ht="31.15">
      <c r="A278" s="158" t="s">
        <v>1195</v>
      </c>
      <c r="B278" s="158" t="s">
        <v>1270</v>
      </c>
      <c r="C278" s="158" t="s">
        <v>471</v>
      </c>
      <c r="D278" s="159">
        <v>4440</v>
      </c>
      <c r="E278" s="159">
        <v>4440</v>
      </c>
    </row>
    <row r="279" spans="1:5" ht="31.15">
      <c r="A279" s="158" t="s">
        <v>470</v>
      </c>
      <c r="B279" s="158" t="s">
        <v>1270</v>
      </c>
      <c r="C279" s="158" t="s">
        <v>466</v>
      </c>
      <c r="D279" s="159">
        <v>4440</v>
      </c>
      <c r="E279" s="159">
        <v>4440</v>
      </c>
    </row>
    <row r="280" spans="1:5" ht="31.15">
      <c r="A280" s="158" t="s">
        <v>819</v>
      </c>
      <c r="B280" s="158" t="s">
        <v>1290</v>
      </c>
      <c r="C280" s="158"/>
      <c r="D280" s="159">
        <v>10000</v>
      </c>
      <c r="E280" s="159">
        <v>10000</v>
      </c>
    </row>
    <row r="281" spans="1:5" ht="31.15">
      <c r="A281" s="158" t="s">
        <v>1195</v>
      </c>
      <c r="B281" s="158" t="s">
        <v>1290</v>
      </c>
      <c r="C281" s="158" t="s">
        <v>471</v>
      </c>
      <c r="D281" s="159">
        <v>10000</v>
      </c>
      <c r="E281" s="159">
        <v>10000</v>
      </c>
    </row>
    <row r="282" spans="1:5" ht="31.15">
      <c r="A282" s="158" t="s">
        <v>470</v>
      </c>
      <c r="B282" s="158" t="s">
        <v>1290</v>
      </c>
      <c r="C282" s="158" t="s">
        <v>466</v>
      </c>
      <c r="D282" s="159">
        <v>10000</v>
      </c>
      <c r="E282" s="159">
        <v>10000</v>
      </c>
    </row>
    <row r="283" spans="1:5" ht="31.15">
      <c r="A283" s="156" t="s">
        <v>823</v>
      </c>
      <c r="B283" s="156" t="s">
        <v>822</v>
      </c>
      <c r="C283" s="156"/>
      <c r="D283" s="157">
        <v>150</v>
      </c>
      <c r="E283" s="157">
        <v>150</v>
      </c>
    </row>
    <row r="284" spans="1:5" ht="31.15">
      <c r="A284" s="158" t="s">
        <v>821</v>
      </c>
      <c r="B284" s="158" t="s">
        <v>820</v>
      </c>
      <c r="C284" s="158"/>
      <c r="D284" s="159">
        <v>150</v>
      </c>
      <c r="E284" s="159">
        <v>150</v>
      </c>
    </row>
    <row r="285" spans="1:5" ht="31.15">
      <c r="A285" s="158" t="s">
        <v>1195</v>
      </c>
      <c r="B285" s="158" t="s">
        <v>820</v>
      </c>
      <c r="C285" s="158" t="s">
        <v>471</v>
      </c>
      <c r="D285" s="159">
        <v>150</v>
      </c>
      <c r="E285" s="159">
        <v>150</v>
      </c>
    </row>
    <row r="286" spans="1:5" ht="31.15">
      <c r="A286" s="158" t="s">
        <v>470</v>
      </c>
      <c r="B286" s="158" t="s">
        <v>820</v>
      </c>
      <c r="C286" s="158" t="s">
        <v>466</v>
      </c>
      <c r="D286" s="159">
        <v>150</v>
      </c>
      <c r="E286" s="159">
        <v>150</v>
      </c>
    </row>
    <row r="287" spans="1:5">
      <c r="A287" s="156" t="s">
        <v>1291</v>
      </c>
      <c r="B287" s="156" t="s">
        <v>1292</v>
      </c>
      <c r="C287" s="156"/>
      <c r="D287" s="157">
        <v>1500</v>
      </c>
      <c r="E287" s="157">
        <v>1500</v>
      </c>
    </row>
    <row r="288" spans="1:5" ht="31.15">
      <c r="A288" s="156" t="s">
        <v>1293</v>
      </c>
      <c r="B288" s="156" t="s">
        <v>1294</v>
      </c>
      <c r="C288" s="156"/>
      <c r="D288" s="157">
        <v>1500</v>
      </c>
      <c r="E288" s="157">
        <v>1500</v>
      </c>
    </row>
    <row r="289" spans="1:5" ht="31.15">
      <c r="A289" s="158" t="s">
        <v>1295</v>
      </c>
      <c r="B289" s="158" t="s">
        <v>1296</v>
      </c>
      <c r="C289" s="158"/>
      <c r="D289" s="159">
        <v>1500</v>
      </c>
      <c r="E289" s="159">
        <v>1500</v>
      </c>
    </row>
    <row r="290" spans="1:5" ht="31.15">
      <c r="A290" s="158" t="s">
        <v>1195</v>
      </c>
      <c r="B290" s="158" t="s">
        <v>1296</v>
      </c>
      <c r="C290" s="158" t="s">
        <v>471</v>
      </c>
      <c r="D290" s="159">
        <v>1500</v>
      </c>
      <c r="E290" s="159">
        <v>1500</v>
      </c>
    </row>
    <row r="291" spans="1:5" ht="31.15">
      <c r="A291" s="158" t="s">
        <v>470</v>
      </c>
      <c r="B291" s="158" t="s">
        <v>1296</v>
      </c>
      <c r="C291" s="158" t="s">
        <v>466</v>
      </c>
      <c r="D291" s="159">
        <v>1500</v>
      </c>
      <c r="E291" s="159">
        <v>1500</v>
      </c>
    </row>
    <row r="292" spans="1:5" ht="31.15">
      <c r="A292" s="156" t="s">
        <v>887</v>
      </c>
      <c r="B292" s="156" t="s">
        <v>886</v>
      </c>
      <c r="C292" s="156"/>
      <c r="D292" s="157">
        <v>152935.5</v>
      </c>
      <c r="E292" s="157">
        <v>146935.5</v>
      </c>
    </row>
    <row r="293" spans="1:5" ht="31.15">
      <c r="A293" s="156" t="s">
        <v>885</v>
      </c>
      <c r="B293" s="156" t="s">
        <v>884</v>
      </c>
      <c r="C293" s="156"/>
      <c r="D293" s="157">
        <v>99788.3</v>
      </c>
      <c r="E293" s="157">
        <v>93788.3</v>
      </c>
    </row>
    <row r="294" spans="1:5" ht="62.3">
      <c r="A294" s="156" t="s">
        <v>1031</v>
      </c>
      <c r="B294" s="156" t="s">
        <v>1030</v>
      </c>
      <c r="C294" s="156"/>
      <c r="D294" s="157">
        <v>5335</v>
      </c>
      <c r="E294" s="157">
        <v>5335</v>
      </c>
    </row>
    <row r="295" spans="1:5" ht="77.849999999999994">
      <c r="A295" s="158" t="s">
        <v>1029</v>
      </c>
      <c r="B295" s="158" t="s">
        <v>1028</v>
      </c>
      <c r="C295" s="158"/>
      <c r="D295" s="159">
        <v>4623.7</v>
      </c>
      <c r="E295" s="159">
        <v>4623.7</v>
      </c>
    </row>
    <row r="296" spans="1:5" ht="31.15">
      <c r="A296" s="158" t="s">
        <v>1195</v>
      </c>
      <c r="B296" s="158" t="s">
        <v>1028</v>
      </c>
      <c r="C296" s="158" t="s">
        <v>471</v>
      </c>
      <c r="D296" s="159">
        <v>4623.7</v>
      </c>
      <c r="E296" s="159">
        <v>4623.7</v>
      </c>
    </row>
    <row r="297" spans="1:5" ht="31.15">
      <c r="A297" s="158" t="s">
        <v>470</v>
      </c>
      <c r="B297" s="158" t="s">
        <v>1028</v>
      </c>
      <c r="C297" s="158" t="s">
        <v>466</v>
      </c>
      <c r="D297" s="159">
        <v>4623.7</v>
      </c>
      <c r="E297" s="159">
        <v>4623.7</v>
      </c>
    </row>
    <row r="298" spans="1:5" ht="77.849999999999994">
      <c r="A298" s="158" t="s">
        <v>1027</v>
      </c>
      <c r="B298" s="158" t="s">
        <v>1026</v>
      </c>
      <c r="C298" s="158"/>
      <c r="D298" s="159">
        <v>536.29999999999995</v>
      </c>
      <c r="E298" s="159">
        <v>536.29999999999995</v>
      </c>
    </row>
    <row r="299" spans="1:5" ht="31.15">
      <c r="A299" s="158" t="s">
        <v>1195</v>
      </c>
      <c r="B299" s="158" t="s">
        <v>1026</v>
      </c>
      <c r="C299" s="158" t="s">
        <v>471</v>
      </c>
      <c r="D299" s="159">
        <v>536.29999999999995</v>
      </c>
      <c r="E299" s="159">
        <v>536.29999999999995</v>
      </c>
    </row>
    <row r="300" spans="1:5" ht="31.15">
      <c r="A300" s="158" t="s">
        <v>470</v>
      </c>
      <c r="B300" s="158" t="s">
        <v>1026</v>
      </c>
      <c r="C300" s="158" t="s">
        <v>466</v>
      </c>
      <c r="D300" s="159">
        <v>536.29999999999995</v>
      </c>
      <c r="E300" s="159">
        <v>536.29999999999995</v>
      </c>
    </row>
    <row r="301" spans="1:5" ht="77.849999999999994">
      <c r="A301" s="158" t="s">
        <v>1217</v>
      </c>
      <c r="B301" s="158" t="s">
        <v>1218</v>
      </c>
      <c r="C301" s="158"/>
      <c r="D301" s="159">
        <v>90</v>
      </c>
      <c r="E301" s="159">
        <v>90</v>
      </c>
    </row>
    <row r="302" spans="1:5" ht="31.15">
      <c r="A302" s="158" t="s">
        <v>479</v>
      </c>
      <c r="B302" s="158" t="s">
        <v>1218</v>
      </c>
      <c r="C302" s="158" t="s">
        <v>458</v>
      </c>
      <c r="D302" s="159">
        <v>90</v>
      </c>
      <c r="E302" s="159">
        <v>90</v>
      </c>
    </row>
    <row r="303" spans="1:5">
      <c r="A303" s="158" t="s">
        <v>503</v>
      </c>
      <c r="B303" s="158" t="s">
        <v>1218</v>
      </c>
      <c r="C303" s="158" t="s">
        <v>461</v>
      </c>
      <c r="D303" s="159">
        <v>90</v>
      </c>
      <c r="E303" s="159">
        <v>90</v>
      </c>
    </row>
    <row r="304" spans="1:5" ht="77.849999999999994">
      <c r="A304" s="158" t="s">
        <v>1025</v>
      </c>
      <c r="B304" s="158" t="s">
        <v>1024</v>
      </c>
      <c r="C304" s="158"/>
      <c r="D304" s="159">
        <v>85</v>
      </c>
      <c r="E304" s="159">
        <v>85</v>
      </c>
    </row>
    <row r="305" spans="1:5" ht="31.15">
      <c r="A305" s="158" t="s">
        <v>479</v>
      </c>
      <c r="B305" s="158" t="s">
        <v>1024</v>
      </c>
      <c r="C305" s="158" t="s">
        <v>458</v>
      </c>
      <c r="D305" s="159">
        <v>85</v>
      </c>
      <c r="E305" s="159">
        <v>85</v>
      </c>
    </row>
    <row r="306" spans="1:5">
      <c r="A306" s="158" t="s">
        <v>478</v>
      </c>
      <c r="B306" s="158" t="s">
        <v>1024</v>
      </c>
      <c r="C306" s="158" t="s">
        <v>476</v>
      </c>
      <c r="D306" s="159">
        <v>85</v>
      </c>
      <c r="E306" s="159">
        <v>85</v>
      </c>
    </row>
    <row r="307" spans="1:5" ht="62.3">
      <c r="A307" s="156" t="s">
        <v>1023</v>
      </c>
      <c r="B307" s="156" t="s">
        <v>1022</v>
      </c>
      <c r="C307" s="156"/>
      <c r="D307" s="157">
        <v>18</v>
      </c>
      <c r="E307" s="157">
        <v>18</v>
      </c>
    </row>
    <row r="308" spans="1:5" ht="31.15">
      <c r="A308" s="158" t="s">
        <v>1021</v>
      </c>
      <c r="B308" s="158" t="s">
        <v>1020</v>
      </c>
      <c r="C308" s="158"/>
      <c r="D308" s="159">
        <v>18</v>
      </c>
      <c r="E308" s="159">
        <v>18</v>
      </c>
    </row>
    <row r="309" spans="1:5" ht="31.15">
      <c r="A309" s="158" t="s">
        <v>479</v>
      </c>
      <c r="B309" s="158" t="s">
        <v>1020</v>
      </c>
      <c r="C309" s="158" t="s">
        <v>458</v>
      </c>
      <c r="D309" s="159">
        <v>18</v>
      </c>
      <c r="E309" s="159">
        <v>18</v>
      </c>
    </row>
    <row r="310" spans="1:5">
      <c r="A310" s="158" t="s">
        <v>478</v>
      </c>
      <c r="B310" s="158" t="s">
        <v>1020</v>
      </c>
      <c r="C310" s="158" t="s">
        <v>476</v>
      </c>
      <c r="D310" s="159">
        <v>18</v>
      </c>
      <c r="E310" s="159">
        <v>18</v>
      </c>
    </row>
    <row r="311" spans="1:5" ht="46.7">
      <c r="A311" s="156" t="s">
        <v>1019</v>
      </c>
      <c r="B311" s="156" t="s">
        <v>1018</v>
      </c>
      <c r="C311" s="156"/>
      <c r="D311" s="157">
        <v>33651.5</v>
      </c>
      <c r="E311" s="157">
        <v>33651.5</v>
      </c>
    </row>
    <row r="312" spans="1:5">
      <c r="A312" s="158" t="s">
        <v>1017</v>
      </c>
      <c r="B312" s="158" t="s">
        <v>1016</v>
      </c>
      <c r="C312" s="158"/>
      <c r="D312" s="159">
        <v>6617.8</v>
      </c>
      <c r="E312" s="159">
        <v>6617.8</v>
      </c>
    </row>
    <row r="313" spans="1:5" ht="31.15">
      <c r="A313" s="158" t="s">
        <v>1195</v>
      </c>
      <c r="B313" s="158" t="s">
        <v>1016</v>
      </c>
      <c r="C313" s="158" t="s">
        <v>471</v>
      </c>
      <c r="D313" s="159">
        <v>6617.8</v>
      </c>
      <c r="E313" s="159">
        <v>6617.8</v>
      </c>
    </row>
    <row r="314" spans="1:5" ht="31.15">
      <c r="A314" s="158" t="s">
        <v>470</v>
      </c>
      <c r="B314" s="158" t="s">
        <v>1016</v>
      </c>
      <c r="C314" s="158" t="s">
        <v>466</v>
      </c>
      <c r="D314" s="159">
        <v>6617.8</v>
      </c>
      <c r="E314" s="159">
        <v>6617.8</v>
      </c>
    </row>
    <row r="315" spans="1:5" ht="31.15">
      <c r="A315" s="158" t="s">
        <v>1219</v>
      </c>
      <c r="B315" s="158" t="s">
        <v>1014</v>
      </c>
      <c r="C315" s="158"/>
      <c r="D315" s="159">
        <v>27033.7</v>
      </c>
      <c r="E315" s="159">
        <v>27033.7</v>
      </c>
    </row>
    <row r="316" spans="1:5" ht="31.15">
      <c r="A316" s="158" t="s">
        <v>479</v>
      </c>
      <c r="B316" s="158" t="s">
        <v>1014</v>
      </c>
      <c r="C316" s="158" t="s">
        <v>458</v>
      </c>
      <c r="D316" s="159">
        <v>27033.7</v>
      </c>
      <c r="E316" s="159">
        <v>27033.7</v>
      </c>
    </row>
    <row r="317" spans="1:5">
      <c r="A317" s="158" t="s">
        <v>478</v>
      </c>
      <c r="B317" s="158" t="s">
        <v>1014</v>
      </c>
      <c r="C317" s="158" t="s">
        <v>476</v>
      </c>
      <c r="D317" s="159">
        <v>27033.7</v>
      </c>
      <c r="E317" s="159">
        <v>27033.7</v>
      </c>
    </row>
    <row r="318" spans="1:5" ht="109">
      <c r="A318" s="156" t="s">
        <v>1220</v>
      </c>
      <c r="B318" s="156" t="s">
        <v>1221</v>
      </c>
      <c r="C318" s="156"/>
      <c r="D318" s="157">
        <v>120</v>
      </c>
      <c r="E318" s="157">
        <v>120</v>
      </c>
    </row>
    <row r="319" spans="1:5" ht="77.849999999999994">
      <c r="A319" s="158" t="s">
        <v>1222</v>
      </c>
      <c r="B319" s="158" t="s">
        <v>1223</v>
      </c>
      <c r="C319" s="158"/>
      <c r="D319" s="159">
        <v>120</v>
      </c>
      <c r="E319" s="159">
        <v>120</v>
      </c>
    </row>
    <row r="320" spans="1:5" ht="31.15">
      <c r="A320" s="158" t="s">
        <v>479</v>
      </c>
      <c r="B320" s="158" t="s">
        <v>1223</v>
      </c>
      <c r="C320" s="158" t="s">
        <v>458</v>
      </c>
      <c r="D320" s="159">
        <v>120</v>
      </c>
      <c r="E320" s="159">
        <v>120</v>
      </c>
    </row>
    <row r="321" spans="1:5">
      <c r="A321" s="158" t="s">
        <v>478</v>
      </c>
      <c r="B321" s="158" t="s">
        <v>1223</v>
      </c>
      <c r="C321" s="158" t="s">
        <v>476</v>
      </c>
      <c r="D321" s="159">
        <v>120</v>
      </c>
      <c r="E321" s="159">
        <v>120</v>
      </c>
    </row>
    <row r="322" spans="1:5" ht="31.15">
      <c r="A322" s="156" t="s">
        <v>1243</v>
      </c>
      <c r="B322" s="156" t="s">
        <v>883</v>
      </c>
      <c r="C322" s="156"/>
      <c r="D322" s="157">
        <v>60663.8</v>
      </c>
      <c r="E322" s="157">
        <v>54663.8</v>
      </c>
    </row>
    <row r="323" spans="1:5">
      <c r="A323" s="158" t="s">
        <v>1272</v>
      </c>
      <c r="B323" s="158" t="s">
        <v>882</v>
      </c>
      <c r="C323" s="158"/>
      <c r="D323" s="159">
        <v>16775.8</v>
      </c>
      <c r="E323" s="159">
        <v>16775.8</v>
      </c>
    </row>
    <row r="324" spans="1:5" ht="62.3">
      <c r="A324" s="158" t="s">
        <v>1194</v>
      </c>
      <c r="B324" s="158" t="s">
        <v>882</v>
      </c>
      <c r="C324" s="158" t="s">
        <v>488</v>
      </c>
      <c r="D324" s="159">
        <v>15779.8</v>
      </c>
      <c r="E324" s="159">
        <v>15779.8</v>
      </c>
    </row>
    <row r="325" spans="1:5">
      <c r="A325" s="158" t="s">
        <v>487</v>
      </c>
      <c r="B325" s="158" t="s">
        <v>882</v>
      </c>
      <c r="C325" s="158" t="s">
        <v>486</v>
      </c>
      <c r="D325" s="159">
        <v>15779.8</v>
      </c>
      <c r="E325" s="159">
        <v>15779.8</v>
      </c>
    </row>
    <row r="326" spans="1:5" ht="31.15">
      <c r="A326" s="158" t="s">
        <v>1195</v>
      </c>
      <c r="B326" s="158" t="s">
        <v>882</v>
      </c>
      <c r="C326" s="158" t="s">
        <v>471</v>
      </c>
      <c r="D326" s="159">
        <v>996</v>
      </c>
      <c r="E326" s="159">
        <v>996</v>
      </c>
    </row>
    <row r="327" spans="1:5" ht="31.15">
      <c r="A327" s="158" t="s">
        <v>470</v>
      </c>
      <c r="B327" s="158" t="s">
        <v>882</v>
      </c>
      <c r="C327" s="158" t="s">
        <v>466</v>
      </c>
      <c r="D327" s="159">
        <v>996</v>
      </c>
      <c r="E327" s="159">
        <v>996</v>
      </c>
    </row>
    <row r="328" spans="1:5">
      <c r="A328" s="158" t="s">
        <v>1273</v>
      </c>
      <c r="B328" s="158" t="s">
        <v>881</v>
      </c>
      <c r="C328" s="158"/>
      <c r="D328" s="159">
        <v>3500</v>
      </c>
      <c r="E328" s="159">
        <v>3500</v>
      </c>
    </row>
    <row r="329" spans="1:5" ht="31.15">
      <c r="A329" s="158" t="s">
        <v>1195</v>
      </c>
      <c r="B329" s="158" t="s">
        <v>881</v>
      </c>
      <c r="C329" s="158" t="s">
        <v>471</v>
      </c>
      <c r="D329" s="159">
        <v>3500</v>
      </c>
      <c r="E329" s="159">
        <v>3500</v>
      </c>
    </row>
    <row r="330" spans="1:5" ht="31.15">
      <c r="A330" s="158" t="s">
        <v>470</v>
      </c>
      <c r="B330" s="158" t="s">
        <v>881</v>
      </c>
      <c r="C330" s="158" t="s">
        <v>466</v>
      </c>
      <c r="D330" s="159">
        <v>3500</v>
      </c>
      <c r="E330" s="159">
        <v>3500</v>
      </c>
    </row>
    <row r="331" spans="1:5">
      <c r="A331" s="158" t="s">
        <v>1273</v>
      </c>
      <c r="B331" s="158" t="s">
        <v>880</v>
      </c>
      <c r="C331" s="158"/>
      <c r="D331" s="159">
        <v>29925.4</v>
      </c>
      <c r="E331" s="159">
        <v>29925.4</v>
      </c>
    </row>
    <row r="332" spans="1:5" ht="62.3">
      <c r="A332" s="158" t="s">
        <v>1194</v>
      </c>
      <c r="B332" s="158" t="s">
        <v>880</v>
      </c>
      <c r="C332" s="158" t="s">
        <v>488</v>
      </c>
      <c r="D332" s="159">
        <v>25162.5</v>
      </c>
      <c r="E332" s="159">
        <v>25162.5</v>
      </c>
    </row>
    <row r="333" spans="1:5">
      <c r="A333" s="158" t="s">
        <v>487</v>
      </c>
      <c r="B333" s="158" t="s">
        <v>880</v>
      </c>
      <c r="C333" s="158" t="s">
        <v>486</v>
      </c>
      <c r="D333" s="159">
        <v>25162.5</v>
      </c>
      <c r="E333" s="159">
        <v>25162.5</v>
      </c>
    </row>
    <row r="334" spans="1:5" ht="31.15">
      <c r="A334" s="158" t="s">
        <v>1195</v>
      </c>
      <c r="B334" s="158" t="s">
        <v>880</v>
      </c>
      <c r="C334" s="158" t="s">
        <v>471</v>
      </c>
      <c r="D334" s="159">
        <v>4651.7</v>
      </c>
      <c r="E334" s="159">
        <v>4651.7</v>
      </c>
    </row>
    <row r="335" spans="1:5" ht="31.15">
      <c r="A335" s="158" t="s">
        <v>470</v>
      </c>
      <c r="B335" s="158" t="s">
        <v>880</v>
      </c>
      <c r="C335" s="158" t="s">
        <v>466</v>
      </c>
      <c r="D335" s="159">
        <v>4651.7</v>
      </c>
      <c r="E335" s="159">
        <v>4651.7</v>
      </c>
    </row>
    <row r="336" spans="1:5">
      <c r="A336" s="158" t="s">
        <v>546</v>
      </c>
      <c r="B336" s="158" t="s">
        <v>880</v>
      </c>
      <c r="C336" s="158" t="s">
        <v>448</v>
      </c>
      <c r="D336" s="159">
        <v>111.2</v>
      </c>
      <c r="E336" s="159">
        <v>111.2</v>
      </c>
    </row>
    <row r="337" spans="1:5">
      <c r="A337" s="158" t="s">
        <v>545</v>
      </c>
      <c r="B337" s="158" t="s">
        <v>880</v>
      </c>
      <c r="C337" s="158" t="s">
        <v>544</v>
      </c>
      <c r="D337" s="159">
        <v>111.2</v>
      </c>
      <c r="E337" s="159">
        <v>111.2</v>
      </c>
    </row>
    <row r="338" spans="1:5" ht="31.15">
      <c r="A338" s="158" t="s">
        <v>1346</v>
      </c>
      <c r="B338" s="158" t="s">
        <v>1347</v>
      </c>
      <c r="C338" s="158"/>
      <c r="D338" s="159">
        <v>6000</v>
      </c>
      <c r="E338" s="159">
        <v>0</v>
      </c>
    </row>
    <row r="339" spans="1:5" ht="31.15">
      <c r="A339" s="158" t="s">
        <v>1195</v>
      </c>
      <c r="B339" s="158" t="s">
        <v>1347</v>
      </c>
      <c r="C339" s="158" t="s">
        <v>471</v>
      </c>
      <c r="D339" s="159">
        <v>6000</v>
      </c>
      <c r="E339" s="159">
        <v>0</v>
      </c>
    </row>
    <row r="340" spans="1:5" ht="31.15">
      <c r="A340" s="158" t="s">
        <v>470</v>
      </c>
      <c r="B340" s="158" t="s">
        <v>1347</v>
      </c>
      <c r="C340" s="158" t="s">
        <v>466</v>
      </c>
      <c r="D340" s="159">
        <v>6000</v>
      </c>
      <c r="E340" s="159">
        <v>0</v>
      </c>
    </row>
    <row r="341" spans="1:5" ht="77.849999999999994">
      <c r="A341" s="158" t="s">
        <v>948</v>
      </c>
      <c r="B341" s="158" t="s">
        <v>1244</v>
      </c>
      <c r="C341" s="158"/>
      <c r="D341" s="159">
        <v>2408</v>
      </c>
      <c r="E341" s="159">
        <v>2408</v>
      </c>
    </row>
    <row r="342" spans="1:5" ht="62.3">
      <c r="A342" s="158" t="s">
        <v>1194</v>
      </c>
      <c r="B342" s="158" t="s">
        <v>1244</v>
      </c>
      <c r="C342" s="158" t="s">
        <v>488</v>
      </c>
      <c r="D342" s="159">
        <v>1385.1</v>
      </c>
      <c r="E342" s="159">
        <v>1385.1</v>
      </c>
    </row>
    <row r="343" spans="1:5">
      <c r="A343" s="158" t="s">
        <v>487</v>
      </c>
      <c r="B343" s="158" t="s">
        <v>1244</v>
      </c>
      <c r="C343" s="158" t="s">
        <v>486</v>
      </c>
      <c r="D343" s="159">
        <v>1385.1</v>
      </c>
      <c r="E343" s="159">
        <v>1385.1</v>
      </c>
    </row>
    <row r="344" spans="1:5" ht="31.15">
      <c r="A344" s="158" t="s">
        <v>1195</v>
      </c>
      <c r="B344" s="158" t="s">
        <v>1244</v>
      </c>
      <c r="C344" s="158" t="s">
        <v>471</v>
      </c>
      <c r="D344" s="159">
        <v>1022.9</v>
      </c>
      <c r="E344" s="159">
        <v>1022.9</v>
      </c>
    </row>
    <row r="345" spans="1:5" ht="31.15">
      <c r="A345" s="158" t="s">
        <v>470</v>
      </c>
      <c r="B345" s="158" t="s">
        <v>1244</v>
      </c>
      <c r="C345" s="158" t="s">
        <v>466</v>
      </c>
      <c r="D345" s="159">
        <v>1022.9</v>
      </c>
      <c r="E345" s="159">
        <v>1022.9</v>
      </c>
    </row>
    <row r="346" spans="1:5" ht="93.4">
      <c r="A346" s="158" t="s">
        <v>1245</v>
      </c>
      <c r="B346" s="158" t="s">
        <v>1246</v>
      </c>
      <c r="C346" s="158"/>
      <c r="D346" s="159">
        <v>2054.6</v>
      </c>
      <c r="E346" s="159">
        <v>2054.6</v>
      </c>
    </row>
    <row r="347" spans="1:5" ht="62.3">
      <c r="A347" s="158" t="s">
        <v>1194</v>
      </c>
      <c r="B347" s="158" t="s">
        <v>1246</v>
      </c>
      <c r="C347" s="158" t="s">
        <v>488</v>
      </c>
      <c r="D347" s="159">
        <v>1705.9</v>
      </c>
      <c r="E347" s="159">
        <v>1705.9</v>
      </c>
    </row>
    <row r="348" spans="1:5">
      <c r="A348" s="158" t="s">
        <v>487</v>
      </c>
      <c r="B348" s="158" t="s">
        <v>1246</v>
      </c>
      <c r="C348" s="158" t="s">
        <v>486</v>
      </c>
      <c r="D348" s="159">
        <v>1705.9</v>
      </c>
      <c r="E348" s="159">
        <v>1705.9</v>
      </c>
    </row>
    <row r="349" spans="1:5" ht="31.15">
      <c r="A349" s="158" t="s">
        <v>1195</v>
      </c>
      <c r="B349" s="158" t="s">
        <v>1246</v>
      </c>
      <c r="C349" s="158" t="s">
        <v>471</v>
      </c>
      <c r="D349" s="159">
        <v>348.7</v>
      </c>
      <c r="E349" s="159">
        <v>348.7</v>
      </c>
    </row>
    <row r="350" spans="1:5" ht="31.15">
      <c r="A350" s="158" t="s">
        <v>470</v>
      </c>
      <c r="B350" s="158" t="s">
        <v>1246</v>
      </c>
      <c r="C350" s="158" t="s">
        <v>466</v>
      </c>
      <c r="D350" s="159">
        <v>348.7</v>
      </c>
      <c r="E350" s="159">
        <v>348.7</v>
      </c>
    </row>
    <row r="351" spans="1:5" ht="62.3">
      <c r="A351" s="156" t="s">
        <v>1205</v>
      </c>
      <c r="B351" s="156" t="s">
        <v>1049</v>
      </c>
      <c r="C351" s="156"/>
      <c r="D351" s="157">
        <v>6730</v>
      </c>
      <c r="E351" s="157">
        <v>6730</v>
      </c>
    </row>
    <row r="352" spans="1:5" ht="46.7">
      <c r="A352" s="156" t="s">
        <v>1206</v>
      </c>
      <c r="B352" s="156" t="s">
        <v>1048</v>
      </c>
      <c r="C352" s="156"/>
      <c r="D352" s="157">
        <v>6730</v>
      </c>
      <c r="E352" s="157">
        <v>6730</v>
      </c>
    </row>
    <row r="353" spans="1:5" ht="31.15">
      <c r="A353" s="158" t="s">
        <v>1207</v>
      </c>
      <c r="B353" s="158" t="s">
        <v>1208</v>
      </c>
      <c r="C353" s="158"/>
      <c r="D353" s="159">
        <v>3530</v>
      </c>
      <c r="E353" s="159">
        <v>3530</v>
      </c>
    </row>
    <row r="354" spans="1:5" ht="31.15">
      <c r="A354" s="158" t="s">
        <v>1195</v>
      </c>
      <c r="B354" s="158" t="s">
        <v>1208</v>
      </c>
      <c r="C354" s="158" t="s">
        <v>471</v>
      </c>
      <c r="D354" s="159">
        <v>3530</v>
      </c>
      <c r="E354" s="159">
        <v>3530</v>
      </c>
    </row>
    <row r="355" spans="1:5" ht="31.15">
      <c r="A355" s="158" t="s">
        <v>470</v>
      </c>
      <c r="B355" s="158" t="s">
        <v>1208</v>
      </c>
      <c r="C355" s="158" t="s">
        <v>466</v>
      </c>
      <c r="D355" s="159">
        <v>3530</v>
      </c>
      <c r="E355" s="159">
        <v>3530</v>
      </c>
    </row>
    <row r="356" spans="1:5" ht="46.7">
      <c r="A356" s="158" t="s">
        <v>1209</v>
      </c>
      <c r="B356" s="158" t="s">
        <v>1210</v>
      </c>
      <c r="C356" s="158"/>
      <c r="D356" s="159">
        <v>3200</v>
      </c>
      <c r="E356" s="159">
        <v>3200</v>
      </c>
    </row>
    <row r="357" spans="1:5" ht="31.15">
      <c r="A357" s="158" t="s">
        <v>479</v>
      </c>
      <c r="B357" s="158" t="s">
        <v>1210</v>
      </c>
      <c r="C357" s="158" t="s">
        <v>458</v>
      </c>
      <c r="D357" s="159">
        <v>3200</v>
      </c>
      <c r="E357" s="159">
        <v>3200</v>
      </c>
    </row>
    <row r="358" spans="1:5">
      <c r="A358" s="158" t="s">
        <v>503</v>
      </c>
      <c r="B358" s="158" t="s">
        <v>1210</v>
      </c>
      <c r="C358" s="158" t="s">
        <v>461</v>
      </c>
      <c r="D358" s="159">
        <v>3200</v>
      </c>
      <c r="E358" s="159">
        <v>3200</v>
      </c>
    </row>
    <row r="359" spans="1:5" ht="46.7">
      <c r="A359" s="156" t="s">
        <v>1211</v>
      </c>
      <c r="B359" s="156" t="s">
        <v>1047</v>
      </c>
      <c r="C359" s="156"/>
      <c r="D359" s="157">
        <v>1076</v>
      </c>
      <c r="E359" s="157">
        <v>1076</v>
      </c>
    </row>
    <row r="360" spans="1:5" ht="109">
      <c r="A360" s="156" t="s">
        <v>1212</v>
      </c>
      <c r="B360" s="156" t="s">
        <v>1046</v>
      </c>
      <c r="C360" s="156"/>
      <c r="D360" s="157">
        <v>1076</v>
      </c>
      <c r="E360" s="157">
        <v>1076</v>
      </c>
    </row>
    <row r="361" spans="1:5" ht="46.7">
      <c r="A361" s="158" t="s">
        <v>1045</v>
      </c>
      <c r="B361" s="158" t="s">
        <v>1044</v>
      </c>
      <c r="C361" s="158"/>
      <c r="D361" s="159">
        <v>1076</v>
      </c>
      <c r="E361" s="159">
        <v>1076</v>
      </c>
    </row>
    <row r="362" spans="1:5" ht="31.15">
      <c r="A362" s="158" t="s">
        <v>1195</v>
      </c>
      <c r="B362" s="158" t="s">
        <v>1044</v>
      </c>
      <c r="C362" s="158" t="s">
        <v>471</v>
      </c>
      <c r="D362" s="159">
        <v>1076</v>
      </c>
      <c r="E362" s="159">
        <v>1076</v>
      </c>
    </row>
    <row r="363" spans="1:5" ht="31.15">
      <c r="A363" s="158" t="s">
        <v>470</v>
      </c>
      <c r="B363" s="158" t="s">
        <v>1044</v>
      </c>
      <c r="C363" s="158" t="s">
        <v>466</v>
      </c>
      <c r="D363" s="159">
        <v>1076</v>
      </c>
      <c r="E363" s="159">
        <v>1076</v>
      </c>
    </row>
    <row r="364" spans="1:5" ht="31.15">
      <c r="A364" s="156" t="s">
        <v>1213</v>
      </c>
      <c r="B364" s="156" t="s">
        <v>1043</v>
      </c>
      <c r="C364" s="156"/>
      <c r="D364" s="157">
        <v>2700</v>
      </c>
      <c r="E364" s="157">
        <v>2700</v>
      </c>
    </row>
    <row r="365" spans="1:5" ht="31.15">
      <c r="A365" s="156" t="s">
        <v>1042</v>
      </c>
      <c r="B365" s="156" t="s">
        <v>1041</v>
      </c>
      <c r="C365" s="156"/>
      <c r="D365" s="157">
        <v>2700</v>
      </c>
      <c r="E365" s="157">
        <v>2700</v>
      </c>
    </row>
    <row r="366" spans="1:5" ht="31.15">
      <c r="A366" s="158" t="s">
        <v>1040</v>
      </c>
      <c r="B366" s="158" t="s">
        <v>1039</v>
      </c>
      <c r="C366" s="158"/>
      <c r="D366" s="159">
        <v>1460</v>
      </c>
      <c r="E366" s="159">
        <v>1460</v>
      </c>
    </row>
    <row r="367" spans="1:5" ht="31.15">
      <c r="A367" s="158" t="s">
        <v>1195</v>
      </c>
      <c r="B367" s="158" t="s">
        <v>1039</v>
      </c>
      <c r="C367" s="158" t="s">
        <v>471</v>
      </c>
      <c r="D367" s="159">
        <v>583</v>
      </c>
      <c r="E367" s="159">
        <v>583</v>
      </c>
    </row>
    <row r="368" spans="1:5" ht="31.15">
      <c r="A368" s="158" t="s">
        <v>470</v>
      </c>
      <c r="B368" s="158" t="s">
        <v>1039</v>
      </c>
      <c r="C368" s="158" t="s">
        <v>466</v>
      </c>
      <c r="D368" s="159">
        <v>583</v>
      </c>
      <c r="E368" s="159">
        <v>583</v>
      </c>
    </row>
    <row r="369" spans="1:5">
      <c r="A369" s="158" t="s">
        <v>485</v>
      </c>
      <c r="B369" s="158" t="s">
        <v>1039</v>
      </c>
      <c r="C369" s="158" t="s">
        <v>484</v>
      </c>
      <c r="D369" s="159">
        <v>877</v>
      </c>
      <c r="E369" s="159">
        <v>877</v>
      </c>
    </row>
    <row r="370" spans="1:5">
      <c r="A370" s="158" t="s">
        <v>752</v>
      </c>
      <c r="B370" s="158" t="s">
        <v>1039</v>
      </c>
      <c r="C370" s="158" t="s">
        <v>751</v>
      </c>
      <c r="D370" s="159">
        <v>877</v>
      </c>
      <c r="E370" s="159">
        <v>877</v>
      </c>
    </row>
    <row r="371" spans="1:5" ht="31.15">
      <c r="A371" s="158" t="s">
        <v>1214</v>
      </c>
      <c r="B371" s="158" t="s">
        <v>1215</v>
      </c>
      <c r="C371" s="158"/>
      <c r="D371" s="159">
        <v>300</v>
      </c>
      <c r="E371" s="159">
        <v>300</v>
      </c>
    </row>
    <row r="372" spans="1:5" ht="31.15">
      <c r="A372" s="158" t="s">
        <v>1195</v>
      </c>
      <c r="B372" s="158" t="s">
        <v>1215</v>
      </c>
      <c r="C372" s="158" t="s">
        <v>471</v>
      </c>
      <c r="D372" s="159">
        <v>300</v>
      </c>
      <c r="E372" s="159">
        <v>300</v>
      </c>
    </row>
    <row r="373" spans="1:5" ht="31.15">
      <c r="A373" s="158" t="s">
        <v>470</v>
      </c>
      <c r="B373" s="158" t="s">
        <v>1215</v>
      </c>
      <c r="C373" s="158" t="s">
        <v>466</v>
      </c>
      <c r="D373" s="159">
        <v>300</v>
      </c>
      <c r="E373" s="159">
        <v>300</v>
      </c>
    </row>
    <row r="374" spans="1:5" ht="31.15">
      <c r="A374" s="158" t="s">
        <v>1038</v>
      </c>
      <c r="B374" s="158" t="s">
        <v>1037</v>
      </c>
      <c r="C374" s="158"/>
      <c r="D374" s="159">
        <v>200</v>
      </c>
      <c r="E374" s="159">
        <v>200</v>
      </c>
    </row>
    <row r="375" spans="1:5" ht="31.15">
      <c r="A375" s="158" t="s">
        <v>479</v>
      </c>
      <c r="B375" s="158" t="s">
        <v>1037</v>
      </c>
      <c r="C375" s="158" t="s">
        <v>458</v>
      </c>
      <c r="D375" s="159">
        <v>200</v>
      </c>
      <c r="E375" s="159">
        <v>200</v>
      </c>
    </row>
    <row r="376" spans="1:5">
      <c r="A376" s="158" t="s">
        <v>478</v>
      </c>
      <c r="B376" s="158" t="s">
        <v>1037</v>
      </c>
      <c r="C376" s="158" t="s">
        <v>476</v>
      </c>
      <c r="D376" s="159">
        <v>200</v>
      </c>
      <c r="E376" s="159">
        <v>200</v>
      </c>
    </row>
    <row r="377" spans="1:5" ht="31.15">
      <c r="A377" s="158" t="s">
        <v>1214</v>
      </c>
      <c r="B377" s="158" t="s">
        <v>1036</v>
      </c>
      <c r="C377" s="158"/>
      <c r="D377" s="159">
        <v>740</v>
      </c>
      <c r="E377" s="159">
        <v>740</v>
      </c>
    </row>
    <row r="378" spans="1:5" ht="62.3">
      <c r="A378" s="158" t="s">
        <v>1194</v>
      </c>
      <c r="B378" s="158" t="s">
        <v>1036</v>
      </c>
      <c r="C378" s="158" t="s">
        <v>488</v>
      </c>
      <c r="D378" s="159">
        <v>740</v>
      </c>
      <c r="E378" s="159">
        <v>740</v>
      </c>
    </row>
    <row r="379" spans="1:5">
      <c r="A379" s="158" t="s">
        <v>487</v>
      </c>
      <c r="B379" s="158" t="s">
        <v>1036</v>
      </c>
      <c r="C379" s="158" t="s">
        <v>486</v>
      </c>
      <c r="D379" s="159">
        <v>740</v>
      </c>
      <c r="E379" s="159">
        <v>740</v>
      </c>
    </row>
    <row r="380" spans="1:5">
      <c r="A380" s="156" t="s">
        <v>533</v>
      </c>
      <c r="B380" s="156" t="s">
        <v>1035</v>
      </c>
      <c r="C380" s="156"/>
      <c r="D380" s="157">
        <v>42641.2</v>
      </c>
      <c r="E380" s="157">
        <v>42641.2</v>
      </c>
    </row>
    <row r="381" spans="1:5" ht="31.15">
      <c r="A381" s="156" t="s">
        <v>531</v>
      </c>
      <c r="B381" s="156" t="s">
        <v>1034</v>
      </c>
      <c r="C381" s="156"/>
      <c r="D381" s="157">
        <v>42641.2</v>
      </c>
      <c r="E381" s="157">
        <v>42641.2</v>
      </c>
    </row>
    <row r="382" spans="1:5" ht="31.15">
      <c r="A382" s="158" t="s">
        <v>1216</v>
      </c>
      <c r="B382" s="158" t="s">
        <v>1033</v>
      </c>
      <c r="C382" s="158"/>
      <c r="D382" s="159">
        <v>42641.2</v>
      </c>
      <c r="E382" s="159">
        <v>42641.2</v>
      </c>
    </row>
    <row r="383" spans="1:5" ht="62.3">
      <c r="A383" s="158" t="s">
        <v>1194</v>
      </c>
      <c r="B383" s="158" t="s">
        <v>1033</v>
      </c>
      <c r="C383" s="158" t="s">
        <v>488</v>
      </c>
      <c r="D383" s="159">
        <v>41655.4</v>
      </c>
      <c r="E383" s="159">
        <v>41655.4</v>
      </c>
    </row>
    <row r="384" spans="1:5">
      <c r="A384" s="158" t="s">
        <v>487</v>
      </c>
      <c r="B384" s="158" t="s">
        <v>1033</v>
      </c>
      <c r="C384" s="158" t="s">
        <v>486</v>
      </c>
      <c r="D384" s="159">
        <v>41655.4</v>
      </c>
      <c r="E384" s="159">
        <v>41655.4</v>
      </c>
    </row>
    <row r="385" spans="1:5" ht="31.15">
      <c r="A385" s="158" t="s">
        <v>1195</v>
      </c>
      <c r="B385" s="158" t="s">
        <v>1033</v>
      </c>
      <c r="C385" s="158" t="s">
        <v>471</v>
      </c>
      <c r="D385" s="159">
        <v>985.8</v>
      </c>
      <c r="E385" s="159">
        <v>985.8</v>
      </c>
    </row>
    <row r="386" spans="1:5" ht="31.15">
      <c r="A386" s="158" t="s">
        <v>470</v>
      </c>
      <c r="B386" s="158" t="s">
        <v>1033</v>
      </c>
      <c r="C386" s="158" t="s">
        <v>466</v>
      </c>
      <c r="D386" s="159">
        <v>985.8</v>
      </c>
      <c r="E386" s="159">
        <v>985.8</v>
      </c>
    </row>
    <row r="387" spans="1:5">
      <c r="A387" s="156" t="s">
        <v>750</v>
      </c>
      <c r="B387" s="156" t="s">
        <v>749</v>
      </c>
      <c r="C387" s="156"/>
      <c r="D387" s="157">
        <v>66102</v>
      </c>
      <c r="E387" s="157">
        <v>85516</v>
      </c>
    </row>
    <row r="388" spans="1:5" ht="46.7">
      <c r="A388" s="156" t="s">
        <v>1093</v>
      </c>
      <c r="B388" s="156" t="s">
        <v>1092</v>
      </c>
      <c r="C388" s="156"/>
      <c r="D388" s="157">
        <v>1912</v>
      </c>
      <c r="E388" s="157">
        <v>1912</v>
      </c>
    </row>
    <row r="389" spans="1:5" ht="46.7">
      <c r="A389" s="156" t="s">
        <v>1091</v>
      </c>
      <c r="B389" s="156" t="s">
        <v>1090</v>
      </c>
      <c r="C389" s="156"/>
      <c r="D389" s="157">
        <v>1912</v>
      </c>
      <c r="E389" s="157">
        <v>1912</v>
      </c>
    </row>
    <row r="390" spans="1:5" ht="171.25">
      <c r="A390" s="158" t="s">
        <v>1089</v>
      </c>
      <c r="B390" s="158" t="s">
        <v>1088</v>
      </c>
      <c r="C390" s="158"/>
      <c r="D390" s="159">
        <v>1912</v>
      </c>
      <c r="E390" s="159">
        <v>1912</v>
      </c>
    </row>
    <row r="391" spans="1:5" ht="62.3">
      <c r="A391" s="158" t="s">
        <v>1194</v>
      </c>
      <c r="B391" s="158" t="s">
        <v>1088</v>
      </c>
      <c r="C391" s="158" t="s">
        <v>488</v>
      </c>
      <c r="D391" s="159">
        <v>1504.4</v>
      </c>
      <c r="E391" s="159">
        <v>1504.4</v>
      </c>
    </row>
    <row r="392" spans="1:5" ht="31.15">
      <c r="A392" s="158" t="s">
        <v>668</v>
      </c>
      <c r="B392" s="158" t="s">
        <v>1088</v>
      </c>
      <c r="C392" s="158" t="s">
        <v>664</v>
      </c>
      <c r="D392" s="159">
        <v>1504.4</v>
      </c>
      <c r="E392" s="159">
        <v>1504.4</v>
      </c>
    </row>
    <row r="393" spans="1:5" ht="31.15">
      <c r="A393" s="158" t="s">
        <v>1195</v>
      </c>
      <c r="B393" s="158" t="s">
        <v>1088</v>
      </c>
      <c r="C393" s="158" t="s">
        <v>471</v>
      </c>
      <c r="D393" s="159">
        <v>407.6</v>
      </c>
      <c r="E393" s="159">
        <v>407.6</v>
      </c>
    </row>
    <row r="394" spans="1:5" ht="31.15">
      <c r="A394" s="158" t="s">
        <v>470</v>
      </c>
      <c r="B394" s="158" t="s">
        <v>1088</v>
      </c>
      <c r="C394" s="158" t="s">
        <v>466</v>
      </c>
      <c r="D394" s="159">
        <v>407.6</v>
      </c>
      <c r="E394" s="159">
        <v>407.6</v>
      </c>
    </row>
    <row r="395" spans="1:5">
      <c r="A395" s="156" t="s">
        <v>748</v>
      </c>
      <c r="B395" s="156" t="s">
        <v>747</v>
      </c>
      <c r="C395" s="156"/>
      <c r="D395" s="157">
        <v>10679</v>
      </c>
      <c r="E395" s="157">
        <v>9625</v>
      </c>
    </row>
    <row r="396" spans="1:5" ht="62.3">
      <c r="A396" s="156" t="s">
        <v>746</v>
      </c>
      <c r="B396" s="156" t="s">
        <v>745</v>
      </c>
      <c r="C396" s="156"/>
      <c r="D396" s="157">
        <v>10679</v>
      </c>
      <c r="E396" s="157">
        <v>9625</v>
      </c>
    </row>
    <row r="397" spans="1:5">
      <c r="A397" s="158" t="s">
        <v>744</v>
      </c>
      <c r="B397" s="158" t="s">
        <v>742</v>
      </c>
      <c r="C397" s="158"/>
      <c r="D397" s="159">
        <v>10679</v>
      </c>
      <c r="E397" s="159">
        <v>9625</v>
      </c>
    </row>
    <row r="398" spans="1:5">
      <c r="A398" s="158" t="s">
        <v>485</v>
      </c>
      <c r="B398" s="158" t="s">
        <v>742</v>
      </c>
      <c r="C398" s="158" t="s">
        <v>484</v>
      </c>
      <c r="D398" s="159">
        <v>10679</v>
      </c>
      <c r="E398" s="159">
        <v>9625</v>
      </c>
    </row>
    <row r="399" spans="1:5" ht="31.15">
      <c r="A399" s="158" t="s">
        <v>743</v>
      </c>
      <c r="B399" s="158" t="s">
        <v>742</v>
      </c>
      <c r="C399" s="158" t="s">
        <v>741</v>
      </c>
      <c r="D399" s="159">
        <v>10679</v>
      </c>
      <c r="E399" s="159">
        <v>9625</v>
      </c>
    </row>
    <row r="400" spans="1:5" ht="46.7">
      <c r="A400" s="156" t="s">
        <v>740</v>
      </c>
      <c r="B400" s="156" t="s">
        <v>739</v>
      </c>
      <c r="C400" s="156"/>
      <c r="D400" s="157">
        <v>53217</v>
      </c>
      <c r="E400" s="157">
        <v>73685</v>
      </c>
    </row>
    <row r="401" spans="1:5" ht="62.3">
      <c r="A401" s="156" t="s">
        <v>1300</v>
      </c>
      <c r="B401" s="156" t="s">
        <v>738</v>
      </c>
      <c r="C401" s="156"/>
      <c r="D401" s="157">
        <v>53217</v>
      </c>
      <c r="E401" s="157">
        <v>73685</v>
      </c>
    </row>
    <row r="402" spans="1:5" ht="62.3">
      <c r="A402" s="158" t="s">
        <v>737</v>
      </c>
      <c r="B402" s="158" t="s">
        <v>734</v>
      </c>
      <c r="C402" s="158"/>
      <c r="D402" s="159">
        <v>53217</v>
      </c>
      <c r="E402" s="159">
        <v>73685</v>
      </c>
    </row>
    <row r="403" spans="1:5" ht="31.15">
      <c r="A403" s="158" t="s">
        <v>1252</v>
      </c>
      <c r="B403" s="158" t="s">
        <v>734</v>
      </c>
      <c r="C403" s="158" t="s">
        <v>736</v>
      </c>
      <c r="D403" s="159">
        <v>53217</v>
      </c>
      <c r="E403" s="159">
        <v>73685</v>
      </c>
    </row>
    <row r="404" spans="1:5">
      <c r="A404" s="158" t="s">
        <v>735</v>
      </c>
      <c r="B404" s="158" t="s">
        <v>734</v>
      </c>
      <c r="C404" s="158" t="s">
        <v>733</v>
      </c>
      <c r="D404" s="159">
        <v>53217</v>
      </c>
      <c r="E404" s="159">
        <v>73685</v>
      </c>
    </row>
    <row r="405" spans="1:5">
      <c r="A405" s="156" t="s">
        <v>760</v>
      </c>
      <c r="B405" s="156" t="s">
        <v>759</v>
      </c>
      <c r="C405" s="156"/>
      <c r="D405" s="157">
        <v>294</v>
      </c>
      <c r="E405" s="157">
        <v>294</v>
      </c>
    </row>
    <row r="406" spans="1:5" ht="46.7">
      <c r="A406" s="156" t="s">
        <v>758</v>
      </c>
      <c r="B406" s="156" t="s">
        <v>757</v>
      </c>
      <c r="C406" s="156"/>
      <c r="D406" s="157">
        <v>294</v>
      </c>
      <c r="E406" s="157">
        <v>294</v>
      </c>
    </row>
    <row r="407" spans="1:5" ht="31.15">
      <c r="A407" s="158" t="s">
        <v>756</v>
      </c>
      <c r="B407" s="158" t="s">
        <v>755</v>
      </c>
      <c r="C407" s="158"/>
      <c r="D407" s="159">
        <v>294</v>
      </c>
      <c r="E407" s="159">
        <v>294</v>
      </c>
    </row>
    <row r="408" spans="1:5">
      <c r="A408" s="158" t="s">
        <v>485</v>
      </c>
      <c r="B408" s="158" t="s">
        <v>755</v>
      </c>
      <c r="C408" s="158" t="s">
        <v>484</v>
      </c>
      <c r="D408" s="159">
        <v>294</v>
      </c>
      <c r="E408" s="159">
        <v>294</v>
      </c>
    </row>
    <row r="409" spans="1:5" ht="31.15">
      <c r="A409" s="158" t="s">
        <v>743</v>
      </c>
      <c r="B409" s="158" t="s">
        <v>755</v>
      </c>
      <c r="C409" s="158" t="s">
        <v>741</v>
      </c>
      <c r="D409" s="159">
        <v>294</v>
      </c>
      <c r="E409" s="159">
        <v>294</v>
      </c>
    </row>
    <row r="410" spans="1:5" ht="31.15">
      <c r="A410" s="156" t="s">
        <v>845</v>
      </c>
      <c r="B410" s="156" t="s">
        <v>844</v>
      </c>
      <c r="C410" s="156"/>
      <c r="D410" s="157">
        <v>10610</v>
      </c>
      <c r="E410" s="157">
        <v>121404</v>
      </c>
    </row>
    <row r="411" spans="1:5">
      <c r="A411" s="156" t="s">
        <v>906</v>
      </c>
      <c r="B411" s="156" t="s">
        <v>905</v>
      </c>
      <c r="C411" s="156"/>
      <c r="D411" s="157">
        <v>0</v>
      </c>
      <c r="E411" s="157">
        <v>110794</v>
      </c>
    </row>
    <row r="412" spans="1:5">
      <c r="A412" s="156" t="s">
        <v>1342</v>
      </c>
      <c r="B412" s="156" t="s">
        <v>1343</v>
      </c>
      <c r="C412" s="156"/>
      <c r="D412" s="157">
        <v>0</v>
      </c>
      <c r="E412" s="157">
        <v>110794</v>
      </c>
    </row>
    <row r="413" spans="1:5" ht="31.15">
      <c r="A413" s="158" t="s">
        <v>1344</v>
      </c>
      <c r="B413" s="158" t="s">
        <v>1345</v>
      </c>
      <c r="C413" s="158"/>
      <c r="D413" s="159">
        <v>0</v>
      </c>
      <c r="E413" s="159">
        <v>110794</v>
      </c>
    </row>
    <row r="414" spans="1:5" ht="31.15">
      <c r="A414" s="158" t="s">
        <v>1252</v>
      </c>
      <c r="B414" s="158" t="s">
        <v>1345</v>
      </c>
      <c r="C414" s="158" t="s">
        <v>736</v>
      </c>
      <c r="D414" s="159">
        <v>0</v>
      </c>
      <c r="E414" s="159">
        <v>110794</v>
      </c>
    </row>
    <row r="415" spans="1:5">
      <c r="A415" s="158" t="s">
        <v>735</v>
      </c>
      <c r="B415" s="158" t="s">
        <v>1345</v>
      </c>
      <c r="C415" s="158" t="s">
        <v>733</v>
      </c>
      <c r="D415" s="159">
        <v>0</v>
      </c>
      <c r="E415" s="159">
        <v>110794</v>
      </c>
    </row>
    <row r="416" spans="1:5" ht="31.15">
      <c r="A416" s="156" t="s">
        <v>1259</v>
      </c>
      <c r="B416" s="156" t="s">
        <v>1260</v>
      </c>
      <c r="C416" s="156"/>
      <c r="D416" s="157">
        <v>200</v>
      </c>
      <c r="E416" s="157">
        <v>200</v>
      </c>
    </row>
    <row r="417" spans="1:5" ht="62.3">
      <c r="A417" s="156" t="s">
        <v>1261</v>
      </c>
      <c r="B417" s="156" t="s">
        <v>1262</v>
      </c>
      <c r="C417" s="156"/>
      <c r="D417" s="157">
        <v>200</v>
      </c>
      <c r="E417" s="157">
        <v>200</v>
      </c>
    </row>
    <row r="418" spans="1:5" ht="46.7">
      <c r="A418" s="158" t="s">
        <v>1263</v>
      </c>
      <c r="B418" s="158" t="s">
        <v>1264</v>
      </c>
      <c r="C418" s="158"/>
      <c r="D418" s="159">
        <v>100</v>
      </c>
      <c r="E418" s="159">
        <v>100</v>
      </c>
    </row>
    <row r="419" spans="1:5" ht="31.15">
      <c r="A419" s="158" t="s">
        <v>1195</v>
      </c>
      <c r="B419" s="158" t="s">
        <v>1264</v>
      </c>
      <c r="C419" s="158" t="s">
        <v>471</v>
      </c>
      <c r="D419" s="159">
        <v>100</v>
      </c>
      <c r="E419" s="159">
        <v>100</v>
      </c>
    </row>
    <row r="420" spans="1:5" ht="31.15">
      <c r="A420" s="158" t="s">
        <v>470</v>
      </c>
      <c r="B420" s="158" t="s">
        <v>1264</v>
      </c>
      <c r="C420" s="158" t="s">
        <v>466</v>
      </c>
      <c r="D420" s="159">
        <v>100</v>
      </c>
      <c r="E420" s="159">
        <v>100</v>
      </c>
    </row>
    <row r="421" spans="1:5" ht="46.7">
      <c r="A421" s="158" t="s">
        <v>1265</v>
      </c>
      <c r="B421" s="158" t="s">
        <v>1266</v>
      </c>
      <c r="C421" s="158"/>
      <c r="D421" s="159">
        <v>100</v>
      </c>
      <c r="E421" s="159">
        <v>100</v>
      </c>
    </row>
    <row r="422" spans="1:5" ht="31.15">
      <c r="A422" s="158" t="s">
        <v>479</v>
      </c>
      <c r="B422" s="158" t="s">
        <v>1266</v>
      </c>
      <c r="C422" s="158" t="s">
        <v>458</v>
      </c>
      <c r="D422" s="159">
        <v>100</v>
      </c>
      <c r="E422" s="159">
        <v>100</v>
      </c>
    </row>
    <row r="423" spans="1:5">
      <c r="A423" s="158" t="s">
        <v>503</v>
      </c>
      <c r="B423" s="158" t="s">
        <v>1266</v>
      </c>
      <c r="C423" s="158" t="s">
        <v>461</v>
      </c>
      <c r="D423" s="159">
        <v>100</v>
      </c>
      <c r="E423" s="159">
        <v>100</v>
      </c>
    </row>
    <row r="424" spans="1:5">
      <c r="A424" s="156" t="s">
        <v>533</v>
      </c>
      <c r="B424" s="156" t="s">
        <v>843</v>
      </c>
      <c r="C424" s="156"/>
      <c r="D424" s="157">
        <v>10410</v>
      </c>
      <c r="E424" s="157">
        <v>10410</v>
      </c>
    </row>
    <row r="425" spans="1:5" ht="31.15">
      <c r="A425" s="156" t="s">
        <v>531</v>
      </c>
      <c r="B425" s="156" t="s">
        <v>842</v>
      </c>
      <c r="C425" s="156"/>
      <c r="D425" s="157">
        <v>10410</v>
      </c>
      <c r="E425" s="157">
        <v>10410</v>
      </c>
    </row>
    <row r="426" spans="1:5" ht="46.7">
      <c r="A426" s="158" t="s">
        <v>904</v>
      </c>
      <c r="B426" s="158" t="s">
        <v>1267</v>
      </c>
      <c r="C426" s="158"/>
      <c r="D426" s="159">
        <v>1808</v>
      </c>
      <c r="E426" s="159">
        <v>1808</v>
      </c>
    </row>
    <row r="427" spans="1:5" ht="31.15">
      <c r="A427" s="158" t="s">
        <v>1195</v>
      </c>
      <c r="B427" s="158" t="s">
        <v>1267</v>
      </c>
      <c r="C427" s="158" t="s">
        <v>471</v>
      </c>
      <c r="D427" s="159">
        <v>1808</v>
      </c>
      <c r="E427" s="159">
        <v>1808</v>
      </c>
    </row>
    <row r="428" spans="1:5" ht="31.15">
      <c r="A428" s="158" t="s">
        <v>470</v>
      </c>
      <c r="B428" s="158" t="s">
        <v>1267</v>
      </c>
      <c r="C428" s="158" t="s">
        <v>466</v>
      </c>
      <c r="D428" s="159">
        <v>1808</v>
      </c>
      <c r="E428" s="159">
        <v>1808</v>
      </c>
    </row>
    <row r="429" spans="1:5" ht="46.7">
      <c r="A429" s="158" t="s">
        <v>903</v>
      </c>
      <c r="B429" s="158" t="s">
        <v>1268</v>
      </c>
      <c r="C429" s="158"/>
      <c r="D429" s="159">
        <v>1644</v>
      </c>
      <c r="E429" s="159">
        <v>1644</v>
      </c>
    </row>
    <row r="430" spans="1:5" ht="31.15">
      <c r="A430" s="158" t="s">
        <v>1195</v>
      </c>
      <c r="B430" s="158" t="s">
        <v>1268</v>
      </c>
      <c r="C430" s="158" t="s">
        <v>471</v>
      </c>
      <c r="D430" s="159">
        <v>1644</v>
      </c>
      <c r="E430" s="159">
        <v>1644</v>
      </c>
    </row>
    <row r="431" spans="1:5" ht="31.15">
      <c r="A431" s="158" t="s">
        <v>470</v>
      </c>
      <c r="B431" s="158" t="s">
        <v>1268</v>
      </c>
      <c r="C431" s="158" t="s">
        <v>466</v>
      </c>
      <c r="D431" s="159">
        <v>1644</v>
      </c>
      <c r="E431" s="159">
        <v>1644</v>
      </c>
    </row>
    <row r="432" spans="1:5" ht="46.7">
      <c r="A432" s="158" t="s">
        <v>903</v>
      </c>
      <c r="B432" s="158" t="s">
        <v>1269</v>
      </c>
      <c r="C432" s="158"/>
      <c r="D432" s="159">
        <v>1096</v>
      </c>
      <c r="E432" s="159">
        <v>1096</v>
      </c>
    </row>
    <row r="433" spans="1:5" ht="62.3">
      <c r="A433" s="158" t="s">
        <v>1194</v>
      </c>
      <c r="B433" s="158" t="s">
        <v>1269</v>
      </c>
      <c r="C433" s="158" t="s">
        <v>488</v>
      </c>
      <c r="D433" s="159">
        <v>1096</v>
      </c>
      <c r="E433" s="159">
        <v>1096</v>
      </c>
    </row>
    <row r="434" spans="1:5">
      <c r="A434" s="158" t="s">
        <v>487</v>
      </c>
      <c r="B434" s="158" t="s">
        <v>1269</v>
      </c>
      <c r="C434" s="158" t="s">
        <v>486</v>
      </c>
      <c r="D434" s="159">
        <v>1096</v>
      </c>
      <c r="E434" s="159">
        <v>1096</v>
      </c>
    </row>
    <row r="435" spans="1:5" ht="46.7">
      <c r="A435" s="158" t="s">
        <v>923</v>
      </c>
      <c r="B435" s="158" t="s">
        <v>922</v>
      </c>
      <c r="C435" s="158"/>
      <c r="D435" s="159">
        <v>5200</v>
      </c>
      <c r="E435" s="159">
        <v>5200</v>
      </c>
    </row>
    <row r="436" spans="1:5" ht="31.15">
      <c r="A436" s="158" t="s">
        <v>479</v>
      </c>
      <c r="B436" s="158" t="s">
        <v>922</v>
      </c>
      <c r="C436" s="158" t="s">
        <v>458</v>
      </c>
      <c r="D436" s="159">
        <v>5200</v>
      </c>
      <c r="E436" s="159">
        <v>5200</v>
      </c>
    </row>
    <row r="437" spans="1:5">
      <c r="A437" s="158" t="s">
        <v>503</v>
      </c>
      <c r="B437" s="158" t="s">
        <v>922</v>
      </c>
      <c r="C437" s="158" t="s">
        <v>461</v>
      </c>
      <c r="D437" s="159">
        <v>5200</v>
      </c>
      <c r="E437" s="159">
        <v>5200</v>
      </c>
    </row>
    <row r="438" spans="1:5" ht="46.7">
      <c r="A438" s="158" t="s">
        <v>841</v>
      </c>
      <c r="B438" s="158" t="s">
        <v>840</v>
      </c>
      <c r="C438" s="158"/>
      <c r="D438" s="159">
        <v>662</v>
      </c>
      <c r="E438" s="159">
        <v>662</v>
      </c>
    </row>
    <row r="439" spans="1:5" ht="62.3">
      <c r="A439" s="158" t="s">
        <v>1194</v>
      </c>
      <c r="B439" s="158" t="s">
        <v>840</v>
      </c>
      <c r="C439" s="158" t="s">
        <v>488</v>
      </c>
      <c r="D439" s="159">
        <v>576</v>
      </c>
      <c r="E439" s="159">
        <v>576</v>
      </c>
    </row>
    <row r="440" spans="1:5" ht="31.15">
      <c r="A440" s="158" t="s">
        <v>668</v>
      </c>
      <c r="B440" s="158" t="s">
        <v>840</v>
      </c>
      <c r="C440" s="158" t="s">
        <v>664</v>
      </c>
      <c r="D440" s="159">
        <v>576</v>
      </c>
      <c r="E440" s="159">
        <v>576</v>
      </c>
    </row>
    <row r="441" spans="1:5" ht="31.15">
      <c r="A441" s="158" t="s">
        <v>1195</v>
      </c>
      <c r="B441" s="158" t="s">
        <v>840</v>
      </c>
      <c r="C441" s="158" t="s">
        <v>471</v>
      </c>
      <c r="D441" s="159">
        <v>86</v>
      </c>
      <c r="E441" s="159">
        <v>86</v>
      </c>
    </row>
    <row r="442" spans="1:5" ht="31.15">
      <c r="A442" s="158" t="s">
        <v>470</v>
      </c>
      <c r="B442" s="158" t="s">
        <v>840</v>
      </c>
      <c r="C442" s="158" t="s">
        <v>466</v>
      </c>
      <c r="D442" s="159">
        <v>86</v>
      </c>
      <c r="E442" s="159">
        <v>86</v>
      </c>
    </row>
    <row r="443" spans="1:5">
      <c r="A443" s="156" t="s">
        <v>790</v>
      </c>
      <c r="B443" s="156" t="s">
        <v>789</v>
      </c>
      <c r="C443" s="156"/>
      <c r="D443" s="157">
        <v>10388</v>
      </c>
      <c r="E443" s="157">
        <v>10388</v>
      </c>
    </row>
    <row r="444" spans="1:5" ht="31.15">
      <c r="A444" s="156" t="s">
        <v>947</v>
      </c>
      <c r="B444" s="156" t="s">
        <v>946</v>
      </c>
      <c r="C444" s="156"/>
      <c r="D444" s="157">
        <v>5890</v>
      </c>
      <c r="E444" s="157">
        <v>5890</v>
      </c>
    </row>
    <row r="445" spans="1:5" ht="46.7">
      <c r="A445" s="156" t="s">
        <v>945</v>
      </c>
      <c r="B445" s="156" t="s">
        <v>944</v>
      </c>
      <c r="C445" s="156"/>
      <c r="D445" s="157">
        <v>5890</v>
      </c>
      <c r="E445" s="157">
        <v>5890</v>
      </c>
    </row>
    <row r="446" spans="1:5">
      <c r="A446" s="158" t="s">
        <v>943</v>
      </c>
      <c r="B446" s="158" t="s">
        <v>942</v>
      </c>
      <c r="C446" s="158"/>
      <c r="D446" s="159">
        <v>5890</v>
      </c>
      <c r="E446" s="159">
        <v>5890</v>
      </c>
    </row>
    <row r="447" spans="1:5">
      <c r="A447" s="158" t="s">
        <v>546</v>
      </c>
      <c r="B447" s="158" t="s">
        <v>942</v>
      </c>
      <c r="C447" s="158" t="s">
        <v>448</v>
      </c>
      <c r="D447" s="159">
        <v>5890</v>
      </c>
      <c r="E447" s="159">
        <v>5890</v>
      </c>
    </row>
    <row r="448" spans="1:5" ht="46.7">
      <c r="A448" s="158" t="s">
        <v>1247</v>
      </c>
      <c r="B448" s="158" t="s">
        <v>942</v>
      </c>
      <c r="C448" s="158" t="s">
        <v>450</v>
      </c>
      <c r="D448" s="159">
        <v>5890</v>
      </c>
      <c r="E448" s="159">
        <v>5890</v>
      </c>
    </row>
    <row r="449" spans="1:5">
      <c r="A449" s="156" t="s">
        <v>788</v>
      </c>
      <c r="B449" s="156" t="s">
        <v>787</v>
      </c>
      <c r="C449" s="156"/>
      <c r="D449" s="157">
        <v>4498</v>
      </c>
      <c r="E449" s="157">
        <v>4498</v>
      </c>
    </row>
    <row r="450" spans="1:5" ht="31.15">
      <c r="A450" s="156" t="s">
        <v>786</v>
      </c>
      <c r="B450" s="156" t="s">
        <v>785</v>
      </c>
      <c r="C450" s="156"/>
      <c r="D450" s="157">
        <v>4498</v>
      </c>
      <c r="E450" s="157">
        <v>4498</v>
      </c>
    </row>
    <row r="451" spans="1:5" ht="46.7">
      <c r="A451" s="158" t="s">
        <v>784</v>
      </c>
      <c r="B451" s="158" t="s">
        <v>783</v>
      </c>
      <c r="C451" s="158"/>
      <c r="D451" s="159">
        <v>4498</v>
      </c>
      <c r="E451" s="159">
        <v>4498</v>
      </c>
    </row>
    <row r="452" spans="1:5" ht="31.15">
      <c r="A452" s="158" t="s">
        <v>1195</v>
      </c>
      <c r="B452" s="158" t="s">
        <v>783</v>
      </c>
      <c r="C452" s="158" t="s">
        <v>471</v>
      </c>
      <c r="D452" s="159">
        <v>4498</v>
      </c>
      <c r="E452" s="159">
        <v>4498</v>
      </c>
    </row>
    <row r="453" spans="1:5" ht="31.15">
      <c r="A453" s="158" t="s">
        <v>470</v>
      </c>
      <c r="B453" s="158" t="s">
        <v>783</v>
      </c>
      <c r="C453" s="158" t="s">
        <v>466</v>
      </c>
      <c r="D453" s="159">
        <v>4498</v>
      </c>
      <c r="E453" s="159">
        <v>4498</v>
      </c>
    </row>
    <row r="454" spans="1:5" ht="31.15">
      <c r="A454" s="156" t="s">
        <v>535</v>
      </c>
      <c r="B454" s="156" t="s">
        <v>534</v>
      </c>
      <c r="C454" s="156"/>
      <c r="D454" s="157">
        <f>D455+D481+D486+D491</f>
        <v>1329869.8</v>
      </c>
      <c r="E454" s="157">
        <v>1567951</v>
      </c>
    </row>
    <row r="455" spans="1:5">
      <c r="A455" s="156" t="s">
        <v>921</v>
      </c>
      <c r="B455" s="156" t="s">
        <v>920</v>
      </c>
      <c r="C455" s="156"/>
      <c r="D455" s="157">
        <v>265399.3</v>
      </c>
      <c r="E455" s="157">
        <v>265399.3</v>
      </c>
    </row>
    <row r="456" spans="1:5" ht="46.7">
      <c r="A456" s="156" t="s">
        <v>919</v>
      </c>
      <c r="B456" s="156" t="s">
        <v>918</v>
      </c>
      <c r="C456" s="156"/>
      <c r="D456" s="157">
        <v>248885.2</v>
      </c>
      <c r="E456" s="157">
        <v>248885.2</v>
      </c>
    </row>
    <row r="457" spans="1:5" ht="31.15">
      <c r="A457" s="158" t="s">
        <v>1248</v>
      </c>
      <c r="B457" s="158" t="s">
        <v>1249</v>
      </c>
      <c r="C457" s="158"/>
      <c r="D457" s="159">
        <v>2500</v>
      </c>
      <c r="E457" s="159">
        <v>2500</v>
      </c>
    </row>
    <row r="458" spans="1:5" ht="31.15">
      <c r="A458" s="158" t="s">
        <v>1195</v>
      </c>
      <c r="B458" s="158" t="s">
        <v>1249</v>
      </c>
      <c r="C458" s="158" t="s">
        <v>471</v>
      </c>
      <c r="D458" s="159">
        <v>2500</v>
      </c>
      <c r="E458" s="159">
        <v>2500</v>
      </c>
    </row>
    <row r="459" spans="1:5" ht="31.15">
      <c r="A459" s="158" t="s">
        <v>470</v>
      </c>
      <c r="B459" s="158" t="s">
        <v>1249</v>
      </c>
      <c r="C459" s="158" t="s">
        <v>466</v>
      </c>
      <c r="D459" s="159">
        <v>2500</v>
      </c>
      <c r="E459" s="159">
        <v>2500</v>
      </c>
    </row>
    <row r="460" spans="1:5" ht="46.7">
      <c r="A460" s="158" t="s">
        <v>917</v>
      </c>
      <c r="B460" s="158" t="s">
        <v>916</v>
      </c>
      <c r="C460" s="158"/>
      <c r="D460" s="159">
        <v>600</v>
      </c>
      <c r="E460" s="159">
        <v>600</v>
      </c>
    </row>
    <row r="461" spans="1:5" ht="31.15">
      <c r="A461" s="158" t="s">
        <v>479</v>
      </c>
      <c r="B461" s="158" t="s">
        <v>916</v>
      </c>
      <c r="C461" s="158" t="s">
        <v>458</v>
      </c>
      <c r="D461" s="159">
        <v>600</v>
      </c>
      <c r="E461" s="159">
        <v>600</v>
      </c>
    </row>
    <row r="462" spans="1:5">
      <c r="A462" s="158" t="s">
        <v>503</v>
      </c>
      <c r="B462" s="158" t="s">
        <v>916</v>
      </c>
      <c r="C462" s="158" t="s">
        <v>461</v>
      </c>
      <c r="D462" s="159">
        <v>600</v>
      </c>
      <c r="E462" s="159">
        <v>600</v>
      </c>
    </row>
    <row r="463" spans="1:5" ht="31.15">
      <c r="A463" s="158" t="s">
        <v>1076</v>
      </c>
      <c r="B463" s="158" t="s">
        <v>1075</v>
      </c>
      <c r="C463" s="158"/>
      <c r="D463" s="159">
        <v>199785.2</v>
      </c>
      <c r="E463" s="159">
        <v>199785.2</v>
      </c>
    </row>
    <row r="464" spans="1:5" ht="31.15">
      <c r="A464" s="158" t="s">
        <v>479</v>
      </c>
      <c r="B464" s="158" t="s">
        <v>1075</v>
      </c>
      <c r="C464" s="158" t="s">
        <v>458</v>
      </c>
      <c r="D464" s="159">
        <v>199785.2</v>
      </c>
      <c r="E464" s="159">
        <v>199785.2</v>
      </c>
    </row>
    <row r="465" spans="1:5">
      <c r="A465" s="158" t="s">
        <v>503</v>
      </c>
      <c r="B465" s="158" t="s">
        <v>1075</v>
      </c>
      <c r="C465" s="158" t="s">
        <v>461</v>
      </c>
      <c r="D465" s="159">
        <v>199785.2</v>
      </c>
      <c r="E465" s="159">
        <v>199785.2</v>
      </c>
    </row>
    <row r="466" spans="1:5" ht="31.15">
      <c r="A466" s="158" t="s">
        <v>915</v>
      </c>
      <c r="B466" s="158" t="s">
        <v>914</v>
      </c>
      <c r="C466" s="158"/>
      <c r="D466" s="159">
        <v>46000</v>
      </c>
      <c r="E466" s="159">
        <v>46000</v>
      </c>
    </row>
    <row r="467" spans="1:5" ht="31.15">
      <c r="A467" s="158" t="s">
        <v>1195</v>
      </c>
      <c r="B467" s="158" t="s">
        <v>914</v>
      </c>
      <c r="C467" s="158" t="s">
        <v>471</v>
      </c>
      <c r="D467" s="159">
        <v>46000</v>
      </c>
      <c r="E467" s="159">
        <v>46000</v>
      </c>
    </row>
    <row r="468" spans="1:5" ht="31.15">
      <c r="A468" s="158" t="s">
        <v>470</v>
      </c>
      <c r="B468" s="158" t="s">
        <v>914</v>
      </c>
      <c r="C468" s="158" t="s">
        <v>466</v>
      </c>
      <c r="D468" s="159">
        <v>46000</v>
      </c>
      <c r="E468" s="159">
        <v>46000</v>
      </c>
    </row>
    <row r="469" spans="1:5" ht="31.15">
      <c r="A469" s="156" t="s">
        <v>1087</v>
      </c>
      <c r="B469" s="156" t="s">
        <v>1086</v>
      </c>
      <c r="C469" s="156"/>
      <c r="D469" s="157">
        <v>14758</v>
      </c>
      <c r="E469" s="157">
        <v>14758</v>
      </c>
    </row>
    <row r="470" spans="1:5" ht="31.15">
      <c r="A470" s="158" t="s">
        <v>1085</v>
      </c>
      <c r="B470" s="158" t="s">
        <v>1084</v>
      </c>
      <c r="C470" s="158"/>
      <c r="D470" s="159">
        <v>14758</v>
      </c>
      <c r="E470" s="159">
        <v>14758</v>
      </c>
    </row>
    <row r="471" spans="1:5" ht="62.3">
      <c r="A471" s="158" t="s">
        <v>1194</v>
      </c>
      <c r="B471" s="158" t="s">
        <v>1084</v>
      </c>
      <c r="C471" s="158" t="s">
        <v>488</v>
      </c>
      <c r="D471" s="159">
        <v>13211.7</v>
      </c>
      <c r="E471" s="159">
        <v>13211.7</v>
      </c>
    </row>
    <row r="472" spans="1:5" ht="31.15">
      <c r="A472" s="158" t="s">
        <v>668</v>
      </c>
      <c r="B472" s="158" t="s">
        <v>1084</v>
      </c>
      <c r="C472" s="158" t="s">
        <v>664</v>
      </c>
      <c r="D472" s="159">
        <v>13211.7</v>
      </c>
      <c r="E472" s="159">
        <v>13211.7</v>
      </c>
    </row>
    <row r="473" spans="1:5" ht="31.15">
      <c r="A473" s="158" t="s">
        <v>1195</v>
      </c>
      <c r="B473" s="158" t="s">
        <v>1084</v>
      </c>
      <c r="C473" s="158" t="s">
        <v>471</v>
      </c>
      <c r="D473" s="159">
        <v>1546.3</v>
      </c>
      <c r="E473" s="159">
        <v>1546.3</v>
      </c>
    </row>
    <row r="474" spans="1:5" ht="31.15">
      <c r="A474" s="158" t="s">
        <v>470</v>
      </c>
      <c r="B474" s="158" t="s">
        <v>1084</v>
      </c>
      <c r="C474" s="158" t="s">
        <v>466</v>
      </c>
      <c r="D474" s="159">
        <v>1546.3</v>
      </c>
      <c r="E474" s="159">
        <v>1546.3</v>
      </c>
    </row>
    <row r="475" spans="1:5" ht="31.15">
      <c r="A475" s="156" t="s">
        <v>531</v>
      </c>
      <c r="B475" s="156" t="s">
        <v>1074</v>
      </c>
      <c r="C475" s="156"/>
      <c r="D475" s="157">
        <v>1756.1</v>
      </c>
      <c r="E475" s="157">
        <v>1756.1</v>
      </c>
    </row>
    <row r="476" spans="1:5">
      <c r="A476" s="158" t="s">
        <v>1073</v>
      </c>
      <c r="B476" s="158" t="s">
        <v>1072</v>
      </c>
      <c r="C476" s="158"/>
      <c r="D476" s="159">
        <v>1756.1</v>
      </c>
      <c r="E476" s="159">
        <v>1756.1</v>
      </c>
    </row>
    <row r="477" spans="1:5" ht="31.15">
      <c r="A477" s="158" t="s">
        <v>1195</v>
      </c>
      <c r="B477" s="158" t="s">
        <v>1072</v>
      </c>
      <c r="C477" s="158" t="s">
        <v>471</v>
      </c>
      <c r="D477" s="159">
        <v>1500</v>
      </c>
      <c r="E477" s="159">
        <v>1500</v>
      </c>
    </row>
    <row r="478" spans="1:5" ht="31.15">
      <c r="A478" s="158" t="s">
        <v>470</v>
      </c>
      <c r="B478" s="158" t="s">
        <v>1072</v>
      </c>
      <c r="C478" s="158" t="s">
        <v>466</v>
      </c>
      <c r="D478" s="159">
        <v>1500</v>
      </c>
      <c r="E478" s="159">
        <v>1500</v>
      </c>
    </row>
    <row r="479" spans="1:5">
      <c r="A479" s="158" t="s">
        <v>546</v>
      </c>
      <c r="B479" s="158" t="s">
        <v>1072</v>
      </c>
      <c r="C479" s="158" t="s">
        <v>448</v>
      </c>
      <c r="D479" s="159">
        <v>256.10000000000002</v>
      </c>
      <c r="E479" s="159">
        <v>256.10000000000002</v>
      </c>
    </row>
    <row r="480" spans="1:5">
      <c r="A480" s="158" t="s">
        <v>545</v>
      </c>
      <c r="B480" s="158" t="s">
        <v>1072</v>
      </c>
      <c r="C480" s="158" t="s">
        <v>544</v>
      </c>
      <c r="D480" s="159">
        <v>256.10000000000002</v>
      </c>
      <c r="E480" s="159">
        <v>256.10000000000002</v>
      </c>
    </row>
    <row r="481" spans="1:5" ht="31.15">
      <c r="A481" s="156" t="s">
        <v>802</v>
      </c>
      <c r="B481" s="156" t="s">
        <v>801</v>
      </c>
      <c r="C481" s="156"/>
      <c r="D481" s="157">
        <v>250</v>
      </c>
      <c r="E481" s="157">
        <v>250</v>
      </c>
    </row>
    <row r="482" spans="1:5" ht="31.15">
      <c r="A482" s="156" t="s">
        <v>800</v>
      </c>
      <c r="B482" s="156" t="s">
        <v>799</v>
      </c>
      <c r="C482" s="156"/>
      <c r="D482" s="157">
        <v>250</v>
      </c>
      <c r="E482" s="157">
        <v>250</v>
      </c>
    </row>
    <row r="483" spans="1:5" ht="109">
      <c r="A483" s="158" t="s">
        <v>798</v>
      </c>
      <c r="B483" s="158" t="s">
        <v>797</v>
      </c>
      <c r="C483" s="158"/>
      <c r="D483" s="159">
        <v>250</v>
      </c>
      <c r="E483" s="159">
        <v>250</v>
      </c>
    </row>
    <row r="484" spans="1:5" ht="31.15">
      <c r="A484" s="158" t="s">
        <v>1195</v>
      </c>
      <c r="B484" s="158" t="s">
        <v>797</v>
      </c>
      <c r="C484" s="158" t="s">
        <v>471</v>
      </c>
      <c r="D484" s="159">
        <v>250</v>
      </c>
      <c r="E484" s="159">
        <v>250</v>
      </c>
    </row>
    <row r="485" spans="1:5" ht="31.15">
      <c r="A485" s="158" t="s">
        <v>470</v>
      </c>
      <c r="B485" s="158" t="s">
        <v>797</v>
      </c>
      <c r="C485" s="158" t="s">
        <v>466</v>
      </c>
      <c r="D485" s="159">
        <v>250</v>
      </c>
      <c r="E485" s="159">
        <v>250</v>
      </c>
    </row>
    <row r="486" spans="1:5">
      <c r="A486" s="156" t="s">
        <v>699</v>
      </c>
      <c r="B486" s="156" t="s">
        <v>698</v>
      </c>
      <c r="C486" s="156"/>
      <c r="D486" s="157">
        <v>118902</v>
      </c>
      <c r="E486" s="157">
        <v>120800</v>
      </c>
    </row>
    <row r="487" spans="1:5">
      <c r="A487" s="156" t="s">
        <v>697</v>
      </c>
      <c r="B487" s="156" t="s">
        <v>696</v>
      </c>
      <c r="C487" s="156"/>
      <c r="D487" s="157">
        <v>118902</v>
      </c>
      <c r="E487" s="157">
        <v>120800</v>
      </c>
    </row>
    <row r="488" spans="1:5">
      <c r="A488" s="158" t="s">
        <v>694</v>
      </c>
      <c r="B488" s="158" t="s">
        <v>693</v>
      </c>
      <c r="C488" s="158"/>
      <c r="D488" s="159">
        <v>118902</v>
      </c>
      <c r="E488" s="159">
        <v>120800</v>
      </c>
    </row>
    <row r="489" spans="1:5">
      <c r="A489" s="158" t="s">
        <v>695</v>
      </c>
      <c r="B489" s="158" t="s">
        <v>693</v>
      </c>
      <c r="C489" s="158" t="s">
        <v>443</v>
      </c>
      <c r="D489" s="159">
        <v>118902</v>
      </c>
      <c r="E489" s="159">
        <v>120800</v>
      </c>
    </row>
    <row r="490" spans="1:5">
      <c r="A490" s="158" t="s">
        <v>694</v>
      </c>
      <c r="B490" s="158" t="s">
        <v>693</v>
      </c>
      <c r="C490" s="158" t="s">
        <v>692</v>
      </c>
      <c r="D490" s="159">
        <v>118902</v>
      </c>
      <c r="E490" s="159">
        <v>120800</v>
      </c>
    </row>
    <row r="491" spans="1:5">
      <c r="A491" s="156" t="s">
        <v>533</v>
      </c>
      <c r="B491" s="156" t="s">
        <v>532</v>
      </c>
      <c r="C491" s="156"/>
      <c r="D491" s="157">
        <f>D492</f>
        <v>945318.5</v>
      </c>
      <c r="E491" s="157">
        <v>1181501.7</v>
      </c>
    </row>
    <row r="492" spans="1:5" ht="31.15">
      <c r="A492" s="156" t="s">
        <v>531</v>
      </c>
      <c r="B492" s="156" t="s">
        <v>530</v>
      </c>
      <c r="C492" s="156"/>
      <c r="D492" s="157">
        <f>D493+D496+D503+D510+D513+D516+D523+D530+D533+D540+D545+D552+D555+D558</f>
        <v>945318.5</v>
      </c>
      <c r="E492" s="157">
        <v>1181501.7</v>
      </c>
    </row>
    <row r="493" spans="1:5">
      <c r="A493" s="158" t="s">
        <v>1103</v>
      </c>
      <c r="B493" s="158" t="s">
        <v>1102</v>
      </c>
      <c r="C493" s="158"/>
      <c r="D493" s="159">
        <v>3683.1</v>
      </c>
      <c r="E493" s="159">
        <v>3683.1</v>
      </c>
    </row>
    <row r="494" spans="1:5" ht="62.3">
      <c r="A494" s="158" t="s">
        <v>1194</v>
      </c>
      <c r="B494" s="158" t="s">
        <v>1102</v>
      </c>
      <c r="C494" s="158" t="s">
        <v>488</v>
      </c>
      <c r="D494" s="159">
        <v>3683.1</v>
      </c>
      <c r="E494" s="159">
        <v>3683.1</v>
      </c>
    </row>
    <row r="495" spans="1:5" ht="31.15">
      <c r="A495" s="158" t="s">
        <v>668</v>
      </c>
      <c r="B495" s="158" t="s">
        <v>1102</v>
      </c>
      <c r="C495" s="158" t="s">
        <v>664</v>
      </c>
      <c r="D495" s="159">
        <v>3683.1</v>
      </c>
      <c r="E495" s="159">
        <v>3683.1</v>
      </c>
    </row>
    <row r="496" spans="1:5">
      <c r="A496" s="158" t="s">
        <v>529</v>
      </c>
      <c r="B496" s="158" t="s">
        <v>528</v>
      </c>
      <c r="C496" s="158"/>
      <c r="D496" s="159">
        <f>D497+D499+D501</f>
        <v>234448.90000000002</v>
      </c>
      <c r="E496" s="159">
        <v>470632.1</v>
      </c>
    </row>
    <row r="497" spans="1:5" ht="62.3">
      <c r="A497" s="158" t="s">
        <v>1194</v>
      </c>
      <c r="B497" s="158" t="s">
        <v>528</v>
      </c>
      <c r="C497" s="158" t="s">
        <v>488</v>
      </c>
      <c r="D497" s="159">
        <f>D498</f>
        <v>153948.20000000001</v>
      </c>
      <c r="E497" s="159">
        <v>390131.4</v>
      </c>
    </row>
    <row r="498" spans="1:5" ht="31.15">
      <c r="A498" s="158" t="s">
        <v>668</v>
      </c>
      <c r="B498" s="158" t="s">
        <v>528</v>
      </c>
      <c r="C498" s="158" t="s">
        <v>664</v>
      </c>
      <c r="D498" s="159">
        <f>293948.2-30000-110000</f>
        <v>153948.20000000001</v>
      </c>
      <c r="E498" s="159">
        <v>390131.4</v>
      </c>
    </row>
    <row r="499" spans="1:5" ht="31.15">
      <c r="A499" s="158" t="s">
        <v>1195</v>
      </c>
      <c r="B499" s="158" t="s">
        <v>528</v>
      </c>
      <c r="C499" s="158" t="s">
        <v>471</v>
      </c>
      <c r="D499" s="159">
        <f>D500</f>
        <v>78893.100000000006</v>
      </c>
      <c r="E499" s="159">
        <v>78893.100000000006</v>
      </c>
    </row>
    <row r="500" spans="1:5" ht="31.15">
      <c r="A500" s="158" t="s">
        <v>470</v>
      </c>
      <c r="B500" s="158" t="s">
        <v>528</v>
      </c>
      <c r="C500" s="158" t="s">
        <v>466</v>
      </c>
      <c r="D500" s="159">
        <v>78893.100000000006</v>
      </c>
      <c r="E500" s="159">
        <v>78893.100000000006</v>
      </c>
    </row>
    <row r="501" spans="1:5">
      <c r="A501" s="158" t="s">
        <v>546</v>
      </c>
      <c r="B501" s="158" t="s">
        <v>528</v>
      </c>
      <c r="C501" s="158" t="s">
        <v>448</v>
      </c>
      <c r="D501" s="159">
        <f>D502</f>
        <v>1607.6</v>
      </c>
      <c r="E501" s="159">
        <v>1607.6</v>
      </c>
    </row>
    <row r="502" spans="1:5">
      <c r="A502" s="158" t="s">
        <v>545</v>
      </c>
      <c r="B502" s="158" t="s">
        <v>528</v>
      </c>
      <c r="C502" s="158" t="s">
        <v>544</v>
      </c>
      <c r="D502" s="159">
        <v>1607.6</v>
      </c>
      <c r="E502" s="159">
        <v>1607.6</v>
      </c>
    </row>
    <row r="503" spans="1:5">
      <c r="A503" s="158" t="s">
        <v>683</v>
      </c>
      <c r="B503" s="158" t="s">
        <v>682</v>
      </c>
      <c r="C503" s="158"/>
      <c r="D503" s="159">
        <v>42651.8</v>
      </c>
      <c r="E503" s="159">
        <v>42651.8</v>
      </c>
    </row>
    <row r="504" spans="1:5" ht="62.3">
      <c r="A504" s="158" t="s">
        <v>1194</v>
      </c>
      <c r="B504" s="158" t="s">
        <v>682</v>
      </c>
      <c r="C504" s="158" t="s">
        <v>488</v>
      </c>
      <c r="D504" s="159">
        <v>37630.400000000001</v>
      </c>
      <c r="E504" s="159">
        <v>37630.400000000001</v>
      </c>
    </row>
    <row r="505" spans="1:5" ht="31.15">
      <c r="A505" s="158" t="s">
        <v>668</v>
      </c>
      <c r="B505" s="158" t="s">
        <v>682</v>
      </c>
      <c r="C505" s="158" t="s">
        <v>664</v>
      </c>
      <c r="D505" s="159">
        <v>37630.400000000001</v>
      </c>
      <c r="E505" s="159">
        <v>37630.400000000001</v>
      </c>
    </row>
    <row r="506" spans="1:5" ht="31.15">
      <c r="A506" s="158" t="s">
        <v>1195</v>
      </c>
      <c r="B506" s="158" t="s">
        <v>682</v>
      </c>
      <c r="C506" s="158" t="s">
        <v>471</v>
      </c>
      <c r="D506" s="159">
        <v>4991.3999999999996</v>
      </c>
      <c r="E506" s="159">
        <v>4991.3999999999996</v>
      </c>
    </row>
    <row r="507" spans="1:5" ht="31.15">
      <c r="A507" s="158" t="s">
        <v>470</v>
      </c>
      <c r="B507" s="158" t="s">
        <v>682</v>
      </c>
      <c r="C507" s="158" t="s">
        <v>466</v>
      </c>
      <c r="D507" s="159">
        <v>4991.3999999999996</v>
      </c>
      <c r="E507" s="159">
        <v>4991.3999999999996</v>
      </c>
    </row>
    <row r="508" spans="1:5">
      <c r="A508" s="158" t="s">
        <v>546</v>
      </c>
      <c r="B508" s="158" t="s">
        <v>682</v>
      </c>
      <c r="C508" s="158" t="s">
        <v>448</v>
      </c>
      <c r="D508" s="159">
        <v>30</v>
      </c>
      <c r="E508" s="159">
        <v>30</v>
      </c>
    </row>
    <row r="509" spans="1:5">
      <c r="A509" s="158" t="s">
        <v>545</v>
      </c>
      <c r="B509" s="158" t="s">
        <v>682</v>
      </c>
      <c r="C509" s="158" t="s">
        <v>544</v>
      </c>
      <c r="D509" s="159">
        <v>30</v>
      </c>
      <c r="E509" s="159">
        <v>30</v>
      </c>
    </row>
    <row r="510" spans="1:5">
      <c r="A510" s="158" t="s">
        <v>1071</v>
      </c>
      <c r="B510" s="158" t="s">
        <v>1070</v>
      </c>
      <c r="C510" s="158"/>
      <c r="D510" s="159">
        <v>980</v>
      </c>
      <c r="E510" s="159">
        <v>980</v>
      </c>
    </row>
    <row r="511" spans="1:5">
      <c r="A511" s="158" t="s">
        <v>546</v>
      </c>
      <c r="B511" s="158" t="s">
        <v>1070</v>
      </c>
      <c r="C511" s="158" t="s">
        <v>448</v>
      </c>
      <c r="D511" s="159">
        <v>980</v>
      </c>
      <c r="E511" s="159">
        <v>980</v>
      </c>
    </row>
    <row r="512" spans="1:5">
      <c r="A512" s="158" t="s">
        <v>671</v>
      </c>
      <c r="B512" s="158" t="s">
        <v>1070</v>
      </c>
      <c r="C512" s="158" t="s">
        <v>669</v>
      </c>
      <c r="D512" s="159">
        <v>980</v>
      </c>
      <c r="E512" s="159">
        <v>980</v>
      </c>
    </row>
    <row r="513" spans="1:5" ht="31.15">
      <c r="A513" s="158" t="s">
        <v>839</v>
      </c>
      <c r="B513" s="158" t="s">
        <v>837</v>
      </c>
      <c r="C513" s="158"/>
      <c r="D513" s="159">
        <v>5192.3</v>
      </c>
      <c r="E513" s="159">
        <v>5192.3</v>
      </c>
    </row>
    <row r="514" spans="1:5">
      <c r="A514" s="158" t="s">
        <v>485</v>
      </c>
      <c r="B514" s="158" t="s">
        <v>837</v>
      </c>
      <c r="C514" s="158" t="s">
        <v>484</v>
      </c>
      <c r="D514" s="159">
        <v>5192.3</v>
      </c>
      <c r="E514" s="159">
        <v>5192.3</v>
      </c>
    </row>
    <row r="515" spans="1:5" ht="31.15">
      <c r="A515" s="158" t="s">
        <v>838</v>
      </c>
      <c r="B515" s="158" t="s">
        <v>837</v>
      </c>
      <c r="C515" s="158" t="s">
        <v>836</v>
      </c>
      <c r="D515" s="159">
        <v>5192.3</v>
      </c>
      <c r="E515" s="159">
        <v>5192.3</v>
      </c>
    </row>
    <row r="516" spans="1:5" ht="46.7">
      <c r="A516" s="158" t="s">
        <v>681</v>
      </c>
      <c r="B516" s="158" t="s">
        <v>679</v>
      </c>
      <c r="C516" s="158"/>
      <c r="D516" s="159">
        <v>185441</v>
      </c>
      <c r="E516" s="159">
        <v>185441</v>
      </c>
    </row>
    <row r="517" spans="1:5" ht="62.3">
      <c r="A517" s="158" t="s">
        <v>1194</v>
      </c>
      <c r="B517" s="158" t="s">
        <v>679</v>
      </c>
      <c r="C517" s="158" t="s">
        <v>488</v>
      </c>
      <c r="D517" s="159">
        <v>178745.7</v>
      </c>
      <c r="E517" s="159">
        <v>178745.7</v>
      </c>
    </row>
    <row r="518" spans="1:5">
      <c r="A518" s="158" t="s">
        <v>487</v>
      </c>
      <c r="B518" s="158" t="s">
        <v>679</v>
      </c>
      <c r="C518" s="158" t="s">
        <v>486</v>
      </c>
      <c r="D518" s="159">
        <v>178745.7</v>
      </c>
      <c r="E518" s="159">
        <v>178745.7</v>
      </c>
    </row>
    <row r="519" spans="1:5" ht="31.15">
      <c r="A519" s="158" t="s">
        <v>1195</v>
      </c>
      <c r="B519" s="158" t="s">
        <v>679</v>
      </c>
      <c r="C519" s="158" t="s">
        <v>471</v>
      </c>
      <c r="D519" s="159">
        <v>6658.3</v>
      </c>
      <c r="E519" s="159">
        <v>6658.3</v>
      </c>
    </row>
    <row r="520" spans="1:5" ht="31.15">
      <c r="A520" s="158" t="s">
        <v>470</v>
      </c>
      <c r="B520" s="158" t="s">
        <v>679</v>
      </c>
      <c r="C520" s="158" t="s">
        <v>466</v>
      </c>
      <c r="D520" s="159">
        <v>6658.3</v>
      </c>
      <c r="E520" s="159">
        <v>6658.3</v>
      </c>
    </row>
    <row r="521" spans="1:5">
      <c r="A521" s="158" t="s">
        <v>546</v>
      </c>
      <c r="B521" s="158" t="s">
        <v>679</v>
      </c>
      <c r="C521" s="158" t="s">
        <v>448</v>
      </c>
      <c r="D521" s="159">
        <v>37</v>
      </c>
      <c r="E521" s="159">
        <v>37</v>
      </c>
    </row>
    <row r="522" spans="1:5">
      <c r="A522" s="158" t="s">
        <v>545</v>
      </c>
      <c r="B522" s="158" t="s">
        <v>679</v>
      </c>
      <c r="C522" s="158" t="s">
        <v>544</v>
      </c>
      <c r="D522" s="159">
        <v>37</v>
      </c>
      <c r="E522" s="159">
        <v>37</v>
      </c>
    </row>
    <row r="523" spans="1:5" ht="46.7">
      <c r="A523" s="158" t="s">
        <v>1069</v>
      </c>
      <c r="B523" s="158" t="s">
        <v>1068</v>
      </c>
      <c r="C523" s="158"/>
      <c r="D523" s="159">
        <v>221975.4</v>
      </c>
      <c r="E523" s="159">
        <v>221975.4</v>
      </c>
    </row>
    <row r="524" spans="1:5" ht="62.3">
      <c r="A524" s="158" t="s">
        <v>1194</v>
      </c>
      <c r="B524" s="158" t="s">
        <v>1068</v>
      </c>
      <c r="C524" s="158" t="s">
        <v>488</v>
      </c>
      <c r="D524" s="159">
        <v>201942.2</v>
      </c>
      <c r="E524" s="159">
        <v>201942.2</v>
      </c>
    </row>
    <row r="525" spans="1:5">
      <c r="A525" s="158" t="s">
        <v>487</v>
      </c>
      <c r="B525" s="158" t="s">
        <v>1068</v>
      </c>
      <c r="C525" s="158" t="s">
        <v>486</v>
      </c>
      <c r="D525" s="159">
        <v>201942.2</v>
      </c>
      <c r="E525" s="159">
        <v>201942.2</v>
      </c>
    </row>
    <row r="526" spans="1:5" ht="31.15">
      <c r="A526" s="158" t="s">
        <v>1195</v>
      </c>
      <c r="B526" s="158" t="s">
        <v>1068</v>
      </c>
      <c r="C526" s="158" t="s">
        <v>471</v>
      </c>
      <c r="D526" s="159">
        <v>19594.2</v>
      </c>
      <c r="E526" s="159">
        <v>19594.2</v>
      </c>
    </row>
    <row r="527" spans="1:5" ht="31.15">
      <c r="A527" s="158" t="s">
        <v>470</v>
      </c>
      <c r="B527" s="158" t="s">
        <v>1068</v>
      </c>
      <c r="C527" s="158" t="s">
        <v>466</v>
      </c>
      <c r="D527" s="159">
        <v>19594.2</v>
      </c>
      <c r="E527" s="159">
        <v>19594.2</v>
      </c>
    </row>
    <row r="528" spans="1:5">
      <c r="A528" s="158" t="s">
        <v>546</v>
      </c>
      <c r="B528" s="158" t="s">
        <v>1068</v>
      </c>
      <c r="C528" s="158" t="s">
        <v>448</v>
      </c>
      <c r="D528" s="159">
        <v>439</v>
      </c>
      <c r="E528" s="159">
        <v>439</v>
      </c>
    </row>
    <row r="529" spans="1:5">
      <c r="A529" s="158" t="s">
        <v>545</v>
      </c>
      <c r="B529" s="158" t="s">
        <v>1068</v>
      </c>
      <c r="C529" s="158" t="s">
        <v>544</v>
      </c>
      <c r="D529" s="159">
        <v>439</v>
      </c>
      <c r="E529" s="159">
        <v>439</v>
      </c>
    </row>
    <row r="530" spans="1:5" ht="46.7">
      <c r="A530" s="158" t="s">
        <v>794</v>
      </c>
      <c r="B530" s="158" t="s">
        <v>793</v>
      </c>
      <c r="C530" s="158"/>
      <c r="D530" s="159">
        <v>18321.099999999999</v>
      </c>
      <c r="E530" s="159">
        <v>18321.099999999999</v>
      </c>
    </row>
    <row r="531" spans="1:5" ht="31.15">
      <c r="A531" s="158" t="s">
        <v>479</v>
      </c>
      <c r="B531" s="158" t="s">
        <v>793</v>
      </c>
      <c r="C531" s="158" t="s">
        <v>458</v>
      </c>
      <c r="D531" s="159">
        <v>18321.099999999999</v>
      </c>
      <c r="E531" s="159">
        <v>18321.099999999999</v>
      </c>
    </row>
    <row r="532" spans="1:5">
      <c r="A532" s="158" t="s">
        <v>503</v>
      </c>
      <c r="B532" s="158" t="s">
        <v>793</v>
      </c>
      <c r="C532" s="158" t="s">
        <v>461</v>
      </c>
      <c r="D532" s="159">
        <v>18321.099999999999</v>
      </c>
      <c r="E532" s="159">
        <v>18321.099999999999</v>
      </c>
    </row>
    <row r="533" spans="1:5" ht="46.7">
      <c r="A533" s="158" t="s">
        <v>835</v>
      </c>
      <c r="B533" s="158" t="s">
        <v>834</v>
      </c>
      <c r="C533" s="158"/>
      <c r="D533" s="159">
        <v>104141.2</v>
      </c>
      <c r="E533" s="159">
        <v>104141.2</v>
      </c>
    </row>
    <row r="534" spans="1:5" ht="62.3">
      <c r="A534" s="158" t="s">
        <v>1194</v>
      </c>
      <c r="B534" s="158" t="s">
        <v>834</v>
      </c>
      <c r="C534" s="158" t="s">
        <v>488</v>
      </c>
      <c r="D534" s="159">
        <v>101285.1</v>
      </c>
      <c r="E534" s="159">
        <v>101285.1</v>
      </c>
    </row>
    <row r="535" spans="1:5">
      <c r="A535" s="158" t="s">
        <v>487</v>
      </c>
      <c r="B535" s="158" t="s">
        <v>834</v>
      </c>
      <c r="C535" s="158" t="s">
        <v>486</v>
      </c>
      <c r="D535" s="159">
        <v>101285.1</v>
      </c>
      <c r="E535" s="159">
        <v>101285.1</v>
      </c>
    </row>
    <row r="536" spans="1:5" ht="31.15">
      <c r="A536" s="158" t="s">
        <v>1195</v>
      </c>
      <c r="B536" s="158" t="s">
        <v>834</v>
      </c>
      <c r="C536" s="158" t="s">
        <v>471</v>
      </c>
      <c r="D536" s="159">
        <v>2756.1</v>
      </c>
      <c r="E536" s="159">
        <v>2756.1</v>
      </c>
    </row>
    <row r="537" spans="1:5" ht="31.15">
      <c r="A537" s="158" t="s">
        <v>470</v>
      </c>
      <c r="B537" s="158" t="s">
        <v>834</v>
      </c>
      <c r="C537" s="158" t="s">
        <v>466</v>
      </c>
      <c r="D537" s="159">
        <v>2756.1</v>
      </c>
      <c r="E537" s="159">
        <v>2756.1</v>
      </c>
    </row>
    <row r="538" spans="1:5">
      <c r="A538" s="158" t="s">
        <v>546</v>
      </c>
      <c r="B538" s="158" t="s">
        <v>834</v>
      </c>
      <c r="C538" s="158" t="s">
        <v>448</v>
      </c>
      <c r="D538" s="159">
        <v>100</v>
      </c>
      <c r="E538" s="159">
        <v>100</v>
      </c>
    </row>
    <row r="539" spans="1:5">
      <c r="A539" s="158" t="s">
        <v>545</v>
      </c>
      <c r="B539" s="158" t="s">
        <v>834</v>
      </c>
      <c r="C539" s="158" t="s">
        <v>544</v>
      </c>
      <c r="D539" s="159">
        <v>100</v>
      </c>
      <c r="E539" s="159">
        <v>100</v>
      </c>
    </row>
    <row r="540" spans="1:5" ht="62.3">
      <c r="A540" s="158" t="s">
        <v>1067</v>
      </c>
      <c r="B540" s="158" t="s">
        <v>1066</v>
      </c>
      <c r="C540" s="158"/>
      <c r="D540" s="159">
        <v>29070.400000000001</v>
      </c>
      <c r="E540" s="159">
        <v>29070.400000000001</v>
      </c>
    </row>
    <row r="541" spans="1:5" ht="62.3">
      <c r="A541" s="158" t="s">
        <v>1194</v>
      </c>
      <c r="B541" s="158" t="s">
        <v>1066</v>
      </c>
      <c r="C541" s="158" t="s">
        <v>488</v>
      </c>
      <c r="D541" s="159">
        <v>27551.200000000001</v>
      </c>
      <c r="E541" s="159">
        <v>27551.200000000001</v>
      </c>
    </row>
    <row r="542" spans="1:5">
      <c r="A542" s="158" t="s">
        <v>487</v>
      </c>
      <c r="B542" s="158" t="s">
        <v>1066</v>
      </c>
      <c r="C542" s="158" t="s">
        <v>486</v>
      </c>
      <c r="D542" s="159">
        <v>27551.200000000001</v>
      </c>
      <c r="E542" s="159">
        <v>27551.200000000001</v>
      </c>
    </row>
    <row r="543" spans="1:5" ht="31.15">
      <c r="A543" s="158" t="s">
        <v>1195</v>
      </c>
      <c r="B543" s="158" t="s">
        <v>1066</v>
      </c>
      <c r="C543" s="158" t="s">
        <v>471</v>
      </c>
      <c r="D543" s="159">
        <v>1519.2</v>
      </c>
      <c r="E543" s="159">
        <v>1519.2</v>
      </c>
    </row>
    <row r="544" spans="1:5" ht="31.15">
      <c r="A544" s="158" t="s">
        <v>470</v>
      </c>
      <c r="B544" s="158" t="s">
        <v>1066</v>
      </c>
      <c r="C544" s="158" t="s">
        <v>466</v>
      </c>
      <c r="D544" s="159">
        <v>1519.2</v>
      </c>
      <c r="E544" s="159">
        <v>1519.2</v>
      </c>
    </row>
    <row r="545" spans="1:5" ht="46.7">
      <c r="A545" s="158" t="s">
        <v>833</v>
      </c>
      <c r="B545" s="158" t="s">
        <v>832</v>
      </c>
      <c r="C545" s="158"/>
      <c r="D545" s="159">
        <v>58926.1</v>
      </c>
      <c r="E545" s="159">
        <v>58926.1</v>
      </c>
    </row>
    <row r="546" spans="1:5" ht="62.3">
      <c r="A546" s="158" t="s">
        <v>1194</v>
      </c>
      <c r="B546" s="158" t="s">
        <v>832</v>
      </c>
      <c r="C546" s="158" t="s">
        <v>488</v>
      </c>
      <c r="D546" s="159">
        <v>50534.1</v>
      </c>
      <c r="E546" s="159">
        <v>50534.1</v>
      </c>
    </row>
    <row r="547" spans="1:5">
      <c r="A547" s="158" t="s">
        <v>487</v>
      </c>
      <c r="B547" s="158" t="s">
        <v>832</v>
      </c>
      <c r="C547" s="158" t="s">
        <v>486</v>
      </c>
      <c r="D547" s="159">
        <v>50534.1</v>
      </c>
      <c r="E547" s="159">
        <v>50534.1</v>
      </c>
    </row>
    <row r="548" spans="1:5" ht="31.15">
      <c r="A548" s="158" t="s">
        <v>1195</v>
      </c>
      <c r="B548" s="158" t="s">
        <v>832</v>
      </c>
      <c r="C548" s="158" t="s">
        <v>471</v>
      </c>
      <c r="D548" s="159">
        <v>7972</v>
      </c>
      <c r="E548" s="159">
        <v>7972</v>
      </c>
    </row>
    <row r="549" spans="1:5" ht="31.15">
      <c r="A549" s="158" t="s">
        <v>470</v>
      </c>
      <c r="B549" s="158" t="s">
        <v>832</v>
      </c>
      <c r="C549" s="158" t="s">
        <v>466</v>
      </c>
      <c r="D549" s="159">
        <v>7972</v>
      </c>
      <c r="E549" s="159">
        <v>7972</v>
      </c>
    </row>
    <row r="550" spans="1:5">
      <c r="A550" s="158" t="s">
        <v>546</v>
      </c>
      <c r="B550" s="158" t="s">
        <v>832</v>
      </c>
      <c r="C550" s="158" t="s">
        <v>448</v>
      </c>
      <c r="D550" s="159">
        <v>420</v>
      </c>
      <c r="E550" s="159">
        <v>420</v>
      </c>
    </row>
    <row r="551" spans="1:5">
      <c r="A551" s="158" t="s">
        <v>545</v>
      </c>
      <c r="B551" s="158" t="s">
        <v>832</v>
      </c>
      <c r="C551" s="158" t="s">
        <v>544</v>
      </c>
      <c r="D551" s="159">
        <v>420</v>
      </c>
      <c r="E551" s="159">
        <v>420</v>
      </c>
    </row>
    <row r="552" spans="1:5" ht="46.7">
      <c r="A552" s="158" t="s">
        <v>1198</v>
      </c>
      <c r="B552" s="158" t="s">
        <v>1199</v>
      </c>
      <c r="C552" s="158"/>
      <c r="D552" s="159">
        <v>1837.9</v>
      </c>
      <c r="E552" s="159">
        <v>1837.9</v>
      </c>
    </row>
    <row r="553" spans="1:5" ht="31.15">
      <c r="A553" s="158" t="s">
        <v>479</v>
      </c>
      <c r="B553" s="158" t="s">
        <v>1199</v>
      </c>
      <c r="C553" s="158" t="s">
        <v>458</v>
      </c>
      <c r="D553" s="159">
        <v>1837.9</v>
      </c>
      <c r="E553" s="159">
        <v>1837.9</v>
      </c>
    </row>
    <row r="554" spans="1:5">
      <c r="A554" s="158" t="s">
        <v>478</v>
      </c>
      <c r="B554" s="158" t="s">
        <v>1199</v>
      </c>
      <c r="C554" s="158" t="s">
        <v>476</v>
      </c>
      <c r="D554" s="159">
        <v>1837.9</v>
      </c>
      <c r="E554" s="159">
        <v>1837.9</v>
      </c>
    </row>
    <row r="555" spans="1:5" ht="46.7">
      <c r="A555" s="158" t="s">
        <v>792</v>
      </c>
      <c r="B555" s="158" t="s">
        <v>791</v>
      </c>
      <c r="C555" s="158"/>
      <c r="D555" s="159">
        <v>11797.9</v>
      </c>
      <c r="E555" s="159">
        <v>11797.9</v>
      </c>
    </row>
    <row r="556" spans="1:5" ht="31.15">
      <c r="A556" s="158" t="s">
        <v>479</v>
      </c>
      <c r="B556" s="158" t="s">
        <v>791</v>
      </c>
      <c r="C556" s="158" t="s">
        <v>458</v>
      </c>
      <c r="D556" s="159">
        <v>11797.9</v>
      </c>
      <c r="E556" s="159">
        <v>11797.9</v>
      </c>
    </row>
    <row r="557" spans="1:5">
      <c r="A557" s="158" t="s">
        <v>503</v>
      </c>
      <c r="B557" s="158" t="s">
        <v>791</v>
      </c>
      <c r="C557" s="158" t="s">
        <v>461</v>
      </c>
      <c r="D557" s="159">
        <v>11797.9</v>
      </c>
      <c r="E557" s="159">
        <v>11797.9</v>
      </c>
    </row>
    <row r="558" spans="1:5" ht="46.7">
      <c r="A558" s="158" t="s">
        <v>831</v>
      </c>
      <c r="B558" s="158" t="s">
        <v>830</v>
      </c>
      <c r="C558" s="158"/>
      <c r="D558" s="159">
        <v>26851.4</v>
      </c>
      <c r="E558" s="159">
        <v>26851.4</v>
      </c>
    </row>
    <row r="559" spans="1:5" ht="62.3">
      <c r="A559" s="158" t="s">
        <v>1194</v>
      </c>
      <c r="B559" s="158" t="s">
        <v>830</v>
      </c>
      <c r="C559" s="158" t="s">
        <v>488</v>
      </c>
      <c r="D559" s="159">
        <v>22410</v>
      </c>
      <c r="E559" s="159">
        <v>22410</v>
      </c>
    </row>
    <row r="560" spans="1:5">
      <c r="A560" s="158" t="s">
        <v>487</v>
      </c>
      <c r="B560" s="158" t="s">
        <v>830</v>
      </c>
      <c r="C560" s="158" t="s">
        <v>486</v>
      </c>
      <c r="D560" s="159">
        <v>22410</v>
      </c>
      <c r="E560" s="159">
        <v>22410</v>
      </c>
    </row>
    <row r="561" spans="1:5" ht="31.15">
      <c r="A561" s="158" t="s">
        <v>1195</v>
      </c>
      <c r="B561" s="158" t="s">
        <v>830</v>
      </c>
      <c r="C561" s="158" t="s">
        <v>471</v>
      </c>
      <c r="D561" s="159">
        <v>4371.3999999999996</v>
      </c>
      <c r="E561" s="159">
        <v>4371.3999999999996</v>
      </c>
    </row>
    <row r="562" spans="1:5" ht="31.15">
      <c r="A562" s="158" t="s">
        <v>470</v>
      </c>
      <c r="B562" s="158" t="s">
        <v>830</v>
      </c>
      <c r="C562" s="158" t="s">
        <v>466</v>
      </c>
      <c r="D562" s="159">
        <v>4371.3999999999996</v>
      </c>
      <c r="E562" s="159">
        <v>4371.3999999999996</v>
      </c>
    </row>
    <row r="563" spans="1:5">
      <c r="A563" s="158" t="s">
        <v>546</v>
      </c>
      <c r="B563" s="158" t="s">
        <v>830</v>
      </c>
      <c r="C563" s="158" t="s">
        <v>448</v>
      </c>
      <c r="D563" s="159">
        <v>70</v>
      </c>
      <c r="E563" s="159">
        <v>70</v>
      </c>
    </row>
    <row r="564" spans="1:5">
      <c r="A564" s="158" t="s">
        <v>545</v>
      </c>
      <c r="B564" s="158" t="s">
        <v>830</v>
      </c>
      <c r="C564" s="158" t="s">
        <v>544</v>
      </c>
      <c r="D564" s="159">
        <v>70</v>
      </c>
      <c r="E564" s="159">
        <v>70</v>
      </c>
    </row>
    <row r="565" spans="1:5" ht="46.7">
      <c r="A565" s="156" t="s">
        <v>519</v>
      </c>
      <c r="B565" s="156" t="s">
        <v>518</v>
      </c>
      <c r="C565" s="156"/>
      <c r="D565" s="157">
        <v>215530.2</v>
      </c>
      <c r="E565" s="157">
        <v>213614.2</v>
      </c>
    </row>
    <row r="566" spans="1:5" ht="46.7">
      <c r="A566" s="156" t="s">
        <v>723</v>
      </c>
      <c r="B566" s="156" t="s">
        <v>722</v>
      </c>
      <c r="C566" s="156"/>
      <c r="D566" s="157">
        <v>135582.5</v>
      </c>
      <c r="E566" s="157">
        <v>135582.5</v>
      </c>
    </row>
    <row r="567" spans="1:5" ht="46.7">
      <c r="A567" s="156" t="s">
        <v>721</v>
      </c>
      <c r="B567" s="156" t="s">
        <v>720</v>
      </c>
      <c r="C567" s="156"/>
      <c r="D567" s="157">
        <v>130959.7</v>
      </c>
      <c r="E567" s="157">
        <v>130959.7</v>
      </c>
    </row>
    <row r="568" spans="1:5" ht="124.55">
      <c r="A568" s="158" t="s">
        <v>719</v>
      </c>
      <c r="B568" s="158" t="s">
        <v>718</v>
      </c>
      <c r="C568" s="158"/>
      <c r="D568" s="159">
        <v>28560.400000000001</v>
      </c>
      <c r="E568" s="159">
        <v>28560.400000000001</v>
      </c>
    </row>
    <row r="569" spans="1:5" ht="31.15">
      <c r="A569" s="158" t="s">
        <v>1195</v>
      </c>
      <c r="B569" s="158" t="s">
        <v>718</v>
      </c>
      <c r="C569" s="158" t="s">
        <v>471</v>
      </c>
      <c r="D569" s="159">
        <v>28560.400000000001</v>
      </c>
      <c r="E569" s="159">
        <v>28560.400000000001</v>
      </c>
    </row>
    <row r="570" spans="1:5" ht="31.15">
      <c r="A570" s="158" t="s">
        <v>470</v>
      </c>
      <c r="B570" s="158" t="s">
        <v>718</v>
      </c>
      <c r="C570" s="158" t="s">
        <v>466</v>
      </c>
      <c r="D570" s="159">
        <v>28560.400000000001</v>
      </c>
      <c r="E570" s="159">
        <v>28560.400000000001</v>
      </c>
    </row>
    <row r="571" spans="1:5" ht="140.15">
      <c r="A571" s="158" t="s">
        <v>717</v>
      </c>
      <c r="B571" s="158" t="s">
        <v>716</v>
      </c>
      <c r="C571" s="158"/>
      <c r="D571" s="159">
        <v>42946.400000000001</v>
      </c>
      <c r="E571" s="159">
        <v>42946.400000000001</v>
      </c>
    </row>
    <row r="572" spans="1:5" ht="31.15">
      <c r="A572" s="158" t="s">
        <v>479</v>
      </c>
      <c r="B572" s="158" t="s">
        <v>716</v>
      </c>
      <c r="C572" s="158" t="s">
        <v>458</v>
      </c>
      <c r="D572" s="159">
        <v>42946.400000000001</v>
      </c>
      <c r="E572" s="159">
        <v>42946.400000000001</v>
      </c>
    </row>
    <row r="573" spans="1:5">
      <c r="A573" s="158" t="s">
        <v>478</v>
      </c>
      <c r="B573" s="158" t="s">
        <v>716</v>
      </c>
      <c r="C573" s="158" t="s">
        <v>476</v>
      </c>
      <c r="D573" s="159">
        <v>42946.400000000001</v>
      </c>
      <c r="E573" s="159">
        <v>42946.400000000001</v>
      </c>
    </row>
    <row r="574" spans="1:5" ht="46.7">
      <c r="A574" s="158" t="s">
        <v>1305</v>
      </c>
      <c r="B574" s="158" t="s">
        <v>1306</v>
      </c>
      <c r="C574" s="158"/>
      <c r="D574" s="159">
        <v>59452.9</v>
      </c>
      <c r="E574" s="159">
        <v>59452.9</v>
      </c>
    </row>
    <row r="575" spans="1:5" ht="31.15">
      <c r="A575" s="158" t="s">
        <v>479</v>
      </c>
      <c r="B575" s="158" t="s">
        <v>1306</v>
      </c>
      <c r="C575" s="158" t="s">
        <v>458</v>
      </c>
      <c r="D575" s="159">
        <v>59452.9</v>
      </c>
      <c r="E575" s="159">
        <v>59452.9</v>
      </c>
    </row>
    <row r="576" spans="1:5">
      <c r="A576" s="158" t="s">
        <v>478</v>
      </c>
      <c r="B576" s="158" t="s">
        <v>1306</v>
      </c>
      <c r="C576" s="158" t="s">
        <v>476</v>
      </c>
      <c r="D576" s="159">
        <v>59452.9</v>
      </c>
      <c r="E576" s="159">
        <v>59452.9</v>
      </c>
    </row>
    <row r="577" spans="1:5" ht="93.4">
      <c r="A577" s="156" t="s">
        <v>1307</v>
      </c>
      <c r="B577" s="156" t="s">
        <v>1308</v>
      </c>
      <c r="C577" s="156"/>
      <c r="D577" s="157">
        <v>287.8</v>
      </c>
      <c r="E577" s="157">
        <v>287.8</v>
      </c>
    </row>
    <row r="578" spans="1:5" ht="124.55">
      <c r="A578" s="158" t="s">
        <v>719</v>
      </c>
      <c r="B578" s="158" t="s">
        <v>1309</v>
      </c>
      <c r="C578" s="158"/>
      <c r="D578" s="159">
        <v>287.8</v>
      </c>
      <c r="E578" s="159">
        <v>287.8</v>
      </c>
    </row>
    <row r="579" spans="1:5" ht="31.15">
      <c r="A579" s="158" t="s">
        <v>1195</v>
      </c>
      <c r="B579" s="158" t="s">
        <v>1309</v>
      </c>
      <c r="C579" s="158" t="s">
        <v>471</v>
      </c>
      <c r="D579" s="159">
        <v>287.8</v>
      </c>
      <c r="E579" s="159">
        <v>287.8</v>
      </c>
    </row>
    <row r="580" spans="1:5" ht="31.15">
      <c r="A580" s="158" t="s">
        <v>470</v>
      </c>
      <c r="B580" s="158" t="s">
        <v>1309</v>
      </c>
      <c r="C580" s="158" t="s">
        <v>466</v>
      </c>
      <c r="D580" s="159">
        <v>287.8</v>
      </c>
      <c r="E580" s="159">
        <v>287.8</v>
      </c>
    </row>
    <row r="581" spans="1:5" ht="31.15">
      <c r="A581" s="156" t="s">
        <v>715</v>
      </c>
      <c r="B581" s="156" t="s">
        <v>714</v>
      </c>
      <c r="C581" s="156"/>
      <c r="D581" s="157">
        <v>4335</v>
      </c>
      <c r="E581" s="157">
        <v>4335</v>
      </c>
    </row>
    <row r="582" spans="1:5" ht="62.3">
      <c r="A582" s="158" t="s">
        <v>713</v>
      </c>
      <c r="B582" s="158" t="s">
        <v>712</v>
      </c>
      <c r="C582" s="158"/>
      <c r="D582" s="159">
        <v>250</v>
      </c>
      <c r="E582" s="159">
        <v>250</v>
      </c>
    </row>
    <row r="583" spans="1:5" ht="31.15">
      <c r="A583" s="158" t="s">
        <v>1195</v>
      </c>
      <c r="B583" s="158" t="s">
        <v>712</v>
      </c>
      <c r="C583" s="158" t="s">
        <v>471</v>
      </c>
      <c r="D583" s="159">
        <v>250</v>
      </c>
      <c r="E583" s="159">
        <v>250</v>
      </c>
    </row>
    <row r="584" spans="1:5" ht="31.15">
      <c r="A584" s="158" t="s">
        <v>470</v>
      </c>
      <c r="B584" s="158" t="s">
        <v>712</v>
      </c>
      <c r="C584" s="158" t="s">
        <v>466</v>
      </c>
      <c r="D584" s="159">
        <v>250</v>
      </c>
      <c r="E584" s="159">
        <v>250</v>
      </c>
    </row>
    <row r="585" spans="1:5" ht="62.3">
      <c r="A585" s="158" t="s">
        <v>711</v>
      </c>
      <c r="B585" s="158" t="s">
        <v>710</v>
      </c>
      <c r="C585" s="158"/>
      <c r="D585" s="159">
        <v>1000</v>
      </c>
      <c r="E585" s="159">
        <v>1000</v>
      </c>
    </row>
    <row r="586" spans="1:5" ht="31.15">
      <c r="A586" s="158" t="s">
        <v>1195</v>
      </c>
      <c r="B586" s="158" t="s">
        <v>710</v>
      </c>
      <c r="C586" s="158" t="s">
        <v>471</v>
      </c>
      <c r="D586" s="159">
        <v>1000</v>
      </c>
      <c r="E586" s="159">
        <v>1000</v>
      </c>
    </row>
    <row r="587" spans="1:5" ht="31.15">
      <c r="A587" s="158" t="s">
        <v>470</v>
      </c>
      <c r="B587" s="158" t="s">
        <v>710</v>
      </c>
      <c r="C587" s="158" t="s">
        <v>466</v>
      </c>
      <c r="D587" s="159">
        <v>1000</v>
      </c>
      <c r="E587" s="159">
        <v>1000</v>
      </c>
    </row>
    <row r="588" spans="1:5" ht="62.3">
      <c r="A588" s="158" t="s">
        <v>1310</v>
      </c>
      <c r="B588" s="158" t="s">
        <v>1311</v>
      </c>
      <c r="C588" s="158"/>
      <c r="D588" s="159">
        <v>1046.3</v>
      </c>
      <c r="E588" s="159">
        <v>1046.3</v>
      </c>
    </row>
    <row r="589" spans="1:5" ht="31.15">
      <c r="A589" s="158" t="s">
        <v>479</v>
      </c>
      <c r="B589" s="158" t="s">
        <v>1311</v>
      </c>
      <c r="C589" s="158" t="s">
        <v>458</v>
      </c>
      <c r="D589" s="159">
        <v>1046.3</v>
      </c>
      <c r="E589" s="159">
        <v>1046.3</v>
      </c>
    </row>
    <row r="590" spans="1:5">
      <c r="A590" s="158" t="s">
        <v>503</v>
      </c>
      <c r="B590" s="158" t="s">
        <v>1311</v>
      </c>
      <c r="C590" s="158" t="s">
        <v>461</v>
      </c>
      <c r="D590" s="159">
        <v>1046.3</v>
      </c>
      <c r="E590" s="159">
        <v>1046.3</v>
      </c>
    </row>
    <row r="591" spans="1:5" ht="62.3">
      <c r="A591" s="158" t="s">
        <v>709</v>
      </c>
      <c r="B591" s="158" t="s">
        <v>708</v>
      </c>
      <c r="C591" s="158"/>
      <c r="D591" s="159">
        <v>1788.7</v>
      </c>
      <c r="E591" s="159">
        <v>1788.7</v>
      </c>
    </row>
    <row r="592" spans="1:5" ht="31.15">
      <c r="A592" s="158" t="s">
        <v>479</v>
      </c>
      <c r="B592" s="158" t="s">
        <v>708</v>
      </c>
      <c r="C592" s="158" t="s">
        <v>458</v>
      </c>
      <c r="D592" s="159">
        <v>1788.7</v>
      </c>
      <c r="E592" s="159">
        <v>1788.7</v>
      </c>
    </row>
    <row r="593" spans="1:5">
      <c r="A593" s="158" t="s">
        <v>478</v>
      </c>
      <c r="B593" s="158" t="s">
        <v>708</v>
      </c>
      <c r="C593" s="158" t="s">
        <v>476</v>
      </c>
      <c r="D593" s="159">
        <v>1788.7</v>
      </c>
      <c r="E593" s="159">
        <v>1788.7</v>
      </c>
    </row>
    <row r="594" spans="1:5" ht="62.3">
      <c r="A594" s="158" t="s">
        <v>707</v>
      </c>
      <c r="B594" s="158" t="s">
        <v>706</v>
      </c>
      <c r="C594" s="158"/>
      <c r="D594" s="159">
        <v>250</v>
      </c>
      <c r="E594" s="159">
        <v>250</v>
      </c>
    </row>
    <row r="595" spans="1:5" ht="31.15">
      <c r="A595" s="158" t="s">
        <v>1195</v>
      </c>
      <c r="B595" s="158" t="s">
        <v>706</v>
      </c>
      <c r="C595" s="158" t="s">
        <v>471</v>
      </c>
      <c r="D595" s="159">
        <v>250</v>
      </c>
      <c r="E595" s="159">
        <v>250</v>
      </c>
    </row>
    <row r="596" spans="1:5" ht="31.15">
      <c r="A596" s="158" t="s">
        <v>470</v>
      </c>
      <c r="B596" s="158" t="s">
        <v>706</v>
      </c>
      <c r="C596" s="158" t="s">
        <v>466</v>
      </c>
      <c r="D596" s="159">
        <v>250</v>
      </c>
      <c r="E596" s="159">
        <v>250</v>
      </c>
    </row>
    <row r="597" spans="1:5">
      <c r="A597" s="156" t="s">
        <v>517</v>
      </c>
      <c r="B597" s="156" t="s">
        <v>516</v>
      </c>
      <c r="C597" s="156"/>
      <c r="D597" s="157">
        <v>77523.7</v>
      </c>
      <c r="E597" s="157">
        <v>77523.7</v>
      </c>
    </row>
    <row r="598" spans="1:5" ht="77.849999999999994">
      <c r="A598" s="156" t="s">
        <v>515</v>
      </c>
      <c r="B598" s="156" t="s">
        <v>514</v>
      </c>
      <c r="C598" s="156"/>
      <c r="D598" s="157">
        <v>77523.7</v>
      </c>
      <c r="E598" s="157">
        <v>77523.7</v>
      </c>
    </row>
    <row r="599" spans="1:5" ht="31.15">
      <c r="A599" s="158" t="s">
        <v>513</v>
      </c>
      <c r="B599" s="158" t="s">
        <v>512</v>
      </c>
      <c r="C599" s="158"/>
      <c r="D599" s="159">
        <v>7568.9</v>
      </c>
      <c r="E599" s="159">
        <v>7568.9</v>
      </c>
    </row>
    <row r="600" spans="1:5" ht="31.15">
      <c r="A600" s="158" t="s">
        <v>1195</v>
      </c>
      <c r="B600" s="158" t="s">
        <v>512</v>
      </c>
      <c r="C600" s="158" t="s">
        <v>471</v>
      </c>
      <c r="D600" s="159">
        <v>7368.9</v>
      </c>
      <c r="E600" s="159">
        <v>7368.9</v>
      </c>
    </row>
    <row r="601" spans="1:5" ht="31.15">
      <c r="A601" s="158" t="s">
        <v>470</v>
      </c>
      <c r="B601" s="158" t="s">
        <v>512</v>
      </c>
      <c r="C601" s="158" t="s">
        <v>466</v>
      </c>
      <c r="D601" s="159">
        <v>7368.9</v>
      </c>
      <c r="E601" s="159">
        <v>7368.9</v>
      </c>
    </row>
    <row r="602" spans="1:5" ht="31.15">
      <c r="A602" s="158" t="s">
        <v>479</v>
      </c>
      <c r="B602" s="158" t="s">
        <v>512</v>
      </c>
      <c r="C602" s="158" t="s">
        <v>458</v>
      </c>
      <c r="D602" s="159">
        <v>200</v>
      </c>
      <c r="E602" s="159">
        <v>200</v>
      </c>
    </row>
    <row r="603" spans="1:5">
      <c r="A603" s="158" t="s">
        <v>503</v>
      </c>
      <c r="B603" s="158" t="s">
        <v>512</v>
      </c>
      <c r="C603" s="158" t="s">
        <v>461</v>
      </c>
      <c r="D603" s="159">
        <v>200</v>
      </c>
      <c r="E603" s="159">
        <v>200</v>
      </c>
    </row>
    <row r="604" spans="1:5" ht="46.7">
      <c r="A604" s="158" t="s">
        <v>796</v>
      </c>
      <c r="B604" s="158" t="s">
        <v>795</v>
      </c>
      <c r="C604" s="158"/>
      <c r="D604" s="159">
        <v>950</v>
      </c>
      <c r="E604" s="159">
        <v>950</v>
      </c>
    </row>
    <row r="605" spans="1:5" ht="31.15">
      <c r="A605" s="158" t="s">
        <v>1195</v>
      </c>
      <c r="B605" s="158" t="s">
        <v>795</v>
      </c>
      <c r="C605" s="158" t="s">
        <v>471</v>
      </c>
      <c r="D605" s="159">
        <v>950</v>
      </c>
      <c r="E605" s="159">
        <v>950</v>
      </c>
    </row>
    <row r="606" spans="1:5" ht="31.15">
      <c r="A606" s="158" t="s">
        <v>470</v>
      </c>
      <c r="B606" s="158" t="s">
        <v>795</v>
      </c>
      <c r="C606" s="158" t="s">
        <v>466</v>
      </c>
      <c r="D606" s="159">
        <v>950</v>
      </c>
      <c r="E606" s="159">
        <v>950</v>
      </c>
    </row>
    <row r="607" spans="1:5" ht="31.15">
      <c r="A607" s="158" t="s">
        <v>542</v>
      </c>
      <c r="B607" s="158" t="s">
        <v>539</v>
      </c>
      <c r="C607" s="158"/>
      <c r="D607" s="159">
        <v>69004.800000000003</v>
      </c>
      <c r="E607" s="159">
        <v>69004.800000000003</v>
      </c>
    </row>
    <row r="608" spans="1:5" ht="31.15">
      <c r="A608" s="158" t="s">
        <v>479</v>
      </c>
      <c r="B608" s="158" t="s">
        <v>539</v>
      </c>
      <c r="C608" s="158" t="s">
        <v>458</v>
      </c>
      <c r="D608" s="159">
        <v>69004.800000000003</v>
      </c>
      <c r="E608" s="159">
        <v>69004.800000000003</v>
      </c>
    </row>
    <row r="609" spans="1:5">
      <c r="A609" s="158" t="s">
        <v>503</v>
      </c>
      <c r="B609" s="158" t="s">
        <v>539</v>
      </c>
      <c r="C609" s="158" t="s">
        <v>461</v>
      </c>
      <c r="D609" s="159">
        <v>69004.800000000003</v>
      </c>
      <c r="E609" s="159">
        <v>69004.800000000003</v>
      </c>
    </row>
    <row r="610" spans="1:5">
      <c r="A610" s="156" t="s">
        <v>533</v>
      </c>
      <c r="B610" s="156" t="s">
        <v>1055</v>
      </c>
      <c r="C610" s="156"/>
      <c r="D610" s="157">
        <v>1974</v>
      </c>
      <c r="E610" s="157">
        <v>58</v>
      </c>
    </row>
    <row r="611" spans="1:5" ht="46.7">
      <c r="A611" s="156" t="s">
        <v>1054</v>
      </c>
      <c r="B611" s="156" t="s">
        <v>1053</v>
      </c>
      <c r="C611" s="156"/>
      <c r="D611" s="157">
        <v>1974</v>
      </c>
      <c r="E611" s="157">
        <v>58</v>
      </c>
    </row>
    <row r="612" spans="1:5" ht="31.15">
      <c r="A612" s="158" t="s">
        <v>1052</v>
      </c>
      <c r="B612" s="158" t="s">
        <v>1051</v>
      </c>
      <c r="C612" s="158"/>
      <c r="D612" s="159">
        <v>1974</v>
      </c>
      <c r="E612" s="159">
        <v>58</v>
      </c>
    </row>
    <row r="613" spans="1:5" ht="31.15">
      <c r="A613" s="158" t="s">
        <v>1195</v>
      </c>
      <c r="B613" s="158" t="s">
        <v>1051</v>
      </c>
      <c r="C613" s="158" t="s">
        <v>471</v>
      </c>
      <c r="D613" s="159">
        <v>1974</v>
      </c>
      <c r="E613" s="159">
        <v>58</v>
      </c>
    </row>
    <row r="614" spans="1:5" ht="31.15">
      <c r="A614" s="158" t="s">
        <v>470</v>
      </c>
      <c r="B614" s="158" t="s">
        <v>1051</v>
      </c>
      <c r="C614" s="158" t="s">
        <v>466</v>
      </c>
      <c r="D614" s="159">
        <v>1974</v>
      </c>
      <c r="E614" s="159">
        <v>58</v>
      </c>
    </row>
    <row r="615" spans="1:5">
      <c r="A615" s="156" t="s">
        <v>941</v>
      </c>
      <c r="B615" s="156" t="s">
        <v>940</v>
      </c>
      <c r="C615" s="156"/>
      <c r="D615" s="157">
        <v>450</v>
      </c>
      <c r="E615" s="157">
        <v>450</v>
      </c>
    </row>
    <row r="616" spans="1:5" ht="31.15">
      <c r="A616" s="156" t="s">
        <v>939</v>
      </c>
      <c r="B616" s="156" t="s">
        <v>938</v>
      </c>
      <c r="C616" s="156"/>
      <c r="D616" s="157">
        <v>450</v>
      </c>
      <c r="E616" s="157">
        <v>450</v>
      </c>
    </row>
    <row r="617" spans="1:5">
      <c r="A617" s="158" t="s">
        <v>937</v>
      </c>
      <c r="B617" s="158" t="s">
        <v>936</v>
      </c>
      <c r="C617" s="158"/>
      <c r="D617" s="159">
        <v>450</v>
      </c>
      <c r="E617" s="159">
        <v>450</v>
      </c>
    </row>
    <row r="618" spans="1:5" ht="31.15">
      <c r="A618" s="158" t="s">
        <v>1195</v>
      </c>
      <c r="B618" s="158" t="s">
        <v>936</v>
      </c>
      <c r="C618" s="158" t="s">
        <v>471</v>
      </c>
      <c r="D618" s="159">
        <v>450</v>
      </c>
      <c r="E618" s="159">
        <v>450</v>
      </c>
    </row>
    <row r="619" spans="1:5" ht="31.15">
      <c r="A619" s="158" t="s">
        <v>470</v>
      </c>
      <c r="B619" s="158" t="s">
        <v>936</v>
      </c>
      <c r="C619" s="158" t="s">
        <v>466</v>
      </c>
      <c r="D619" s="159">
        <v>450</v>
      </c>
      <c r="E619" s="159">
        <v>450</v>
      </c>
    </row>
    <row r="620" spans="1:5" ht="31.15">
      <c r="A620" s="156" t="s">
        <v>987</v>
      </c>
      <c r="B620" s="156" t="s">
        <v>986</v>
      </c>
      <c r="C620" s="156"/>
      <c r="D620" s="157">
        <v>617422.4</v>
      </c>
      <c r="E620" s="157">
        <v>620578.4</v>
      </c>
    </row>
    <row r="621" spans="1:5">
      <c r="A621" s="156" t="s">
        <v>997</v>
      </c>
      <c r="B621" s="156" t="s">
        <v>996</v>
      </c>
      <c r="C621" s="156"/>
      <c r="D621" s="157">
        <v>46760</v>
      </c>
      <c r="E621" s="157">
        <v>47182</v>
      </c>
    </row>
    <row r="622" spans="1:5" ht="77.849999999999994">
      <c r="A622" s="156" t="s">
        <v>995</v>
      </c>
      <c r="B622" s="156" t="s">
        <v>994</v>
      </c>
      <c r="C622" s="156"/>
      <c r="D622" s="157">
        <v>46760</v>
      </c>
      <c r="E622" s="157">
        <v>47182</v>
      </c>
    </row>
    <row r="623" spans="1:5" ht="46.7">
      <c r="A623" s="158" t="s">
        <v>993</v>
      </c>
      <c r="B623" s="158" t="s">
        <v>992</v>
      </c>
      <c r="C623" s="158"/>
      <c r="D623" s="159">
        <v>4000</v>
      </c>
      <c r="E623" s="159">
        <v>4000</v>
      </c>
    </row>
    <row r="624" spans="1:5" ht="31.15">
      <c r="A624" s="158" t="s">
        <v>1195</v>
      </c>
      <c r="B624" s="158" t="s">
        <v>992</v>
      </c>
      <c r="C624" s="158" t="s">
        <v>471</v>
      </c>
      <c r="D624" s="159">
        <v>4000</v>
      </c>
      <c r="E624" s="159">
        <v>4000</v>
      </c>
    </row>
    <row r="625" spans="1:5" ht="31.15">
      <c r="A625" s="158" t="s">
        <v>470</v>
      </c>
      <c r="B625" s="158" t="s">
        <v>992</v>
      </c>
      <c r="C625" s="158" t="s">
        <v>466</v>
      </c>
      <c r="D625" s="159">
        <v>4000</v>
      </c>
      <c r="E625" s="159">
        <v>4000</v>
      </c>
    </row>
    <row r="626" spans="1:5" ht="46.7">
      <c r="A626" s="158" t="s">
        <v>991</v>
      </c>
      <c r="B626" s="158" t="s">
        <v>990</v>
      </c>
      <c r="C626" s="158"/>
      <c r="D626" s="159">
        <v>42760</v>
      </c>
      <c r="E626" s="159">
        <v>43182</v>
      </c>
    </row>
    <row r="627" spans="1:5" ht="31.15">
      <c r="A627" s="158" t="s">
        <v>1195</v>
      </c>
      <c r="B627" s="158" t="s">
        <v>990</v>
      </c>
      <c r="C627" s="158" t="s">
        <v>471</v>
      </c>
      <c r="D627" s="159">
        <v>42760</v>
      </c>
      <c r="E627" s="159">
        <v>43182</v>
      </c>
    </row>
    <row r="628" spans="1:5" ht="31.15">
      <c r="A628" s="158" t="s">
        <v>470</v>
      </c>
      <c r="B628" s="158" t="s">
        <v>990</v>
      </c>
      <c r="C628" s="158" t="s">
        <v>466</v>
      </c>
      <c r="D628" s="159">
        <v>42760</v>
      </c>
      <c r="E628" s="159">
        <v>43182</v>
      </c>
    </row>
    <row r="629" spans="1:5">
      <c r="A629" s="156" t="s">
        <v>985</v>
      </c>
      <c r="B629" s="156" t="s">
        <v>984</v>
      </c>
      <c r="C629" s="156"/>
      <c r="D629" s="157">
        <v>570662.40000000002</v>
      </c>
      <c r="E629" s="157">
        <v>573396.4</v>
      </c>
    </row>
    <row r="630" spans="1:5" ht="46.7">
      <c r="A630" s="156" t="s">
        <v>983</v>
      </c>
      <c r="B630" s="156" t="s">
        <v>982</v>
      </c>
      <c r="C630" s="156"/>
      <c r="D630" s="157">
        <v>570662.40000000002</v>
      </c>
      <c r="E630" s="157">
        <v>573396.4</v>
      </c>
    </row>
    <row r="631" spans="1:5" ht="46.7">
      <c r="A631" s="158" t="s">
        <v>981</v>
      </c>
      <c r="B631" s="158" t="s">
        <v>980</v>
      </c>
      <c r="C631" s="158"/>
      <c r="D631" s="159">
        <v>66484</v>
      </c>
      <c r="E631" s="159">
        <v>66484</v>
      </c>
    </row>
    <row r="632" spans="1:5" ht="31.15">
      <c r="A632" s="158" t="s">
        <v>1195</v>
      </c>
      <c r="B632" s="158" t="s">
        <v>980</v>
      </c>
      <c r="C632" s="158" t="s">
        <v>471</v>
      </c>
      <c r="D632" s="159">
        <v>66484</v>
      </c>
      <c r="E632" s="159">
        <v>66484</v>
      </c>
    </row>
    <row r="633" spans="1:5" ht="31.15">
      <c r="A633" s="158" t="s">
        <v>470</v>
      </c>
      <c r="B633" s="158" t="s">
        <v>980</v>
      </c>
      <c r="C633" s="158" t="s">
        <v>466</v>
      </c>
      <c r="D633" s="159">
        <v>66484</v>
      </c>
      <c r="E633" s="159">
        <v>66484</v>
      </c>
    </row>
    <row r="634" spans="1:5" ht="46.7">
      <c r="A634" s="158" t="s">
        <v>973</v>
      </c>
      <c r="B634" s="158" t="s">
        <v>979</v>
      </c>
      <c r="C634" s="158"/>
      <c r="D634" s="159">
        <v>3000</v>
      </c>
      <c r="E634" s="159">
        <v>3000</v>
      </c>
    </row>
    <row r="635" spans="1:5" ht="31.15">
      <c r="A635" s="158" t="s">
        <v>1195</v>
      </c>
      <c r="B635" s="158" t="s">
        <v>979</v>
      </c>
      <c r="C635" s="158" t="s">
        <v>471</v>
      </c>
      <c r="D635" s="159">
        <v>3000</v>
      </c>
      <c r="E635" s="159">
        <v>3000</v>
      </c>
    </row>
    <row r="636" spans="1:5" ht="31.15">
      <c r="A636" s="158" t="s">
        <v>470</v>
      </c>
      <c r="B636" s="158" t="s">
        <v>979</v>
      </c>
      <c r="C636" s="158" t="s">
        <v>466</v>
      </c>
      <c r="D636" s="159">
        <v>3000</v>
      </c>
      <c r="E636" s="159">
        <v>3000</v>
      </c>
    </row>
    <row r="637" spans="1:5" ht="31.15">
      <c r="A637" s="158" t="s">
        <v>978</v>
      </c>
      <c r="B637" s="158" t="s">
        <v>977</v>
      </c>
      <c r="C637" s="158"/>
      <c r="D637" s="159">
        <v>40488.400000000001</v>
      </c>
      <c r="E637" s="159">
        <v>40488.400000000001</v>
      </c>
    </row>
    <row r="638" spans="1:5" ht="62.3">
      <c r="A638" s="158" t="s">
        <v>1194</v>
      </c>
      <c r="B638" s="158" t="s">
        <v>977</v>
      </c>
      <c r="C638" s="158" t="s">
        <v>488</v>
      </c>
      <c r="D638" s="159">
        <v>30043.200000000001</v>
      </c>
      <c r="E638" s="159">
        <v>30043.200000000001</v>
      </c>
    </row>
    <row r="639" spans="1:5">
      <c r="A639" s="158" t="s">
        <v>487</v>
      </c>
      <c r="B639" s="158" t="s">
        <v>977</v>
      </c>
      <c r="C639" s="158" t="s">
        <v>486</v>
      </c>
      <c r="D639" s="159">
        <v>30043.200000000001</v>
      </c>
      <c r="E639" s="159">
        <v>30043.200000000001</v>
      </c>
    </row>
    <row r="640" spans="1:5" ht="31.15">
      <c r="A640" s="158" t="s">
        <v>1195</v>
      </c>
      <c r="B640" s="158" t="s">
        <v>977</v>
      </c>
      <c r="C640" s="158" t="s">
        <v>471</v>
      </c>
      <c r="D640" s="159">
        <v>8334.5</v>
      </c>
      <c r="E640" s="159">
        <v>8334.5</v>
      </c>
    </row>
    <row r="641" spans="1:5" ht="31.15">
      <c r="A641" s="158" t="s">
        <v>470</v>
      </c>
      <c r="B641" s="158" t="s">
        <v>977</v>
      </c>
      <c r="C641" s="158" t="s">
        <v>466</v>
      </c>
      <c r="D641" s="159">
        <v>8334.5</v>
      </c>
      <c r="E641" s="159">
        <v>8334.5</v>
      </c>
    </row>
    <row r="642" spans="1:5">
      <c r="A642" s="158" t="s">
        <v>546</v>
      </c>
      <c r="B642" s="158" t="s">
        <v>977</v>
      </c>
      <c r="C642" s="158" t="s">
        <v>448</v>
      </c>
      <c r="D642" s="159">
        <v>2110.6999999999998</v>
      </c>
      <c r="E642" s="159">
        <v>2110.6999999999998</v>
      </c>
    </row>
    <row r="643" spans="1:5">
      <c r="A643" s="158" t="s">
        <v>545</v>
      </c>
      <c r="B643" s="158" t="s">
        <v>977</v>
      </c>
      <c r="C643" s="158" t="s">
        <v>544</v>
      </c>
      <c r="D643" s="159">
        <v>2110.6999999999998</v>
      </c>
      <c r="E643" s="159">
        <v>2110.6999999999998</v>
      </c>
    </row>
    <row r="644" spans="1:5" ht="31.15">
      <c r="A644" s="158" t="s">
        <v>976</v>
      </c>
      <c r="B644" s="158" t="s">
        <v>975</v>
      </c>
      <c r="C644" s="158"/>
      <c r="D644" s="159">
        <v>223784</v>
      </c>
      <c r="E644" s="159">
        <v>223784</v>
      </c>
    </row>
    <row r="645" spans="1:5" ht="31.15">
      <c r="A645" s="158" t="s">
        <v>1195</v>
      </c>
      <c r="B645" s="158" t="s">
        <v>975</v>
      </c>
      <c r="C645" s="158" t="s">
        <v>471</v>
      </c>
      <c r="D645" s="159">
        <v>223784</v>
      </c>
      <c r="E645" s="159">
        <v>223784</v>
      </c>
    </row>
    <row r="646" spans="1:5" ht="31.15">
      <c r="A646" s="158" t="s">
        <v>470</v>
      </c>
      <c r="B646" s="158" t="s">
        <v>975</v>
      </c>
      <c r="C646" s="158" t="s">
        <v>466</v>
      </c>
      <c r="D646" s="159">
        <v>223784</v>
      </c>
      <c r="E646" s="159">
        <v>223784</v>
      </c>
    </row>
    <row r="647" spans="1:5" ht="31.15">
      <c r="A647" s="158" t="s">
        <v>1234</v>
      </c>
      <c r="B647" s="158" t="s">
        <v>974</v>
      </c>
      <c r="C647" s="158"/>
      <c r="D647" s="159">
        <v>157750</v>
      </c>
      <c r="E647" s="159">
        <v>157750</v>
      </c>
    </row>
    <row r="648" spans="1:5" ht="31.15">
      <c r="A648" s="158" t="s">
        <v>479</v>
      </c>
      <c r="B648" s="158" t="s">
        <v>974</v>
      </c>
      <c r="C648" s="158" t="s">
        <v>458</v>
      </c>
      <c r="D648" s="159">
        <v>157750</v>
      </c>
      <c r="E648" s="159">
        <v>157750</v>
      </c>
    </row>
    <row r="649" spans="1:5">
      <c r="A649" s="158" t="s">
        <v>503</v>
      </c>
      <c r="B649" s="158" t="s">
        <v>974</v>
      </c>
      <c r="C649" s="158" t="s">
        <v>461</v>
      </c>
      <c r="D649" s="159">
        <v>157750</v>
      </c>
      <c r="E649" s="159">
        <v>157750</v>
      </c>
    </row>
    <row r="650" spans="1:5" ht="46.7">
      <c r="A650" s="158" t="s">
        <v>973</v>
      </c>
      <c r="B650" s="158" t="s">
        <v>972</v>
      </c>
      <c r="C650" s="158"/>
      <c r="D650" s="159">
        <v>10296</v>
      </c>
      <c r="E650" s="159">
        <v>10296</v>
      </c>
    </row>
    <row r="651" spans="1:5" ht="62.3">
      <c r="A651" s="158" t="s">
        <v>1194</v>
      </c>
      <c r="B651" s="158" t="s">
        <v>972</v>
      </c>
      <c r="C651" s="158" t="s">
        <v>488</v>
      </c>
      <c r="D651" s="159">
        <v>5860</v>
      </c>
      <c r="E651" s="159">
        <v>5860</v>
      </c>
    </row>
    <row r="652" spans="1:5">
      <c r="A652" s="158" t="s">
        <v>487</v>
      </c>
      <c r="B652" s="158" t="s">
        <v>972</v>
      </c>
      <c r="C652" s="158" t="s">
        <v>486</v>
      </c>
      <c r="D652" s="159">
        <v>5860</v>
      </c>
      <c r="E652" s="159">
        <v>5860</v>
      </c>
    </row>
    <row r="653" spans="1:5" ht="31.15">
      <c r="A653" s="158" t="s">
        <v>1195</v>
      </c>
      <c r="B653" s="158" t="s">
        <v>972</v>
      </c>
      <c r="C653" s="158" t="s">
        <v>471</v>
      </c>
      <c r="D653" s="159">
        <v>4351</v>
      </c>
      <c r="E653" s="159">
        <v>4351</v>
      </c>
    </row>
    <row r="654" spans="1:5" ht="31.15">
      <c r="A654" s="158" t="s">
        <v>470</v>
      </c>
      <c r="B654" s="158" t="s">
        <v>972</v>
      </c>
      <c r="C654" s="158" t="s">
        <v>466</v>
      </c>
      <c r="D654" s="159">
        <v>4351</v>
      </c>
      <c r="E654" s="159">
        <v>4351</v>
      </c>
    </row>
    <row r="655" spans="1:5">
      <c r="A655" s="158" t="s">
        <v>546</v>
      </c>
      <c r="B655" s="158" t="s">
        <v>972</v>
      </c>
      <c r="C655" s="158" t="s">
        <v>448</v>
      </c>
      <c r="D655" s="159">
        <v>85</v>
      </c>
      <c r="E655" s="159">
        <v>85</v>
      </c>
    </row>
    <row r="656" spans="1:5">
      <c r="A656" s="158" t="s">
        <v>545</v>
      </c>
      <c r="B656" s="158" t="s">
        <v>972</v>
      </c>
      <c r="C656" s="158" t="s">
        <v>544</v>
      </c>
      <c r="D656" s="159">
        <v>85</v>
      </c>
      <c r="E656" s="159">
        <v>85</v>
      </c>
    </row>
    <row r="657" spans="1:5" ht="31.15">
      <c r="A657" s="158" t="s">
        <v>971</v>
      </c>
      <c r="B657" s="158" t="s">
        <v>970</v>
      </c>
      <c r="C657" s="158"/>
      <c r="D657" s="159">
        <v>150</v>
      </c>
      <c r="E657" s="159">
        <v>150</v>
      </c>
    </row>
    <row r="658" spans="1:5" ht="31.15">
      <c r="A658" s="158" t="s">
        <v>1195</v>
      </c>
      <c r="B658" s="158" t="s">
        <v>970</v>
      </c>
      <c r="C658" s="158" t="s">
        <v>471</v>
      </c>
      <c r="D658" s="159">
        <v>150</v>
      </c>
      <c r="E658" s="159">
        <v>150</v>
      </c>
    </row>
    <row r="659" spans="1:5" ht="31.15">
      <c r="A659" s="158" t="s">
        <v>470</v>
      </c>
      <c r="B659" s="158" t="s">
        <v>970</v>
      </c>
      <c r="C659" s="158" t="s">
        <v>466</v>
      </c>
      <c r="D659" s="159">
        <v>150</v>
      </c>
      <c r="E659" s="159">
        <v>150</v>
      </c>
    </row>
    <row r="660" spans="1:5" ht="31.15">
      <c r="A660" s="158" t="s">
        <v>969</v>
      </c>
      <c r="B660" s="158" t="s">
        <v>968</v>
      </c>
      <c r="C660" s="158"/>
      <c r="D660" s="159">
        <v>50</v>
      </c>
      <c r="E660" s="159">
        <v>50</v>
      </c>
    </row>
    <row r="661" spans="1:5" ht="31.15">
      <c r="A661" s="158" t="s">
        <v>1195</v>
      </c>
      <c r="B661" s="158" t="s">
        <v>968</v>
      </c>
      <c r="C661" s="158" t="s">
        <v>471</v>
      </c>
      <c r="D661" s="159">
        <v>50</v>
      </c>
      <c r="E661" s="159">
        <v>50</v>
      </c>
    </row>
    <row r="662" spans="1:5" ht="31.15">
      <c r="A662" s="158" t="s">
        <v>470</v>
      </c>
      <c r="B662" s="158" t="s">
        <v>968</v>
      </c>
      <c r="C662" s="158" t="s">
        <v>466</v>
      </c>
      <c r="D662" s="159">
        <v>50</v>
      </c>
      <c r="E662" s="159">
        <v>50</v>
      </c>
    </row>
    <row r="663" spans="1:5" ht="31.15">
      <c r="A663" s="158" t="s">
        <v>967</v>
      </c>
      <c r="B663" s="158" t="s">
        <v>966</v>
      </c>
      <c r="C663" s="158"/>
      <c r="D663" s="159">
        <v>3048</v>
      </c>
      <c r="E663" s="159">
        <v>3048</v>
      </c>
    </row>
    <row r="664" spans="1:5" ht="31.15">
      <c r="A664" s="158" t="s">
        <v>1195</v>
      </c>
      <c r="B664" s="158" t="s">
        <v>966</v>
      </c>
      <c r="C664" s="158" t="s">
        <v>471</v>
      </c>
      <c r="D664" s="159">
        <v>3048</v>
      </c>
      <c r="E664" s="159">
        <v>3048</v>
      </c>
    </row>
    <row r="665" spans="1:5" ht="31.15">
      <c r="A665" s="158" t="s">
        <v>470</v>
      </c>
      <c r="B665" s="158" t="s">
        <v>966</v>
      </c>
      <c r="C665" s="158" t="s">
        <v>466</v>
      </c>
      <c r="D665" s="159">
        <v>3048</v>
      </c>
      <c r="E665" s="159">
        <v>3048</v>
      </c>
    </row>
    <row r="666" spans="1:5" ht="31.15">
      <c r="A666" s="158" t="s">
        <v>1235</v>
      </c>
      <c r="B666" s="158" t="s">
        <v>965</v>
      </c>
      <c r="C666" s="158"/>
      <c r="D666" s="159">
        <v>660</v>
      </c>
      <c r="E666" s="159">
        <v>660</v>
      </c>
    </row>
    <row r="667" spans="1:5" ht="31.15">
      <c r="A667" s="158" t="s">
        <v>479</v>
      </c>
      <c r="B667" s="158" t="s">
        <v>965</v>
      </c>
      <c r="C667" s="158" t="s">
        <v>458</v>
      </c>
      <c r="D667" s="159">
        <v>660</v>
      </c>
      <c r="E667" s="159">
        <v>660</v>
      </c>
    </row>
    <row r="668" spans="1:5">
      <c r="A668" s="158" t="s">
        <v>503</v>
      </c>
      <c r="B668" s="158" t="s">
        <v>965</v>
      </c>
      <c r="C668" s="158" t="s">
        <v>461</v>
      </c>
      <c r="D668" s="159">
        <v>660</v>
      </c>
      <c r="E668" s="159">
        <v>660</v>
      </c>
    </row>
    <row r="669" spans="1:5" ht="31.15">
      <c r="A669" s="158" t="s">
        <v>1236</v>
      </c>
      <c r="B669" s="158" t="s">
        <v>1237</v>
      </c>
      <c r="C669" s="158"/>
      <c r="D669" s="159">
        <v>1250</v>
      </c>
      <c r="E669" s="159">
        <v>1250</v>
      </c>
    </row>
    <row r="670" spans="1:5" ht="31.15">
      <c r="A670" s="158" t="s">
        <v>479</v>
      </c>
      <c r="B670" s="158" t="s">
        <v>1237</v>
      </c>
      <c r="C670" s="158" t="s">
        <v>458</v>
      </c>
      <c r="D670" s="159">
        <v>1250</v>
      </c>
      <c r="E670" s="159">
        <v>1250</v>
      </c>
    </row>
    <row r="671" spans="1:5">
      <c r="A671" s="158" t="s">
        <v>503</v>
      </c>
      <c r="B671" s="158" t="s">
        <v>1237</v>
      </c>
      <c r="C671" s="158" t="s">
        <v>461</v>
      </c>
      <c r="D671" s="159">
        <v>1250</v>
      </c>
      <c r="E671" s="159">
        <v>1250</v>
      </c>
    </row>
    <row r="672" spans="1:5" ht="46.7">
      <c r="A672" s="158" t="s">
        <v>964</v>
      </c>
      <c r="B672" s="158" t="s">
        <v>963</v>
      </c>
      <c r="C672" s="158"/>
      <c r="D672" s="159">
        <v>21340.2</v>
      </c>
      <c r="E672" s="159">
        <v>22256.1</v>
      </c>
    </row>
    <row r="673" spans="1:5" ht="31.15">
      <c r="A673" s="158" t="s">
        <v>1195</v>
      </c>
      <c r="B673" s="158" t="s">
        <v>963</v>
      </c>
      <c r="C673" s="158" t="s">
        <v>471</v>
      </c>
      <c r="D673" s="159">
        <v>21340.2</v>
      </c>
      <c r="E673" s="159">
        <v>22256.1</v>
      </c>
    </row>
    <row r="674" spans="1:5" ht="31.15">
      <c r="A674" s="158" t="s">
        <v>470</v>
      </c>
      <c r="B674" s="158" t="s">
        <v>963</v>
      </c>
      <c r="C674" s="158" t="s">
        <v>466</v>
      </c>
      <c r="D674" s="159">
        <v>21340.2</v>
      </c>
      <c r="E674" s="159">
        <v>22256.1</v>
      </c>
    </row>
    <row r="675" spans="1:5" ht="46.7">
      <c r="A675" s="158" t="s">
        <v>962</v>
      </c>
      <c r="B675" s="158" t="s">
        <v>961</v>
      </c>
      <c r="C675" s="158"/>
      <c r="D675" s="159">
        <v>42361.8</v>
      </c>
      <c r="E675" s="159">
        <v>44179.9</v>
      </c>
    </row>
    <row r="676" spans="1:5" ht="31.15">
      <c r="A676" s="158" t="s">
        <v>1195</v>
      </c>
      <c r="B676" s="158" t="s">
        <v>961</v>
      </c>
      <c r="C676" s="158" t="s">
        <v>471</v>
      </c>
      <c r="D676" s="159">
        <v>42361.8</v>
      </c>
      <c r="E676" s="159">
        <v>44179.9</v>
      </c>
    </row>
    <row r="677" spans="1:5" ht="31.15">
      <c r="A677" s="158" t="s">
        <v>470</v>
      </c>
      <c r="B677" s="158" t="s">
        <v>961</v>
      </c>
      <c r="C677" s="158" t="s">
        <v>466</v>
      </c>
      <c r="D677" s="159">
        <v>42361.8</v>
      </c>
      <c r="E677" s="159">
        <v>44179.9</v>
      </c>
    </row>
    <row r="678" spans="1:5" ht="31.15">
      <c r="A678" s="156" t="s">
        <v>661</v>
      </c>
      <c r="B678" s="156" t="s">
        <v>660</v>
      </c>
      <c r="C678" s="156"/>
      <c r="D678" s="157">
        <v>281732.2</v>
      </c>
      <c r="E678" s="157">
        <v>343176.7</v>
      </c>
    </row>
    <row r="679" spans="1:5" ht="77.849999999999994">
      <c r="A679" s="156" t="s">
        <v>1061</v>
      </c>
      <c r="B679" s="156" t="s">
        <v>1060</v>
      </c>
      <c r="C679" s="156"/>
      <c r="D679" s="157">
        <v>232674.8</v>
      </c>
      <c r="E679" s="157">
        <v>232674.8</v>
      </c>
    </row>
    <row r="680" spans="1:5" ht="46.7">
      <c r="A680" s="156" t="s">
        <v>1059</v>
      </c>
      <c r="B680" s="156" t="s">
        <v>1058</v>
      </c>
      <c r="C680" s="156"/>
      <c r="D680" s="157">
        <v>232674.8</v>
      </c>
      <c r="E680" s="157">
        <v>232674.8</v>
      </c>
    </row>
    <row r="681" spans="1:5" ht="93.4">
      <c r="A681" s="158" t="s">
        <v>1057</v>
      </c>
      <c r="B681" s="158" t="s">
        <v>1056</v>
      </c>
      <c r="C681" s="158"/>
      <c r="D681" s="159">
        <v>232674.8</v>
      </c>
      <c r="E681" s="159">
        <v>232674.8</v>
      </c>
    </row>
    <row r="682" spans="1:5" ht="31.15">
      <c r="A682" s="158" t="s">
        <v>479</v>
      </c>
      <c r="B682" s="158" t="s">
        <v>1056</v>
      </c>
      <c r="C682" s="158" t="s">
        <v>458</v>
      </c>
      <c r="D682" s="159">
        <v>232674.8</v>
      </c>
      <c r="E682" s="159">
        <v>232674.8</v>
      </c>
    </row>
    <row r="683" spans="1:5">
      <c r="A683" s="158" t="s">
        <v>503</v>
      </c>
      <c r="B683" s="158" t="s">
        <v>1056</v>
      </c>
      <c r="C683" s="158" t="s">
        <v>461</v>
      </c>
      <c r="D683" s="159">
        <v>232674.8</v>
      </c>
      <c r="E683" s="159">
        <v>232674.8</v>
      </c>
    </row>
    <row r="684" spans="1:5" ht="46.7">
      <c r="A684" s="156" t="s">
        <v>659</v>
      </c>
      <c r="B684" s="156" t="s">
        <v>658</v>
      </c>
      <c r="C684" s="156"/>
      <c r="D684" s="157">
        <v>49057.4</v>
      </c>
      <c r="E684" s="157">
        <v>110501.9</v>
      </c>
    </row>
    <row r="685" spans="1:5">
      <c r="A685" s="156" t="s">
        <v>705</v>
      </c>
      <c r="B685" s="156" t="s">
        <v>704</v>
      </c>
      <c r="C685" s="156"/>
      <c r="D685" s="157">
        <v>26650</v>
      </c>
      <c r="E685" s="157">
        <v>19650</v>
      </c>
    </row>
    <row r="686" spans="1:5">
      <c r="A686" s="158" t="s">
        <v>960</v>
      </c>
      <c r="B686" s="158" t="s">
        <v>959</v>
      </c>
      <c r="C686" s="158"/>
      <c r="D686" s="159">
        <v>26650</v>
      </c>
      <c r="E686" s="159">
        <v>19650</v>
      </c>
    </row>
    <row r="687" spans="1:5" ht="31.15">
      <c r="A687" s="158" t="s">
        <v>1195</v>
      </c>
      <c r="B687" s="158" t="s">
        <v>959</v>
      </c>
      <c r="C687" s="158" t="s">
        <v>471</v>
      </c>
      <c r="D687" s="159">
        <v>26650</v>
      </c>
      <c r="E687" s="159">
        <v>19650</v>
      </c>
    </row>
    <row r="688" spans="1:5" ht="31.15">
      <c r="A688" s="158" t="s">
        <v>470</v>
      </c>
      <c r="B688" s="158" t="s">
        <v>959</v>
      </c>
      <c r="C688" s="158" t="s">
        <v>466</v>
      </c>
      <c r="D688" s="159">
        <v>26650</v>
      </c>
      <c r="E688" s="159">
        <v>19650</v>
      </c>
    </row>
    <row r="689" spans="1:5">
      <c r="A689" s="156" t="s">
        <v>958</v>
      </c>
      <c r="B689" s="156" t="s">
        <v>957</v>
      </c>
      <c r="C689" s="156"/>
      <c r="D689" s="157">
        <v>680</v>
      </c>
      <c r="E689" s="157">
        <v>680</v>
      </c>
    </row>
    <row r="690" spans="1:5">
      <c r="A690" s="158" t="s">
        <v>956</v>
      </c>
      <c r="B690" s="158" t="s">
        <v>955</v>
      </c>
      <c r="C690" s="158"/>
      <c r="D690" s="159">
        <v>680</v>
      </c>
      <c r="E690" s="159">
        <v>680</v>
      </c>
    </row>
    <row r="691" spans="1:5" ht="31.15">
      <c r="A691" s="158" t="s">
        <v>1195</v>
      </c>
      <c r="B691" s="158" t="s">
        <v>955</v>
      </c>
      <c r="C691" s="158" t="s">
        <v>471</v>
      </c>
      <c r="D691" s="159">
        <v>680</v>
      </c>
      <c r="E691" s="159">
        <v>680</v>
      </c>
    </row>
    <row r="692" spans="1:5" ht="31.15">
      <c r="A692" s="158" t="s">
        <v>470</v>
      </c>
      <c r="B692" s="158" t="s">
        <v>955</v>
      </c>
      <c r="C692" s="158" t="s">
        <v>466</v>
      </c>
      <c r="D692" s="159">
        <v>680</v>
      </c>
      <c r="E692" s="159">
        <v>680</v>
      </c>
    </row>
    <row r="693" spans="1:5" ht="31.15">
      <c r="A693" s="156" t="s">
        <v>954</v>
      </c>
      <c r="B693" s="156" t="s">
        <v>953</v>
      </c>
      <c r="C693" s="156"/>
      <c r="D693" s="157">
        <v>19459.400000000001</v>
      </c>
      <c r="E693" s="157">
        <v>21489.9</v>
      </c>
    </row>
    <row r="694" spans="1:5">
      <c r="A694" s="158" t="s">
        <v>952</v>
      </c>
      <c r="B694" s="158" t="s">
        <v>951</v>
      </c>
      <c r="C694" s="158"/>
      <c r="D694" s="159">
        <v>5878</v>
      </c>
      <c r="E694" s="159">
        <v>6414.6</v>
      </c>
    </row>
    <row r="695" spans="1:5" ht="31.15">
      <c r="A695" s="158" t="s">
        <v>1195</v>
      </c>
      <c r="B695" s="158" t="s">
        <v>951</v>
      </c>
      <c r="C695" s="158" t="s">
        <v>471</v>
      </c>
      <c r="D695" s="159">
        <v>5878</v>
      </c>
      <c r="E695" s="159">
        <v>6414.6</v>
      </c>
    </row>
    <row r="696" spans="1:5" ht="31.15">
      <c r="A696" s="158" t="s">
        <v>470</v>
      </c>
      <c r="B696" s="158" t="s">
        <v>951</v>
      </c>
      <c r="C696" s="158" t="s">
        <v>466</v>
      </c>
      <c r="D696" s="159">
        <v>5878</v>
      </c>
      <c r="E696" s="159">
        <v>6414.6</v>
      </c>
    </row>
    <row r="697" spans="1:5">
      <c r="A697" s="158" t="s">
        <v>1242</v>
      </c>
      <c r="B697" s="158" t="s">
        <v>950</v>
      </c>
      <c r="C697" s="158"/>
      <c r="D697" s="159">
        <v>13581.4</v>
      </c>
      <c r="E697" s="159">
        <v>15075.3</v>
      </c>
    </row>
    <row r="698" spans="1:5" ht="31.15">
      <c r="A698" s="158" t="s">
        <v>479</v>
      </c>
      <c r="B698" s="158" t="s">
        <v>950</v>
      </c>
      <c r="C698" s="158" t="s">
        <v>458</v>
      </c>
      <c r="D698" s="159">
        <v>13581.4</v>
      </c>
      <c r="E698" s="159">
        <v>15075.3</v>
      </c>
    </row>
    <row r="699" spans="1:5">
      <c r="A699" s="158" t="s">
        <v>478</v>
      </c>
      <c r="B699" s="158" t="s">
        <v>950</v>
      </c>
      <c r="C699" s="158" t="s">
        <v>476</v>
      </c>
      <c r="D699" s="159">
        <v>13581.4</v>
      </c>
      <c r="E699" s="159">
        <v>15075.3</v>
      </c>
    </row>
    <row r="700" spans="1:5">
      <c r="A700" s="156" t="s">
        <v>657</v>
      </c>
      <c r="B700" s="156" t="s">
        <v>656</v>
      </c>
      <c r="C700" s="156"/>
      <c r="D700" s="157">
        <v>2268</v>
      </c>
      <c r="E700" s="157">
        <v>68682</v>
      </c>
    </row>
    <row r="701" spans="1:5" ht="77.849999999999994">
      <c r="A701" s="158" t="s">
        <v>653</v>
      </c>
      <c r="B701" s="158" t="s">
        <v>652</v>
      </c>
      <c r="C701" s="158"/>
      <c r="D701" s="159">
        <v>2268</v>
      </c>
      <c r="E701" s="159">
        <v>0</v>
      </c>
    </row>
    <row r="702" spans="1:5" ht="31.15">
      <c r="A702" s="158" t="s">
        <v>1195</v>
      </c>
      <c r="B702" s="158" t="s">
        <v>652</v>
      </c>
      <c r="C702" s="158" t="s">
        <v>471</v>
      </c>
      <c r="D702" s="159">
        <v>2268</v>
      </c>
      <c r="E702" s="159">
        <v>0</v>
      </c>
    </row>
    <row r="703" spans="1:5" ht="31.15">
      <c r="A703" s="158" t="s">
        <v>470</v>
      </c>
      <c r="B703" s="158" t="s">
        <v>652</v>
      </c>
      <c r="C703" s="158" t="s">
        <v>466</v>
      </c>
      <c r="D703" s="159">
        <v>2268</v>
      </c>
      <c r="E703" s="159">
        <v>0</v>
      </c>
    </row>
    <row r="704" spans="1:5" ht="46.7">
      <c r="A704" s="158" t="s">
        <v>651</v>
      </c>
      <c r="B704" s="158" t="s">
        <v>650</v>
      </c>
      <c r="C704" s="158"/>
      <c r="D704" s="159">
        <v>0</v>
      </c>
      <c r="E704" s="159">
        <v>68682</v>
      </c>
    </row>
    <row r="705" spans="1:5" ht="31.15">
      <c r="A705" s="158" t="s">
        <v>1195</v>
      </c>
      <c r="B705" s="158" t="s">
        <v>650</v>
      </c>
      <c r="C705" s="158" t="s">
        <v>471</v>
      </c>
      <c r="D705" s="159">
        <v>0</v>
      </c>
      <c r="E705" s="159">
        <v>68682</v>
      </c>
    </row>
    <row r="706" spans="1:5" ht="31.15">
      <c r="A706" s="158" t="s">
        <v>470</v>
      </c>
      <c r="B706" s="158" t="s">
        <v>650</v>
      </c>
      <c r="C706" s="158" t="s">
        <v>466</v>
      </c>
      <c r="D706" s="159">
        <v>0</v>
      </c>
      <c r="E706" s="159">
        <v>68682</v>
      </c>
    </row>
    <row r="707" spans="1:5">
      <c r="A707" s="156" t="s">
        <v>879</v>
      </c>
      <c r="B707" s="156" t="s">
        <v>878</v>
      </c>
      <c r="C707" s="156"/>
      <c r="D707" s="157">
        <v>6867</v>
      </c>
      <c r="E707" s="157">
        <v>6867</v>
      </c>
    </row>
    <row r="708" spans="1:5" ht="31.15">
      <c r="A708" s="156" t="s">
        <v>877</v>
      </c>
      <c r="B708" s="156" t="s">
        <v>876</v>
      </c>
      <c r="C708" s="156"/>
      <c r="D708" s="157">
        <v>5867</v>
      </c>
      <c r="E708" s="157">
        <v>5867</v>
      </c>
    </row>
    <row r="709" spans="1:5" ht="62.3">
      <c r="A709" s="156" t="s">
        <v>929</v>
      </c>
      <c r="B709" s="156" t="s">
        <v>928</v>
      </c>
      <c r="C709" s="156"/>
      <c r="D709" s="157">
        <v>2867</v>
      </c>
      <c r="E709" s="157">
        <v>2867</v>
      </c>
    </row>
    <row r="710" spans="1:5" ht="140.15">
      <c r="A710" s="158" t="s">
        <v>927</v>
      </c>
      <c r="B710" s="158" t="s">
        <v>926</v>
      </c>
      <c r="C710" s="158"/>
      <c r="D710" s="159">
        <v>2867</v>
      </c>
      <c r="E710" s="159">
        <v>2867</v>
      </c>
    </row>
    <row r="711" spans="1:5" ht="62.3">
      <c r="A711" s="158" t="s">
        <v>1194</v>
      </c>
      <c r="B711" s="158" t="s">
        <v>926</v>
      </c>
      <c r="C711" s="158" t="s">
        <v>488</v>
      </c>
      <c r="D711" s="159">
        <v>2255.6</v>
      </c>
      <c r="E711" s="159">
        <v>2255.6</v>
      </c>
    </row>
    <row r="712" spans="1:5" ht="31.15">
      <c r="A712" s="158" t="s">
        <v>668</v>
      </c>
      <c r="B712" s="158" t="s">
        <v>926</v>
      </c>
      <c r="C712" s="158" t="s">
        <v>664</v>
      </c>
      <c r="D712" s="159">
        <v>2255.6</v>
      </c>
      <c r="E712" s="159">
        <v>2255.6</v>
      </c>
    </row>
    <row r="713" spans="1:5" ht="31.15">
      <c r="A713" s="158" t="s">
        <v>1195</v>
      </c>
      <c r="B713" s="158" t="s">
        <v>926</v>
      </c>
      <c r="C713" s="158" t="s">
        <v>471</v>
      </c>
      <c r="D713" s="159">
        <v>611.4</v>
      </c>
      <c r="E713" s="159">
        <v>611.4</v>
      </c>
    </row>
    <row r="714" spans="1:5" ht="31.15">
      <c r="A714" s="158" t="s">
        <v>470</v>
      </c>
      <c r="B714" s="158" t="s">
        <v>926</v>
      </c>
      <c r="C714" s="158" t="s">
        <v>466</v>
      </c>
      <c r="D714" s="159">
        <v>611.4</v>
      </c>
      <c r="E714" s="159">
        <v>611.4</v>
      </c>
    </row>
    <row r="715" spans="1:5" ht="46.7">
      <c r="A715" s="156" t="s">
        <v>875</v>
      </c>
      <c r="B715" s="156" t="s">
        <v>874</v>
      </c>
      <c r="C715" s="156"/>
      <c r="D715" s="157">
        <v>3000</v>
      </c>
      <c r="E715" s="157">
        <v>3000</v>
      </c>
    </row>
    <row r="716" spans="1:5" ht="31.15">
      <c r="A716" s="158" t="s">
        <v>873</v>
      </c>
      <c r="B716" s="158" t="s">
        <v>872</v>
      </c>
      <c r="C716" s="158"/>
      <c r="D716" s="159">
        <v>3000</v>
      </c>
      <c r="E716" s="159">
        <v>3000</v>
      </c>
    </row>
    <row r="717" spans="1:5" ht="31.15">
      <c r="A717" s="158" t="s">
        <v>1195</v>
      </c>
      <c r="B717" s="158" t="s">
        <v>872</v>
      </c>
      <c r="C717" s="158" t="s">
        <v>471</v>
      </c>
      <c r="D717" s="159">
        <v>3000</v>
      </c>
      <c r="E717" s="159">
        <v>3000</v>
      </c>
    </row>
    <row r="718" spans="1:5" ht="31.15">
      <c r="A718" s="158" t="s">
        <v>470</v>
      </c>
      <c r="B718" s="158" t="s">
        <v>872</v>
      </c>
      <c r="C718" s="158" t="s">
        <v>466</v>
      </c>
      <c r="D718" s="159">
        <v>3000</v>
      </c>
      <c r="E718" s="159">
        <v>3000</v>
      </c>
    </row>
    <row r="719" spans="1:5">
      <c r="A719" s="156" t="s">
        <v>533</v>
      </c>
      <c r="B719" s="156" t="s">
        <v>1200</v>
      </c>
      <c r="C719" s="156"/>
      <c r="D719" s="157">
        <v>1000</v>
      </c>
      <c r="E719" s="157">
        <v>1000</v>
      </c>
    </row>
    <row r="720" spans="1:5" ht="31.15">
      <c r="A720" s="156" t="s">
        <v>531</v>
      </c>
      <c r="B720" s="156" t="s">
        <v>1201</v>
      </c>
      <c r="C720" s="156"/>
      <c r="D720" s="157">
        <v>1000</v>
      </c>
      <c r="E720" s="157">
        <v>1000</v>
      </c>
    </row>
    <row r="721" spans="1:5" ht="46.7">
      <c r="A721" s="158" t="s">
        <v>1203</v>
      </c>
      <c r="B721" s="158" t="s">
        <v>1204</v>
      </c>
      <c r="C721" s="158"/>
      <c r="D721" s="159">
        <v>1000</v>
      </c>
      <c r="E721" s="159">
        <v>1000</v>
      </c>
    </row>
    <row r="722" spans="1:5" ht="31.15">
      <c r="A722" s="158" t="s">
        <v>479</v>
      </c>
      <c r="B722" s="158" t="s">
        <v>1204</v>
      </c>
      <c r="C722" s="158" t="s">
        <v>458</v>
      </c>
      <c r="D722" s="159">
        <v>1000</v>
      </c>
      <c r="E722" s="159">
        <v>1000</v>
      </c>
    </row>
    <row r="723" spans="1:5">
      <c r="A723" s="158" t="s">
        <v>503</v>
      </c>
      <c r="B723" s="158" t="s">
        <v>1204</v>
      </c>
      <c r="C723" s="158" t="s">
        <v>461</v>
      </c>
      <c r="D723" s="159">
        <v>1000</v>
      </c>
      <c r="E723" s="159">
        <v>1000</v>
      </c>
    </row>
    <row r="724" spans="1:5" ht="31.15">
      <c r="A724" s="156" t="s">
        <v>871</v>
      </c>
      <c r="B724" s="156" t="s">
        <v>870</v>
      </c>
      <c r="C724" s="156"/>
      <c r="D724" s="157">
        <v>596148</v>
      </c>
      <c r="E724" s="157">
        <v>596148</v>
      </c>
    </row>
    <row r="725" spans="1:5">
      <c r="A725" s="156" t="s">
        <v>869</v>
      </c>
      <c r="B725" s="156" t="s">
        <v>868</v>
      </c>
      <c r="C725" s="156"/>
      <c r="D725" s="157">
        <v>76000</v>
      </c>
      <c r="E725" s="157">
        <v>76000</v>
      </c>
    </row>
    <row r="726" spans="1:5" ht="31.15">
      <c r="A726" s="156" t="s">
        <v>867</v>
      </c>
      <c r="B726" s="156" t="s">
        <v>866</v>
      </c>
      <c r="C726" s="156"/>
      <c r="D726" s="157">
        <v>76000</v>
      </c>
      <c r="E726" s="157">
        <v>76000</v>
      </c>
    </row>
    <row r="727" spans="1:5" ht="31.15">
      <c r="A727" s="158" t="s">
        <v>1274</v>
      </c>
      <c r="B727" s="158" t="s">
        <v>1275</v>
      </c>
      <c r="C727" s="158"/>
      <c r="D727" s="159">
        <v>20000</v>
      </c>
      <c r="E727" s="159">
        <v>20000</v>
      </c>
    </row>
    <row r="728" spans="1:5" ht="31.15">
      <c r="A728" s="158" t="s">
        <v>1195</v>
      </c>
      <c r="B728" s="158" t="s">
        <v>1275</v>
      </c>
      <c r="C728" s="158" t="s">
        <v>471</v>
      </c>
      <c r="D728" s="159">
        <v>20000</v>
      </c>
      <c r="E728" s="159">
        <v>20000</v>
      </c>
    </row>
    <row r="729" spans="1:5" ht="31.15">
      <c r="A729" s="158" t="s">
        <v>470</v>
      </c>
      <c r="B729" s="158" t="s">
        <v>1275</v>
      </c>
      <c r="C729" s="158" t="s">
        <v>466</v>
      </c>
      <c r="D729" s="159">
        <v>20000</v>
      </c>
      <c r="E729" s="159">
        <v>20000</v>
      </c>
    </row>
    <row r="730" spans="1:5">
      <c r="A730" s="158" t="s">
        <v>1276</v>
      </c>
      <c r="B730" s="158" t="s">
        <v>1277</v>
      </c>
      <c r="C730" s="158"/>
      <c r="D730" s="159">
        <v>35000</v>
      </c>
      <c r="E730" s="159">
        <v>35000</v>
      </c>
    </row>
    <row r="731" spans="1:5" ht="31.15">
      <c r="A731" s="158" t="s">
        <v>1195</v>
      </c>
      <c r="B731" s="158" t="s">
        <v>1277</v>
      </c>
      <c r="C731" s="158" t="s">
        <v>471</v>
      </c>
      <c r="D731" s="159">
        <v>35000</v>
      </c>
      <c r="E731" s="159">
        <v>35000</v>
      </c>
    </row>
    <row r="732" spans="1:5" ht="31.15">
      <c r="A732" s="158" t="s">
        <v>470</v>
      </c>
      <c r="B732" s="158" t="s">
        <v>1277</v>
      </c>
      <c r="C732" s="158" t="s">
        <v>466</v>
      </c>
      <c r="D732" s="159">
        <v>35000</v>
      </c>
      <c r="E732" s="159">
        <v>35000</v>
      </c>
    </row>
    <row r="733" spans="1:5" ht="31.15">
      <c r="A733" s="158" t="s">
        <v>1278</v>
      </c>
      <c r="B733" s="158" t="s">
        <v>1279</v>
      </c>
      <c r="C733" s="158"/>
      <c r="D733" s="159">
        <v>3000</v>
      </c>
      <c r="E733" s="159">
        <v>3000</v>
      </c>
    </row>
    <row r="734" spans="1:5" ht="31.15">
      <c r="A734" s="158" t="s">
        <v>1195</v>
      </c>
      <c r="B734" s="158" t="s">
        <v>1279</v>
      </c>
      <c r="C734" s="158" t="s">
        <v>471</v>
      </c>
      <c r="D734" s="159">
        <v>3000</v>
      </c>
      <c r="E734" s="159">
        <v>3000</v>
      </c>
    </row>
    <row r="735" spans="1:5" ht="31.15">
      <c r="A735" s="158" t="s">
        <v>470</v>
      </c>
      <c r="B735" s="158" t="s">
        <v>1279</v>
      </c>
      <c r="C735" s="158" t="s">
        <v>466</v>
      </c>
      <c r="D735" s="159">
        <v>3000</v>
      </c>
      <c r="E735" s="159">
        <v>3000</v>
      </c>
    </row>
    <row r="736" spans="1:5" ht="31.15">
      <c r="A736" s="158" t="s">
        <v>1280</v>
      </c>
      <c r="B736" s="158" t="s">
        <v>1281</v>
      </c>
      <c r="C736" s="158"/>
      <c r="D736" s="159">
        <v>3000</v>
      </c>
      <c r="E736" s="159">
        <v>3000</v>
      </c>
    </row>
    <row r="737" spans="1:5" ht="31.15">
      <c r="A737" s="158" t="s">
        <v>479</v>
      </c>
      <c r="B737" s="158" t="s">
        <v>1281</v>
      </c>
      <c r="C737" s="158" t="s">
        <v>458</v>
      </c>
      <c r="D737" s="159">
        <v>3000</v>
      </c>
      <c r="E737" s="159">
        <v>3000</v>
      </c>
    </row>
    <row r="738" spans="1:5">
      <c r="A738" s="158" t="s">
        <v>503</v>
      </c>
      <c r="B738" s="158" t="s">
        <v>1281</v>
      </c>
      <c r="C738" s="158" t="s">
        <v>461</v>
      </c>
      <c r="D738" s="159">
        <v>3000</v>
      </c>
      <c r="E738" s="159">
        <v>3000</v>
      </c>
    </row>
    <row r="739" spans="1:5" ht="31.15">
      <c r="A739" s="158" t="s">
        <v>1240</v>
      </c>
      <c r="B739" s="158" t="s">
        <v>1241</v>
      </c>
      <c r="C739" s="158"/>
      <c r="D739" s="159">
        <v>15000</v>
      </c>
      <c r="E739" s="159">
        <v>15000</v>
      </c>
    </row>
    <row r="740" spans="1:5" ht="31.15">
      <c r="A740" s="158" t="s">
        <v>1195</v>
      </c>
      <c r="B740" s="158" t="s">
        <v>1241</v>
      </c>
      <c r="C740" s="158" t="s">
        <v>471</v>
      </c>
      <c r="D740" s="159">
        <v>15000</v>
      </c>
      <c r="E740" s="159">
        <v>15000</v>
      </c>
    </row>
    <row r="741" spans="1:5" ht="31.15">
      <c r="A741" s="158" t="s">
        <v>470</v>
      </c>
      <c r="B741" s="158" t="s">
        <v>1241</v>
      </c>
      <c r="C741" s="158" t="s">
        <v>466</v>
      </c>
      <c r="D741" s="159">
        <v>15000</v>
      </c>
      <c r="E741" s="159">
        <v>15000</v>
      </c>
    </row>
    <row r="742" spans="1:5">
      <c r="A742" s="156" t="s">
        <v>863</v>
      </c>
      <c r="B742" s="156" t="s">
        <v>862</v>
      </c>
      <c r="C742" s="156"/>
      <c r="D742" s="157">
        <v>513048</v>
      </c>
      <c r="E742" s="157">
        <v>513048</v>
      </c>
    </row>
    <row r="743" spans="1:5" ht="31.15">
      <c r="A743" s="156" t="s">
        <v>861</v>
      </c>
      <c r="B743" s="156" t="s">
        <v>860</v>
      </c>
      <c r="C743" s="156"/>
      <c r="D743" s="157">
        <v>513048</v>
      </c>
      <c r="E743" s="157">
        <v>513048</v>
      </c>
    </row>
    <row r="744" spans="1:5" ht="31.15">
      <c r="A744" s="158" t="s">
        <v>859</v>
      </c>
      <c r="B744" s="158" t="s">
        <v>858</v>
      </c>
      <c r="C744" s="158"/>
      <c r="D744" s="159">
        <v>37242.1</v>
      </c>
      <c r="E744" s="159">
        <v>37242.1</v>
      </c>
    </row>
    <row r="745" spans="1:5" ht="31.15">
      <c r="A745" s="158" t="s">
        <v>1195</v>
      </c>
      <c r="B745" s="158" t="s">
        <v>858</v>
      </c>
      <c r="C745" s="158" t="s">
        <v>471</v>
      </c>
      <c r="D745" s="159">
        <v>37242.1</v>
      </c>
      <c r="E745" s="159">
        <v>37242.1</v>
      </c>
    </row>
    <row r="746" spans="1:5" ht="31.15">
      <c r="A746" s="158" t="s">
        <v>470</v>
      </c>
      <c r="B746" s="158" t="s">
        <v>858</v>
      </c>
      <c r="C746" s="158" t="s">
        <v>466</v>
      </c>
      <c r="D746" s="159">
        <v>37242.1</v>
      </c>
      <c r="E746" s="159">
        <v>37242.1</v>
      </c>
    </row>
    <row r="747" spans="1:5" ht="31.15">
      <c r="A747" s="158" t="s">
        <v>857</v>
      </c>
      <c r="B747" s="158" t="s">
        <v>856</v>
      </c>
      <c r="C747" s="158"/>
      <c r="D747" s="159">
        <v>15642.5</v>
      </c>
      <c r="E747" s="159">
        <v>15642.5</v>
      </c>
    </row>
    <row r="748" spans="1:5" ht="31.15">
      <c r="A748" s="158" t="s">
        <v>1195</v>
      </c>
      <c r="B748" s="158" t="s">
        <v>856</v>
      </c>
      <c r="C748" s="158" t="s">
        <v>471</v>
      </c>
      <c r="D748" s="159">
        <v>15642.5</v>
      </c>
      <c r="E748" s="159">
        <v>15642.5</v>
      </c>
    </row>
    <row r="749" spans="1:5" ht="31.15">
      <c r="A749" s="158" t="s">
        <v>470</v>
      </c>
      <c r="B749" s="158" t="s">
        <v>856</v>
      </c>
      <c r="C749" s="158" t="s">
        <v>466</v>
      </c>
      <c r="D749" s="159">
        <v>15642.5</v>
      </c>
      <c r="E749" s="159">
        <v>15642.5</v>
      </c>
    </row>
    <row r="750" spans="1:5" ht="31.15">
      <c r="A750" s="158" t="s">
        <v>855</v>
      </c>
      <c r="B750" s="158" t="s">
        <v>854</v>
      </c>
      <c r="C750" s="158"/>
      <c r="D750" s="159">
        <v>141000</v>
      </c>
      <c r="E750" s="159">
        <v>141000</v>
      </c>
    </row>
    <row r="751" spans="1:5" ht="31.15">
      <c r="A751" s="158" t="s">
        <v>1195</v>
      </c>
      <c r="B751" s="158" t="s">
        <v>854</v>
      </c>
      <c r="C751" s="158" t="s">
        <v>471</v>
      </c>
      <c r="D751" s="159">
        <v>141000</v>
      </c>
      <c r="E751" s="159">
        <v>141000</v>
      </c>
    </row>
    <row r="752" spans="1:5" ht="31.15">
      <c r="A752" s="158" t="s">
        <v>470</v>
      </c>
      <c r="B752" s="158" t="s">
        <v>854</v>
      </c>
      <c r="C752" s="158" t="s">
        <v>466</v>
      </c>
      <c r="D752" s="159">
        <v>141000</v>
      </c>
      <c r="E752" s="159">
        <v>141000</v>
      </c>
    </row>
    <row r="753" spans="1:5" ht="31.15">
      <c r="A753" s="158" t="s">
        <v>1284</v>
      </c>
      <c r="B753" s="158" t="s">
        <v>1285</v>
      </c>
      <c r="C753" s="158"/>
      <c r="D753" s="159">
        <v>49115.4</v>
      </c>
      <c r="E753" s="159">
        <v>49115.4</v>
      </c>
    </row>
    <row r="754" spans="1:5" ht="31.15">
      <c r="A754" s="158" t="s">
        <v>479</v>
      </c>
      <c r="B754" s="158" t="s">
        <v>1285</v>
      </c>
      <c r="C754" s="158" t="s">
        <v>458</v>
      </c>
      <c r="D754" s="159">
        <v>49115.4</v>
      </c>
      <c r="E754" s="159">
        <v>49115.4</v>
      </c>
    </row>
    <row r="755" spans="1:5">
      <c r="A755" s="158" t="s">
        <v>503</v>
      </c>
      <c r="B755" s="158" t="s">
        <v>1285</v>
      </c>
      <c r="C755" s="158" t="s">
        <v>461</v>
      </c>
      <c r="D755" s="159">
        <v>49115.4</v>
      </c>
      <c r="E755" s="159">
        <v>49115.4</v>
      </c>
    </row>
    <row r="756" spans="1:5" ht="46.7">
      <c r="A756" s="158" t="s">
        <v>853</v>
      </c>
      <c r="B756" s="158" t="s">
        <v>852</v>
      </c>
      <c r="C756" s="158"/>
      <c r="D756" s="159">
        <v>39546.1</v>
      </c>
      <c r="E756" s="159">
        <v>39546.1</v>
      </c>
    </row>
    <row r="757" spans="1:5" ht="31.15">
      <c r="A757" s="158" t="s">
        <v>479</v>
      </c>
      <c r="B757" s="158" t="s">
        <v>852</v>
      </c>
      <c r="C757" s="158" t="s">
        <v>458</v>
      </c>
      <c r="D757" s="159">
        <v>39546.1</v>
      </c>
      <c r="E757" s="159">
        <v>39546.1</v>
      </c>
    </row>
    <row r="758" spans="1:5">
      <c r="A758" s="158" t="s">
        <v>503</v>
      </c>
      <c r="B758" s="158" t="s">
        <v>852</v>
      </c>
      <c r="C758" s="158" t="s">
        <v>461</v>
      </c>
      <c r="D758" s="159">
        <v>39546.1</v>
      </c>
      <c r="E758" s="159">
        <v>39546.1</v>
      </c>
    </row>
    <row r="759" spans="1:5" ht="46.7">
      <c r="A759" s="158" t="s">
        <v>1286</v>
      </c>
      <c r="B759" s="158" t="s">
        <v>851</v>
      </c>
      <c r="C759" s="158"/>
      <c r="D759" s="159">
        <v>185512.9</v>
      </c>
      <c r="E759" s="159">
        <v>185512.9</v>
      </c>
    </row>
    <row r="760" spans="1:5" ht="31.15">
      <c r="A760" s="158" t="s">
        <v>479</v>
      </c>
      <c r="B760" s="158" t="s">
        <v>851</v>
      </c>
      <c r="C760" s="158" t="s">
        <v>458</v>
      </c>
      <c r="D760" s="159">
        <v>185512.9</v>
      </c>
      <c r="E760" s="159">
        <v>185512.9</v>
      </c>
    </row>
    <row r="761" spans="1:5">
      <c r="A761" s="158" t="s">
        <v>503</v>
      </c>
      <c r="B761" s="158" t="s">
        <v>851</v>
      </c>
      <c r="C761" s="158" t="s">
        <v>461</v>
      </c>
      <c r="D761" s="159">
        <v>185512.9</v>
      </c>
      <c r="E761" s="159">
        <v>185512.9</v>
      </c>
    </row>
    <row r="762" spans="1:5" ht="46.7">
      <c r="A762" s="158" t="s">
        <v>850</v>
      </c>
      <c r="B762" s="158" t="s">
        <v>849</v>
      </c>
      <c r="C762" s="158"/>
      <c r="D762" s="159">
        <v>24303.599999999999</v>
      </c>
      <c r="E762" s="159">
        <v>24303.599999999999</v>
      </c>
    </row>
    <row r="763" spans="1:5" ht="62.3">
      <c r="A763" s="158" t="s">
        <v>1194</v>
      </c>
      <c r="B763" s="158" t="s">
        <v>849</v>
      </c>
      <c r="C763" s="158" t="s">
        <v>488</v>
      </c>
      <c r="D763" s="159">
        <v>20050.900000000001</v>
      </c>
      <c r="E763" s="159">
        <v>20050.900000000001</v>
      </c>
    </row>
    <row r="764" spans="1:5">
      <c r="A764" s="158" t="s">
        <v>487</v>
      </c>
      <c r="B764" s="158" t="s">
        <v>849</v>
      </c>
      <c r="C764" s="158" t="s">
        <v>486</v>
      </c>
      <c r="D764" s="159">
        <v>20050.900000000001</v>
      </c>
      <c r="E764" s="159">
        <v>20050.900000000001</v>
      </c>
    </row>
    <row r="765" spans="1:5" ht="31.15">
      <c r="A765" s="158" t="s">
        <v>1195</v>
      </c>
      <c r="B765" s="158" t="s">
        <v>849</v>
      </c>
      <c r="C765" s="158" t="s">
        <v>471</v>
      </c>
      <c r="D765" s="159">
        <v>4102.7</v>
      </c>
      <c r="E765" s="159">
        <v>4102.7</v>
      </c>
    </row>
    <row r="766" spans="1:5" ht="31.15">
      <c r="A766" s="158" t="s">
        <v>470</v>
      </c>
      <c r="B766" s="158" t="s">
        <v>849</v>
      </c>
      <c r="C766" s="158" t="s">
        <v>466</v>
      </c>
      <c r="D766" s="159">
        <v>4102.7</v>
      </c>
      <c r="E766" s="159">
        <v>4102.7</v>
      </c>
    </row>
    <row r="767" spans="1:5">
      <c r="A767" s="158" t="s">
        <v>546</v>
      </c>
      <c r="B767" s="158" t="s">
        <v>849</v>
      </c>
      <c r="C767" s="158" t="s">
        <v>448</v>
      </c>
      <c r="D767" s="159">
        <v>150</v>
      </c>
      <c r="E767" s="159">
        <v>150</v>
      </c>
    </row>
    <row r="768" spans="1:5">
      <c r="A768" s="158" t="s">
        <v>545</v>
      </c>
      <c r="B768" s="158" t="s">
        <v>849</v>
      </c>
      <c r="C768" s="158" t="s">
        <v>544</v>
      </c>
      <c r="D768" s="159">
        <v>150</v>
      </c>
      <c r="E768" s="159">
        <v>150</v>
      </c>
    </row>
    <row r="769" spans="1:5" ht="46.7">
      <c r="A769" s="158" t="s">
        <v>848</v>
      </c>
      <c r="B769" s="158" t="s">
        <v>847</v>
      </c>
      <c r="C769" s="158"/>
      <c r="D769" s="159">
        <v>20685.400000000001</v>
      </c>
      <c r="E769" s="159">
        <v>20685.400000000001</v>
      </c>
    </row>
    <row r="770" spans="1:5" ht="62.3">
      <c r="A770" s="158" t="s">
        <v>1194</v>
      </c>
      <c r="B770" s="158" t="s">
        <v>847</v>
      </c>
      <c r="C770" s="158" t="s">
        <v>488</v>
      </c>
      <c r="D770" s="159">
        <v>18510</v>
      </c>
      <c r="E770" s="159">
        <v>18510</v>
      </c>
    </row>
    <row r="771" spans="1:5">
      <c r="A771" s="158" t="s">
        <v>487</v>
      </c>
      <c r="B771" s="158" t="s">
        <v>847</v>
      </c>
      <c r="C771" s="158" t="s">
        <v>486</v>
      </c>
      <c r="D771" s="159">
        <v>18510</v>
      </c>
      <c r="E771" s="159">
        <v>18510</v>
      </c>
    </row>
    <row r="772" spans="1:5" ht="31.15">
      <c r="A772" s="158" t="s">
        <v>1195</v>
      </c>
      <c r="B772" s="158" t="s">
        <v>847</v>
      </c>
      <c r="C772" s="158" t="s">
        <v>471</v>
      </c>
      <c r="D772" s="159">
        <v>2175.4</v>
      </c>
      <c r="E772" s="159">
        <v>2175.4</v>
      </c>
    </row>
    <row r="773" spans="1:5" ht="31.15">
      <c r="A773" s="158" t="s">
        <v>470</v>
      </c>
      <c r="B773" s="158" t="s">
        <v>847</v>
      </c>
      <c r="C773" s="158" t="s">
        <v>466</v>
      </c>
      <c r="D773" s="159">
        <v>2175.4</v>
      </c>
      <c r="E773" s="159">
        <v>2175.4</v>
      </c>
    </row>
    <row r="774" spans="1:5" ht="31.15">
      <c r="A774" s="156" t="s">
        <v>902</v>
      </c>
      <c r="B774" s="156" t="s">
        <v>901</v>
      </c>
      <c r="C774" s="156"/>
      <c r="D774" s="157">
        <v>7100</v>
      </c>
      <c r="E774" s="157">
        <v>7100</v>
      </c>
    </row>
    <row r="775" spans="1:5" ht="46.7">
      <c r="A775" s="156" t="s">
        <v>900</v>
      </c>
      <c r="B775" s="156" t="s">
        <v>899</v>
      </c>
      <c r="C775" s="156"/>
      <c r="D775" s="157">
        <v>7100</v>
      </c>
      <c r="E775" s="157">
        <v>7100</v>
      </c>
    </row>
    <row r="776" spans="1:5">
      <c r="A776" s="158" t="s">
        <v>898</v>
      </c>
      <c r="B776" s="158" t="s">
        <v>897</v>
      </c>
      <c r="C776" s="158"/>
      <c r="D776" s="159">
        <v>5100</v>
      </c>
      <c r="E776" s="159">
        <v>5100</v>
      </c>
    </row>
    <row r="777" spans="1:5" ht="31.15">
      <c r="A777" s="158" t="s">
        <v>1195</v>
      </c>
      <c r="B777" s="158" t="s">
        <v>897</v>
      </c>
      <c r="C777" s="158" t="s">
        <v>471</v>
      </c>
      <c r="D777" s="159">
        <v>500</v>
      </c>
      <c r="E777" s="159">
        <v>500</v>
      </c>
    </row>
    <row r="778" spans="1:5" ht="31.15">
      <c r="A778" s="158" t="s">
        <v>470</v>
      </c>
      <c r="B778" s="158" t="s">
        <v>897</v>
      </c>
      <c r="C778" s="158" t="s">
        <v>466</v>
      </c>
      <c r="D778" s="159">
        <v>500</v>
      </c>
      <c r="E778" s="159">
        <v>500</v>
      </c>
    </row>
    <row r="779" spans="1:5">
      <c r="A779" s="158" t="s">
        <v>546</v>
      </c>
      <c r="B779" s="158" t="s">
        <v>897</v>
      </c>
      <c r="C779" s="158" t="s">
        <v>448</v>
      </c>
      <c r="D779" s="159">
        <v>4600</v>
      </c>
      <c r="E779" s="159">
        <v>4600</v>
      </c>
    </row>
    <row r="780" spans="1:5" ht="46.7">
      <c r="A780" s="158" t="s">
        <v>1247</v>
      </c>
      <c r="B780" s="158" t="s">
        <v>897</v>
      </c>
      <c r="C780" s="158" t="s">
        <v>450</v>
      </c>
      <c r="D780" s="159">
        <v>4600</v>
      </c>
      <c r="E780" s="159">
        <v>4600</v>
      </c>
    </row>
    <row r="781" spans="1:5" ht="31.15">
      <c r="A781" s="158" t="s">
        <v>909</v>
      </c>
      <c r="B781" s="158" t="s">
        <v>908</v>
      </c>
      <c r="C781" s="158"/>
      <c r="D781" s="159">
        <v>2000</v>
      </c>
      <c r="E781" s="159">
        <v>2000</v>
      </c>
    </row>
    <row r="782" spans="1:5" ht="31.15">
      <c r="A782" s="158" t="s">
        <v>479</v>
      </c>
      <c r="B782" s="158" t="s">
        <v>908</v>
      </c>
      <c r="C782" s="158" t="s">
        <v>458</v>
      </c>
      <c r="D782" s="159">
        <v>2000</v>
      </c>
      <c r="E782" s="159">
        <v>2000</v>
      </c>
    </row>
    <row r="783" spans="1:5">
      <c r="A783" s="158" t="s">
        <v>503</v>
      </c>
      <c r="B783" s="158" t="s">
        <v>908</v>
      </c>
      <c r="C783" s="158" t="s">
        <v>461</v>
      </c>
      <c r="D783" s="159">
        <v>2000</v>
      </c>
      <c r="E783" s="159">
        <v>2000</v>
      </c>
    </row>
    <row r="784" spans="1:5" ht="31.15">
      <c r="A784" s="156" t="s">
        <v>812</v>
      </c>
      <c r="B784" s="156" t="s">
        <v>811</v>
      </c>
      <c r="C784" s="156"/>
      <c r="D784" s="157">
        <f>D785+D793</f>
        <v>581416.19999999995</v>
      </c>
      <c r="E784" s="157">
        <v>212669</v>
      </c>
    </row>
    <row r="785" spans="1:5" ht="31.15">
      <c r="A785" s="156" t="s">
        <v>810</v>
      </c>
      <c r="B785" s="156" t="s">
        <v>809</v>
      </c>
      <c r="C785" s="156"/>
      <c r="D785" s="157">
        <v>441416.2</v>
      </c>
      <c r="E785" s="157">
        <v>212669</v>
      </c>
    </row>
    <row r="786" spans="1:5" ht="31.15">
      <c r="A786" s="156" t="s">
        <v>816</v>
      </c>
      <c r="B786" s="156" t="s">
        <v>815</v>
      </c>
      <c r="C786" s="156"/>
      <c r="D786" s="157">
        <v>441416.2</v>
      </c>
      <c r="E786" s="157">
        <v>212669</v>
      </c>
    </row>
    <row r="787" spans="1:5" ht="31.15">
      <c r="A787" s="158" t="s">
        <v>814</v>
      </c>
      <c r="B787" s="158" t="s">
        <v>813</v>
      </c>
      <c r="C787" s="158"/>
      <c r="D787" s="159">
        <v>183655.8</v>
      </c>
      <c r="E787" s="159">
        <v>0</v>
      </c>
    </row>
    <row r="788" spans="1:5" ht="31.15">
      <c r="A788" s="158" t="s">
        <v>1252</v>
      </c>
      <c r="B788" s="158" t="s">
        <v>813</v>
      </c>
      <c r="C788" s="158" t="s">
        <v>736</v>
      </c>
      <c r="D788" s="159">
        <v>183655.8</v>
      </c>
      <c r="E788" s="159">
        <v>0</v>
      </c>
    </row>
    <row r="789" spans="1:5">
      <c r="A789" s="158" t="s">
        <v>735</v>
      </c>
      <c r="B789" s="158" t="s">
        <v>813</v>
      </c>
      <c r="C789" s="158" t="s">
        <v>733</v>
      </c>
      <c r="D789" s="159">
        <v>183655.8</v>
      </c>
      <c r="E789" s="159">
        <v>0</v>
      </c>
    </row>
    <row r="790" spans="1:5" ht="31.15">
      <c r="A790" s="158" t="s">
        <v>1297</v>
      </c>
      <c r="B790" s="158" t="s">
        <v>1298</v>
      </c>
      <c r="C790" s="158"/>
      <c r="D790" s="159">
        <v>257760.4</v>
      </c>
      <c r="E790" s="159">
        <v>212669</v>
      </c>
    </row>
    <row r="791" spans="1:5" ht="31.15">
      <c r="A791" s="158" t="s">
        <v>1252</v>
      </c>
      <c r="B791" s="158" t="s">
        <v>1298</v>
      </c>
      <c r="C791" s="158" t="s">
        <v>736</v>
      </c>
      <c r="D791" s="159">
        <v>257760.4</v>
      </c>
      <c r="E791" s="159">
        <v>212669</v>
      </c>
    </row>
    <row r="792" spans="1:5">
      <c r="A792" s="158" t="s">
        <v>735</v>
      </c>
      <c r="B792" s="158" t="s">
        <v>1298</v>
      </c>
      <c r="C792" s="158" t="s">
        <v>733</v>
      </c>
      <c r="D792" s="159">
        <v>257760.4</v>
      </c>
      <c r="E792" s="159">
        <v>212669</v>
      </c>
    </row>
    <row r="793" spans="1:5" ht="28.55">
      <c r="A793" s="210" t="s">
        <v>1134</v>
      </c>
      <c r="B793" s="210" t="s">
        <v>1135</v>
      </c>
      <c r="C793" s="210"/>
      <c r="D793" s="157">
        <f>D794</f>
        <v>140000</v>
      </c>
      <c r="E793" s="157">
        <v>0</v>
      </c>
    </row>
    <row r="794" spans="1:5" ht="28.55">
      <c r="A794" s="210" t="s">
        <v>1136</v>
      </c>
      <c r="B794" s="210" t="s">
        <v>1137</v>
      </c>
      <c r="C794" s="210"/>
      <c r="D794" s="159">
        <f>D795</f>
        <v>140000</v>
      </c>
      <c r="E794" s="159">
        <v>0</v>
      </c>
    </row>
    <row r="795" spans="1:5" ht="28.55">
      <c r="A795" s="207" t="s">
        <v>1138</v>
      </c>
      <c r="B795" s="207" t="s">
        <v>1139</v>
      </c>
      <c r="C795" s="207"/>
      <c r="D795" s="159">
        <f>D796</f>
        <v>140000</v>
      </c>
      <c r="E795" s="159">
        <v>0</v>
      </c>
    </row>
    <row r="796" spans="1:5" ht="28.55">
      <c r="A796" s="207" t="s">
        <v>1252</v>
      </c>
      <c r="B796" s="207" t="s">
        <v>1139</v>
      </c>
      <c r="C796" s="207" t="s">
        <v>736</v>
      </c>
      <c r="D796" s="159">
        <f>D797</f>
        <v>140000</v>
      </c>
      <c r="E796" s="159">
        <v>0</v>
      </c>
    </row>
    <row r="797" spans="1:5">
      <c r="A797" s="207" t="s">
        <v>735</v>
      </c>
      <c r="B797" s="207" t="s">
        <v>1139</v>
      </c>
      <c r="C797" s="207" t="s">
        <v>733</v>
      </c>
      <c r="D797" s="159">
        <v>140000</v>
      </c>
      <c r="E797" s="159">
        <v>0</v>
      </c>
    </row>
    <row r="798" spans="1:5" ht="31.15">
      <c r="A798" s="156" t="s">
        <v>1565</v>
      </c>
      <c r="B798" s="156"/>
      <c r="C798" s="156"/>
      <c r="D798" s="157">
        <f>D784+D724+D707+D678+D620+D565+D454+D443+D410+D387+D292+D274+D256+D233+D170+D72+D17+D11</f>
        <v>11614375</v>
      </c>
      <c r="E798" s="157">
        <f>E784+E724+E707+E678+E620+E565+E454+E443+E410+E387+E292+E274+E256+E233+E170+E72+E17+E11</f>
        <v>11301200.799999999</v>
      </c>
    </row>
    <row r="799" spans="1:5">
      <c r="A799" s="156"/>
      <c r="B799" s="156"/>
      <c r="C799" s="156"/>
      <c r="D799" s="157"/>
      <c r="E799" s="157"/>
    </row>
    <row r="800" spans="1:5" ht="31.15">
      <c r="A800" s="156" t="s">
        <v>676</v>
      </c>
      <c r="B800" s="156" t="s">
        <v>675</v>
      </c>
      <c r="C800" s="156"/>
      <c r="D800" s="157">
        <v>44073.9</v>
      </c>
      <c r="E800" s="157">
        <v>44073.9</v>
      </c>
    </row>
    <row r="801" spans="1:5">
      <c r="A801" s="158" t="s">
        <v>689</v>
      </c>
      <c r="B801" s="158" t="s">
        <v>688</v>
      </c>
      <c r="C801" s="158"/>
      <c r="D801" s="159">
        <v>2825.1</v>
      </c>
      <c r="E801" s="159">
        <v>2825.1</v>
      </c>
    </row>
    <row r="802" spans="1:5" ht="62.3">
      <c r="A802" s="158" t="s">
        <v>1194</v>
      </c>
      <c r="B802" s="158" t="s">
        <v>688</v>
      </c>
      <c r="C802" s="158" t="s">
        <v>488</v>
      </c>
      <c r="D802" s="159">
        <v>2825.1</v>
      </c>
      <c r="E802" s="159">
        <v>2825.1</v>
      </c>
    </row>
    <row r="803" spans="1:5" ht="31.15">
      <c r="A803" s="158" t="s">
        <v>668</v>
      </c>
      <c r="B803" s="158" t="s">
        <v>688</v>
      </c>
      <c r="C803" s="158" t="s">
        <v>664</v>
      </c>
      <c r="D803" s="159">
        <v>2825.1</v>
      </c>
      <c r="E803" s="159">
        <v>2825.1</v>
      </c>
    </row>
    <row r="804" spans="1:5" ht="31.15">
      <c r="A804" s="158" t="s">
        <v>687</v>
      </c>
      <c r="B804" s="158" t="s">
        <v>685</v>
      </c>
      <c r="C804" s="158"/>
      <c r="D804" s="159">
        <v>15282.2</v>
      </c>
      <c r="E804" s="159">
        <v>15282.2</v>
      </c>
    </row>
    <row r="805" spans="1:5" ht="62.3">
      <c r="A805" s="158" t="s">
        <v>1194</v>
      </c>
      <c r="B805" s="158" t="s">
        <v>685</v>
      </c>
      <c r="C805" s="158" t="s">
        <v>488</v>
      </c>
      <c r="D805" s="159">
        <v>10182.200000000001</v>
      </c>
      <c r="E805" s="159">
        <v>10182.200000000001</v>
      </c>
    </row>
    <row r="806" spans="1:5" ht="31.15">
      <c r="A806" s="158" t="s">
        <v>668</v>
      </c>
      <c r="B806" s="158" t="s">
        <v>685</v>
      </c>
      <c r="C806" s="158" t="s">
        <v>664</v>
      </c>
      <c r="D806" s="159">
        <v>10182.200000000001</v>
      </c>
      <c r="E806" s="159">
        <v>10182.200000000001</v>
      </c>
    </row>
    <row r="807" spans="1:5" ht="31.15">
      <c r="A807" s="158" t="s">
        <v>1195</v>
      </c>
      <c r="B807" s="158" t="s">
        <v>685</v>
      </c>
      <c r="C807" s="158" t="s">
        <v>471</v>
      </c>
      <c r="D807" s="159">
        <v>5050.1000000000004</v>
      </c>
      <c r="E807" s="159">
        <v>5050.1000000000004</v>
      </c>
    </row>
    <row r="808" spans="1:5" ht="31.15">
      <c r="A808" s="158" t="s">
        <v>470</v>
      </c>
      <c r="B808" s="158" t="s">
        <v>685</v>
      </c>
      <c r="C808" s="158" t="s">
        <v>466</v>
      </c>
      <c r="D808" s="159">
        <v>5050.1000000000004</v>
      </c>
      <c r="E808" s="159">
        <v>5050.1000000000004</v>
      </c>
    </row>
    <row r="809" spans="1:5">
      <c r="A809" s="158" t="s">
        <v>546</v>
      </c>
      <c r="B809" s="158" t="s">
        <v>685</v>
      </c>
      <c r="C809" s="158" t="s">
        <v>448</v>
      </c>
      <c r="D809" s="159">
        <v>50</v>
      </c>
      <c r="E809" s="159">
        <v>50</v>
      </c>
    </row>
    <row r="810" spans="1:5">
      <c r="A810" s="158" t="s">
        <v>545</v>
      </c>
      <c r="B810" s="158" t="s">
        <v>685</v>
      </c>
      <c r="C810" s="158" t="s">
        <v>544</v>
      </c>
      <c r="D810" s="159">
        <v>50</v>
      </c>
      <c r="E810" s="159">
        <v>50</v>
      </c>
    </row>
    <row r="811" spans="1:5">
      <c r="A811" s="158" t="s">
        <v>674</v>
      </c>
      <c r="B811" s="158" t="s">
        <v>673</v>
      </c>
      <c r="C811" s="158"/>
      <c r="D811" s="159">
        <v>3175.3</v>
      </c>
      <c r="E811" s="159">
        <v>3175.3</v>
      </c>
    </row>
    <row r="812" spans="1:5" ht="62.3">
      <c r="A812" s="158" t="s">
        <v>1194</v>
      </c>
      <c r="B812" s="158" t="s">
        <v>673</v>
      </c>
      <c r="C812" s="158" t="s">
        <v>488</v>
      </c>
      <c r="D812" s="159">
        <v>3175.3</v>
      </c>
      <c r="E812" s="159">
        <v>3175.3</v>
      </c>
    </row>
    <row r="813" spans="1:5" ht="31.15">
      <c r="A813" s="158" t="s">
        <v>668</v>
      </c>
      <c r="B813" s="158" t="s">
        <v>673</v>
      </c>
      <c r="C813" s="158" t="s">
        <v>664</v>
      </c>
      <c r="D813" s="159">
        <v>3175.3</v>
      </c>
      <c r="E813" s="159">
        <v>3175.3</v>
      </c>
    </row>
    <row r="814" spans="1:5">
      <c r="A814" s="158" t="s">
        <v>672</v>
      </c>
      <c r="B814" s="158" t="s">
        <v>670</v>
      </c>
      <c r="C814" s="158"/>
      <c r="D814" s="159">
        <v>20929.900000000001</v>
      </c>
      <c r="E814" s="159">
        <v>20929.900000000001</v>
      </c>
    </row>
    <row r="815" spans="1:5" ht="62.3">
      <c r="A815" s="158" t="s">
        <v>1194</v>
      </c>
      <c r="B815" s="158" t="s">
        <v>670</v>
      </c>
      <c r="C815" s="158" t="s">
        <v>488</v>
      </c>
      <c r="D815" s="159">
        <v>17529.900000000001</v>
      </c>
      <c r="E815" s="159">
        <v>17529.900000000001</v>
      </c>
    </row>
    <row r="816" spans="1:5" ht="31.15">
      <c r="A816" s="158" t="s">
        <v>668</v>
      </c>
      <c r="B816" s="158" t="s">
        <v>670</v>
      </c>
      <c r="C816" s="158" t="s">
        <v>664</v>
      </c>
      <c r="D816" s="159">
        <v>17529.900000000001</v>
      </c>
      <c r="E816" s="159">
        <v>17529.900000000001</v>
      </c>
    </row>
    <row r="817" spans="1:5" ht="31.15">
      <c r="A817" s="158" t="s">
        <v>1195</v>
      </c>
      <c r="B817" s="158" t="s">
        <v>670</v>
      </c>
      <c r="C817" s="158" t="s">
        <v>471</v>
      </c>
      <c r="D817" s="159">
        <v>3312</v>
      </c>
      <c r="E817" s="159">
        <v>3312</v>
      </c>
    </row>
    <row r="818" spans="1:5" ht="31.15">
      <c r="A818" s="158" t="s">
        <v>470</v>
      </c>
      <c r="B818" s="158" t="s">
        <v>670</v>
      </c>
      <c r="C818" s="158" t="s">
        <v>466</v>
      </c>
      <c r="D818" s="159">
        <v>3312</v>
      </c>
      <c r="E818" s="159">
        <v>3312</v>
      </c>
    </row>
    <row r="819" spans="1:5">
      <c r="A819" s="158" t="s">
        <v>546</v>
      </c>
      <c r="B819" s="158" t="s">
        <v>670</v>
      </c>
      <c r="C819" s="158" t="s">
        <v>448</v>
      </c>
      <c r="D819" s="159">
        <v>88</v>
      </c>
      <c r="E819" s="159">
        <v>88</v>
      </c>
    </row>
    <row r="820" spans="1:5">
      <c r="A820" s="158" t="s">
        <v>671</v>
      </c>
      <c r="B820" s="158" t="s">
        <v>670</v>
      </c>
      <c r="C820" s="158" t="s">
        <v>669</v>
      </c>
      <c r="D820" s="159">
        <v>88</v>
      </c>
      <c r="E820" s="159">
        <v>88</v>
      </c>
    </row>
    <row r="821" spans="1:5" ht="31.15">
      <c r="A821" s="158" t="s">
        <v>1148</v>
      </c>
      <c r="B821" s="158" t="s">
        <v>665</v>
      </c>
      <c r="C821" s="158"/>
      <c r="D821" s="159">
        <v>1861.4</v>
      </c>
      <c r="E821" s="159">
        <v>1861.4</v>
      </c>
    </row>
    <row r="822" spans="1:5" ht="62.3">
      <c r="A822" s="158" t="s">
        <v>1194</v>
      </c>
      <c r="B822" s="158" t="s">
        <v>665</v>
      </c>
      <c r="C822" s="158" t="s">
        <v>488</v>
      </c>
      <c r="D822" s="159">
        <v>1861.4</v>
      </c>
      <c r="E822" s="159">
        <v>1861.4</v>
      </c>
    </row>
    <row r="823" spans="1:5" ht="31.15">
      <c r="A823" s="158" t="s">
        <v>668</v>
      </c>
      <c r="B823" s="158" t="s">
        <v>665</v>
      </c>
      <c r="C823" s="158" t="s">
        <v>664</v>
      </c>
      <c r="D823" s="159">
        <v>1861.4</v>
      </c>
      <c r="E823" s="159">
        <v>1861.4</v>
      </c>
    </row>
    <row r="824" spans="1:5">
      <c r="A824" s="156" t="s">
        <v>526</v>
      </c>
      <c r="B824" s="156" t="s">
        <v>525</v>
      </c>
      <c r="C824" s="156"/>
      <c r="D824" s="157">
        <v>53950.9</v>
      </c>
      <c r="E824" s="157">
        <v>53950.9</v>
      </c>
    </row>
    <row r="825" spans="1:5">
      <c r="A825" s="158" t="s">
        <v>1082</v>
      </c>
      <c r="B825" s="158" t="s">
        <v>1081</v>
      </c>
      <c r="C825" s="158"/>
      <c r="D825" s="159">
        <v>30000</v>
      </c>
      <c r="E825" s="159">
        <v>30000</v>
      </c>
    </row>
    <row r="826" spans="1:5">
      <c r="A826" s="158" t="s">
        <v>546</v>
      </c>
      <c r="B826" s="158" t="s">
        <v>1081</v>
      </c>
      <c r="C826" s="158" t="s">
        <v>448</v>
      </c>
      <c r="D826" s="159">
        <v>30000</v>
      </c>
      <c r="E826" s="159">
        <v>30000</v>
      </c>
    </row>
    <row r="827" spans="1:5">
      <c r="A827" s="158" t="s">
        <v>1079</v>
      </c>
      <c r="B827" s="158" t="s">
        <v>1081</v>
      </c>
      <c r="C827" s="158" t="s">
        <v>1077</v>
      </c>
      <c r="D827" s="159">
        <v>30000</v>
      </c>
      <c r="E827" s="159">
        <v>30000</v>
      </c>
    </row>
    <row r="828" spans="1:5" ht="31.15">
      <c r="A828" s="158" t="s">
        <v>1080</v>
      </c>
      <c r="B828" s="158" t="s">
        <v>1078</v>
      </c>
      <c r="C828" s="158"/>
      <c r="D828" s="159">
        <v>1000</v>
      </c>
      <c r="E828" s="159">
        <v>1000</v>
      </c>
    </row>
    <row r="829" spans="1:5">
      <c r="A829" s="158" t="s">
        <v>546</v>
      </c>
      <c r="B829" s="158" t="s">
        <v>1078</v>
      </c>
      <c r="C829" s="158" t="s">
        <v>448</v>
      </c>
      <c r="D829" s="159">
        <v>1000</v>
      </c>
      <c r="E829" s="159">
        <v>1000</v>
      </c>
    </row>
    <row r="830" spans="1:5">
      <c r="A830" s="158" t="s">
        <v>1079</v>
      </c>
      <c r="B830" s="158" t="s">
        <v>1078</v>
      </c>
      <c r="C830" s="158" t="s">
        <v>1077</v>
      </c>
      <c r="D830" s="159">
        <v>1000</v>
      </c>
      <c r="E830" s="159">
        <v>1000</v>
      </c>
    </row>
    <row r="831" spans="1:5" ht="31.15">
      <c r="A831" s="158" t="s">
        <v>782</v>
      </c>
      <c r="B831" s="158" t="s">
        <v>781</v>
      </c>
      <c r="C831" s="158"/>
      <c r="D831" s="159">
        <v>4634.8999999999996</v>
      </c>
      <c r="E831" s="159">
        <v>4634.8999999999996</v>
      </c>
    </row>
    <row r="832" spans="1:5" ht="31.15">
      <c r="A832" s="158" t="s">
        <v>1195</v>
      </c>
      <c r="B832" s="158" t="s">
        <v>781</v>
      </c>
      <c r="C832" s="158" t="s">
        <v>471</v>
      </c>
      <c r="D832" s="159">
        <v>2815.2</v>
      </c>
      <c r="E832" s="159">
        <v>2815.2</v>
      </c>
    </row>
    <row r="833" spans="1:5" ht="31.15">
      <c r="A833" s="158" t="s">
        <v>470</v>
      </c>
      <c r="B833" s="158" t="s">
        <v>781</v>
      </c>
      <c r="C833" s="158" t="s">
        <v>466</v>
      </c>
      <c r="D833" s="159">
        <v>2815.2</v>
      </c>
      <c r="E833" s="159">
        <v>2815.2</v>
      </c>
    </row>
    <row r="834" spans="1:5">
      <c r="A834" s="158" t="s">
        <v>485</v>
      </c>
      <c r="B834" s="158" t="s">
        <v>781</v>
      </c>
      <c r="C834" s="158" t="s">
        <v>484</v>
      </c>
      <c r="D834" s="159">
        <v>1104</v>
      </c>
      <c r="E834" s="159">
        <v>1104</v>
      </c>
    </row>
    <row r="835" spans="1:5" ht="31.15">
      <c r="A835" s="158" t="s">
        <v>838</v>
      </c>
      <c r="B835" s="158" t="s">
        <v>781</v>
      </c>
      <c r="C835" s="158" t="s">
        <v>836</v>
      </c>
      <c r="D835" s="159">
        <v>1104</v>
      </c>
      <c r="E835" s="159">
        <v>1104</v>
      </c>
    </row>
    <row r="836" spans="1:5">
      <c r="A836" s="158" t="s">
        <v>546</v>
      </c>
      <c r="B836" s="158" t="s">
        <v>781</v>
      </c>
      <c r="C836" s="158" t="s">
        <v>448</v>
      </c>
      <c r="D836" s="159">
        <v>715.7</v>
      </c>
      <c r="E836" s="159">
        <v>715.7</v>
      </c>
    </row>
    <row r="837" spans="1:5">
      <c r="A837" s="158" t="s">
        <v>671</v>
      </c>
      <c r="B837" s="158" t="s">
        <v>781</v>
      </c>
      <c r="C837" s="158" t="s">
        <v>669</v>
      </c>
      <c r="D837" s="159">
        <v>715.7</v>
      </c>
      <c r="E837" s="159">
        <v>715.7</v>
      </c>
    </row>
    <row r="838" spans="1:5">
      <c r="A838" s="158" t="s">
        <v>754</v>
      </c>
      <c r="B838" s="158" t="s">
        <v>753</v>
      </c>
      <c r="C838" s="158"/>
      <c r="D838" s="159">
        <v>8316</v>
      </c>
      <c r="E838" s="159">
        <v>8316</v>
      </c>
    </row>
    <row r="839" spans="1:5">
      <c r="A839" s="158" t="s">
        <v>485</v>
      </c>
      <c r="B839" s="158" t="s">
        <v>753</v>
      </c>
      <c r="C839" s="158" t="s">
        <v>484</v>
      </c>
      <c r="D839" s="159">
        <v>8316</v>
      </c>
      <c r="E839" s="159">
        <v>8316</v>
      </c>
    </row>
    <row r="840" spans="1:5">
      <c r="A840" s="158" t="s">
        <v>586</v>
      </c>
      <c r="B840" s="158" t="s">
        <v>753</v>
      </c>
      <c r="C840" s="158" t="s">
        <v>582</v>
      </c>
      <c r="D840" s="159">
        <v>8316</v>
      </c>
      <c r="E840" s="159">
        <v>8316</v>
      </c>
    </row>
    <row r="841" spans="1:5" ht="31.15">
      <c r="A841" s="158" t="s">
        <v>524</v>
      </c>
      <c r="B841" s="158" t="s">
        <v>522</v>
      </c>
      <c r="C841" s="158"/>
      <c r="D841" s="159">
        <v>10000</v>
      </c>
      <c r="E841" s="159">
        <v>10000</v>
      </c>
    </row>
    <row r="842" spans="1:5" ht="31.15">
      <c r="A842" s="158" t="s">
        <v>1195</v>
      </c>
      <c r="B842" s="158" t="s">
        <v>522</v>
      </c>
      <c r="C842" s="158" t="s">
        <v>471</v>
      </c>
      <c r="D842" s="159">
        <v>8500</v>
      </c>
      <c r="E842" s="159">
        <v>8500</v>
      </c>
    </row>
    <row r="843" spans="1:5" ht="31.15">
      <c r="A843" s="158" t="s">
        <v>470</v>
      </c>
      <c r="B843" s="158" t="s">
        <v>522</v>
      </c>
      <c r="C843" s="158" t="s">
        <v>466</v>
      </c>
      <c r="D843" s="159">
        <v>8500</v>
      </c>
      <c r="E843" s="159">
        <v>8500</v>
      </c>
    </row>
    <row r="844" spans="1:5">
      <c r="A844" s="158" t="s">
        <v>485</v>
      </c>
      <c r="B844" s="158" t="s">
        <v>522</v>
      </c>
      <c r="C844" s="158" t="s">
        <v>484</v>
      </c>
      <c r="D844" s="159">
        <v>1500</v>
      </c>
      <c r="E844" s="159">
        <v>1500</v>
      </c>
    </row>
    <row r="845" spans="1:5">
      <c r="A845" s="158" t="s">
        <v>752</v>
      </c>
      <c r="B845" s="158" t="s">
        <v>522</v>
      </c>
      <c r="C845" s="158" t="s">
        <v>751</v>
      </c>
      <c r="D845" s="159">
        <v>1500</v>
      </c>
      <c r="E845" s="159">
        <v>1500</v>
      </c>
    </row>
    <row r="846" spans="1:5">
      <c r="A846" s="261" t="s">
        <v>1564</v>
      </c>
      <c r="B846" s="261"/>
      <c r="C846" s="261"/>
      <c r="D846" s="262">
        <f>D824+D800</f>
        <v>98024.8</v>
      </c>
      <c r="E846" s="262">
        <f>E824+E800</f>
        <v>98024.8</v>
      </c>
    </row>
    <row r="847" spans="1:5">
      <c r="A847" s="264" t="s">
        <v>20</v>
      </c>
      <c r="B847" s="263"/>
      <c r="C847" s="263"/>
      <c r="D847" s="265">
        <f>D846+D798</f>
        <v>11712399.800000001</v>
      </c>
      <c r="E847" s="265">
        <f>E846+E798+0.1</f>
        <v>11399225.699999999</v>
      </c>
    </row>
  </sheetData>
  <mergeCells count="5">
    <mergeCell ref="A8:E8"/>
    <mergeCell ref="D1:E1"/>
    <mergeCell ref="A2:E2"/>
    <mergeCell ref="A3:E3"/>
    <mergeCell ref="A5:E7"/>
  </mergeCells>
  <pageMargins left="0.78740157480314965" right="0.39370078740157483" top="0.78740157480314965" bottom="0.78740157480314965" header="0" footer="0"/>
  <pageSetup paperSize="9" scale="70" firstPageNumber="189" fitToHeight="0" orientation="portrait" useFirstPageNumber="1" r:id="rId1"/>
  <headerFooter>
    <oddFooter>Страница &amp;P</oddFooter>
    <evenHeader>&amp;LФинансовое управление Администрации городского округа Мытищи</evenHeader>
    <evenFooter>&amp;L 30.10.2018 17:30:49&amp;R&amp;P/&amp;N</evenFooter>
    <firstHeader>&amp;LФинансовое управление Администрации городского округа Мытищи</firstHeader>
    <firstFooter>&amp;L 30.10.2018 17:30:49&amp;R&amp;P/&amp;N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R10" sqref="R10"/>
    </sheetView>
  </sheetViews>
  <sheetFormatPr defaultColWidth="9.125" defaultRowHeight="14.3"/>
  <cols>
    <col min="1" max="1" width="3.75" style="224" customWidth="1"/>
    <col min="2" max="2" width="9.125" style="224" hidden="1" customWidth="1"/>
    <col min="3" max="3" width="12.25" style="224" customWidth="1"/>
    <col min="4" max="4" width="16.625" style="224" customWidth="1"/>
    <col min="5" max="5" width="2.75" style="224" customWidth="1"/>
    <col min="6" max="6" width="6.625" style="224" customWidth="1"/>
    <col min="7" max="7" width="6.375" style="224" customWidth="1"/>
    <col min="8" max="8" width="6" style="224" customWidth="1"/>
    <col min="9" max="9" width="6.375" style="224" customWidth="1"/>
    <col min="10" max="10" width="6.75" style="224" customWidth="1"/>
    <col min="11" max="11" width="14.625" style="224" customWidth="1"/>
    <col min="12" max="12" width="14.125" style="224" customWidth="1"/>
    <col min="13" max="13" width="9.125" style="224" customWidth="1"/>
    <col min="14" max="16384" width="9.125" style="1"/>
  </cols>
  <sheetData>
    <row r="1" spans="1:15">
      <c r="G1" s="1"/>
      <c r="H1" s="1"/>
      <c r="I1" s="367" t="s">
        <v>32</v>
      </c>
      <c r="J1" s="368"/>
      <c r="K1" s="368"/>
      <c r="L1" s="368"/>
    </row>
    <row r="2" spans="1:15">
      <c r="G2" s="1"/>
      <c r="H2" s="1"/>
      <c r="I2" s="367" t="s">
        <v>1</v>
      </c>
      <c r="J2" s="368"/>
      <c r="K2" s="368"/>
      <c r="L2" s="368"/>
    </row>
    <row r="3" spans="1:15">
      <c r="G3" s="369" t="s">
        <v>1359</v>
      </c>
      <c r="H3" s="370"/>
      <c r="I3" s="370"/>
      <c r="J3" s="370"/>
      <c r="K3" s="370"/>
      <c r="L3" s="370"/>
    </row>
    <row r="5" spans="1:15" ht="15.6">
      <c r="A5" s="371" t="s">
        <v>31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</row>
    <row r="6" spans="1:15" ht="15.6">
      <c r="A6" s="371" t="s">
        <v>1360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</row>
    <row r="8" spans="1:15">
      <c r="A8" s="359" t="s">
        <v>30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</row>
    <row r="9" spans="1:15" ht="11.2" customHeight="1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15" ht="29.2" customHeight="1" thickBot="1">
      <c r="A10" s="360" t="s">
        <v>29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</row>
    <row r="11" spans="1:15">
      <c r="A11" s="361" t="s">
        <v>25</v>
      </c>
      <c r="C11" s="363" t="s">
        <v>24</v>
      </c>
      <c r="D11" s="364"/>
      <c r="E11" s="364"/>
      <c r="F11" s="364"/>
      <c r="G11" s="364"/>
      <c r="H11" s="364"/>
      <c r="I11" s="364"/>
      <c r="J11" s="364"/>
      <c r="K11" s="361" t="s">
        <v>34</v>
      </c>
      <c r="L11" s="361" t="s">
        <v>28</v>
      </c>
    </row>
    <row r="12" spans="1:15" ht="72" customHeight="1" thickBot="1">
      <c r="A12" s="362"/>
      <c r="C12" s="365"/>
      <c r="D12" s="366"/>
      <c r="E12" s="366"/>
      <c r="F12" s="366"/>
      <c r="G12" s="366"/>
      <c r="H12" s="366"/>
      <c r="I12" s="366"/>
      <c r="J12" s="366"/>
      <c r="K12" s="362"/>
      <c r="L12" s="362"/>
    </row>
    <row r="13" spans="1:15" ht="30.85" customHeight="1" thickBot="1">
      <c r="A13" s="226" t="s">
        <v>27</v>
      </c>
      <c r="B13" s="227"/>
      <c r="C13" s="388" t="s">
        <v>22</v>
      </c>
      <c r="D13" s="389"/>
      <c r="E13" s="389"/>
      <c r="F13" s="389"/>
      <c r="G13" s="389"/>
      <c r="H13" s="389"/>
      <c r="I13" s="389"/>
      <c r="J13" s="390"/>
      <c r="K13" s="228">
        <v>750000</v>
      </c>
      <c r="L13" s="226" t="s">
        <v>35</v>
      </c>
      <c r="O13" s="229"/>
    </row>
    <row r="14" spans="1:15" ht="15.75" customHeight="1" thickBot="1">
      <c r="A14" s="230"/>
      <c r="B14" s="231"/>
      <c r="C14" s="379" t="s">
        <v>1361</v>
      </c>
      <c r="D14" s="380"/>
      <c r="E14" s="380"/>
      <c r="F14" s="380"/>
      <c r="G14" s="380"/>
      <c r="H14" s="380"/>
      <c r="I14" s="380"/>
      <c r="J14" s="381"/>
      <c r="K14" s="232">
        <f>K13</f>
        <v>750000</v>
      </c>
      <c r="L14" s="230"/>
    </row>
    <row r="15" spans="1:15">
      <c r="C15" s="233"/>
      <c r="D15" s="233"/>
      <c r="E15" s="233"/>
      <c r="F15" s="233"/>
      <c r="G15" s="233"/>
      <c r="H15" s="233"/>
      <c r="I15" s="233"/>
      <c r="J15" s="234"/>
      <c r="K15" s="235"/>
      <c r="L15" s="235"/>
    </row>
    <row r="16" spans="1:15" ht="14.95" thickBot="1">
      <c r="A16" s="359" t="s">
        <v>26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</row>
    <row r="17" spans="1:15" ht="12.85" customHeight="1">
      <c r="A17" s="361" t="s">
        <v>25</v>
      </c>
      <c r="B17" s="236" t="s">
        <v>24</v>
      </c>
      <c r="C17" s="382" t="s">
        <v>24</v>
      </c>
      <c r="D17" s="383"/>
      <c r="E17" s="383"/>
      <c r="F17" s="383"/>
      <c r="G17" s="383"/>
      <c r="H17" s="383"/>
      <c r="I17" s="383"/>
      <c r="J17" s="384"/>
      <c r="K17" s="382" t="s">
        <v>37</v>
      </c>
      <c r="L17" s="384"/>
    </row>
    <row r="18" spans="1:15" ht="33.1" customHeight="1" thickBot="1">
      <c r="A18" s="362"/>
      <c r="B18" s="237"/>
      <c r="C18" s="385"/>
      <c r="D18" s="386"/>
      <c r="E18" s="386"/>
      <c r="F18" s="386"/>
      <c r="G18" s="386"/>
      <c r="H18" s="386"/>
      <c r="I18" s="386"/>
      <c r="J18" s="387"/>
      <c r="K18" s="385"/>
      <c r="L18" s="387"/>
    </row>
    <row r="19" spans="1:15" ht="30" customHeight="1" thickBot="1">
      <c r="A19" s="226">
        <v>1</v>
      </c>
      <c r="B19" s="238" t="s">
        <v>23</v>
      </c>
      <c r="C19" s="388" t="s">
        <v>22</v>
      </c>
      <c r="D19" s="389"/>
      <c r="E19" s="389"/>
      <c r="F19" s="389"/>
      <c r="G19" s="389"/>
      <c r="H19" s="389"/>
      <c r="I19" s="389"/>
      <c r="J19" s="390"/>
      <c r="K19" s="372">
        <v>250000</v>
      </c>
      <c r="L19" s="373"/>
      <c r="O19" s="229"/>
    </row>
    <row r="20" spans="1:15" ht="73.95" hidden="1" customHeight="1" thickBot="1">
      <c r="A20" s="239"/>
      <c r="B20" s="240"/>
      <c r="C20" s="241"/>
      <c r="D20" s="241"/>
      <c r="E20" s="241"/>
      <c r="F20" s="241"/>
      <c r="G20" s="241"/>
      <c r="H20" s="242"/>
      <c r="I20" s="242"/>
      <c r="J20" s="227"/>
      <c r="K20" s="243"/>
      <c r="L20" s="243"/>
    </row>
    <row r="21" spans="1:15" ht="15.75" customHeight="1" thickBot="1">
      <c r="A21" s="230"/>
      <c r="B21" s="244" t="s">
        <v>21</v>
      </c>
      <c r="C21" s="374" t="s">
        <v>20</v>
      </c>
      <c r="D21" s="375"/>
      <c r="E21" s="375"/>
      <c r="F21" s="375"/>
      <c r="G21" s="375"/>
      <c r="H21" s="375"/>
      <c r="I21" s="375"/>
      <c r="J21" s="376"/>
      <c r="K21" s="377">
        <f>SUM(K19:L20)</f>
        <v>250000</v>
      </c>
      <c r="L21" s="378"/>
    </row>
  </sheetData>
  <mergeCells count="21">
    <mergeCell ref="K19:L19"/>
    <mergeCell ref="K11:K12"/>
    <mergeCell ref="L11:L12"/>
    <mergeCell ref="C21:J21"/>
    <mergeCell ref="K21:L21"/>
    <mergeCell ref="C14:J14"/>
    <mergeCell ref="A16:L16"/>
    <mergeCell ref="A17:A18"/>
    <mergeCell ref="C17:J18"/>
    <mergeCell ref="K17:L18"/>
    <mergeCell ref="C19:J19"/>
    <mergeCell ref="C13:J13"/>
    <mergeCell ref="A8:L8"/>
    <mergeCell ref="A10:L10"/>
    <mergeCell ref="A11:A12"/>
    <mergeCell ref="C11:J12"/>
    <mergeCell ref="I1:L1"/>
    <mergeCell ref="I2:L2"/>
    <mergeCell ref="G3:L3"/>
    <mergeCell ref="A5:L5"/>
    <mergeCell ref="A6:L6"/>
  </mergeCells>
  <pageMargins left="0.82677165354330717" right="0.39370078740157483" top="0.78740157480314965" bottom="0.78740157480314965" header="0.51181102362204722" footer="0.51181102362204722"/>
  <pageSetup paperSize="9" scale="90" firstPageNumber="216" orientation="portrait" useFirstPageNumber="1" r:id="rId1"/>
  <headerFooter alignWithMargins="0">
    <oddFooter>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="80" zoomScaleNormal="80" workbookViewId="0">
      <selection sqref="A1:XFD1048576"/>
    </sheetView>
  </sheetViews>
  <sheetFormatPr defaultColWidth="9.125" defaultRowHeight="14.3"/>
  <cols>
    <col min="1" max="1" width="3.75" style="224" customWidth="1"/>
    <col min="2" max="2" width="9.125" style="224" hidden="1" customWidth="1"/>
    <col min="3" max="3" width="12.25" style="224" customWidth="1"/>
    <col min="4" max="4" width="16.625" style="224" customWidth="1"/>
    <col min="5" max="5" width="2.75" style="224" customWidth="1"/>
    <col min="6" max="6" width="6.625" style="224" customWidth="1"/>
    <col min="7" max="7" width="6.375" style="224" customWidth="1"/>
    <col min="8" max="8" width="2.875" style="224" hidden="1" customWidth="1"/>
    <col min="9" max="9" width="6.375" style="224" hidden="1" customWidth="1"/>
    <col min="10" max="10" width="6.75" style="224" hidden="1" customWidth="1"/>
    <col min="11" max="11" width="16" style="224" customWidth="1"/>
    <col min="12" max="12" width="16.75" style="224" customWidth="1"/>
    <col min="13" max="13" width="15" style="224" customWidth="1"/>
    <col min="14" max="14" width="15.125" style="1" customWidth="1"/>
    <col min="15" max="249" width="9.125" style="1"/>
    <col min="250" max="250" width="3.75" style="1" customWidth="1"/>
    <col min="251" max="251" width="0" style="1" hidden="1" customWidth="1"/>
    <col min="252" max="252" width="12.25" style="1" customWidth="1"/>
    <col min="253" max="253" width="16.625" style="1" customWidth="1"/>
    <col min="254" max="254" width="2.75" style="1" customWidth="1"/>
    <col min="255" max="255" width="6.625" style="1" customWidth="1"/>
    <col min="256" max="256" width="6.375" style="1" customWidth="1"/>
    <col min="257" max="259" width="0" style="1" hidden="1" customWidth="1"/>
    <col min="260" max="260" width="14.625" style="1" customWidth="1"/>
    <col min="261" max="261" width="14.125" style="1" customWidth="1"/>
    <col min="262" max="262" width="15" style="1" customWidth="1"/>
    <col min="263" max="263" width="12.75" style="1" customWidth="1"/>
    <col min="264" max="505" width="9.125" style="1"/>
    <col min="506" max="506" width="3.75" style="1" customWidth="1"/>
    <col min="507" max="507" width="0" style="1" hidden="1" customWidth="1"/>
    <col min="508" max="508" width="12.25" style="1" customWidth="1"/>
    <col min="509" max="509" width="16.625" style="1" customWidth="1"/>
    <col min="510" max="510" width="2.75" style="1" customWidth="1"/>
    <col min="511" max="511" width="6.625" style="1" customWidth="1"/>
    <col min="512" max="512" width="6.375" style="1" customWidth="1"/>
    <col min="513" max="515" width="0" style="1" hidden="1" customWidth="1"/>
    <col min="516" max="516" width="14.625" style="1" customWidth="1"/>
    <col min="517" max="517" width="14.125" style="1" customWidth="1"/>
    <col min="518" max="518" width="15" style="1" customWidth="1"/>
    <col min="519" max="519" width="12.75" style="1" customWidth="1"/>
    <col min="520" max="761" width="9.125" style="1"/>
    <col min="762" max="762" width="3.75" style="1" customWidth="1"/>
    <col min="763" max="763" width="0" style="1" hidden="1" customWidth="1"/>
    <col min="764" max="764" width="12.25" style="1" customWidth="1"/>
    <col min="765" max="765" width="16.625" style="1" customWidth="1"/>
    <col min="766" max="766" width="2.75" style="1" customWidth="1"/>
    <col min="767" max="767" width="6.625" style="1" customWidth="1"/>
    <col min="768" max="768" width="6.375" style="1" customWidth="1"/>
    <col min="769" max="771" width="0" style="1" hidden="1" customWidth="1"/>
    <col min="772" max="772" width="14.625" style="1" customWidth="1"/>
    <col min="773" max="773" width="14.125" style="1" customWidth="1"/>
    <col min="774" max="774" width="15" style="1" customWidth="1"/>
    <col min="775" max="775" width="12.75" style="1" customWidth="1"/>
    <col min="776" max="1017" width="9.125" style="1"/>
    <col min="1018" max="1018" width="3.75" style="1" customWidth="1"/>
    <col min="1019" max="1019" width="0" style="1" hidden="1" customWidth="1"/>
    <col min="1020" max="1020" width="12.25" style="1" customWidth="1"/>
    <col min="1021" max="1021" width="16.625" style="1" customWidth="1"/>
    <col min="1022" max="1022" width="2.75" style="1" customWidth="1"/>
    <col min="1023" max="1023" width="6.625" style="1" customWidth="1"/>
    <col min="1024" max="1024" width="6.375" style="1" customWidth="1"/>
    <col min="1025" max="1027" width="0" style="1" hidden="1" customWidth="1"/>
    <col min="1028" max="1028" width="14.625" style="1" customWidth="1"/>
    <col min="1029" max="1029" width="14.125" style="1" customWidth="1"/>
    <col min="1030" max="1030" width="15" style="1" customWidth="1"/>
    <col min="1031" max="1031" width="12.75" style="1" customWidth="1"/>
    <col min="1032" max="1273" width="9.125" style="1"/>
    <col min="1274" max="1274" width="3.75" style="1" customWidth="1"/>
    <col min="1275" max="1275" width="0" style="1" hidden="1" customWidth="1"/>
    <col min="1276" max="1276" width="12.25" style="1" customWidth="1"/>
    <col min="1277" max="1277" width="16.625" style="1" customWidth="1"/>
    <col min="1278" max="1278" width="2.75" style="1" customWidth="1"/>
    <col min="1279" max="1279" width="6.625" style="1" customWidth="1"/>
    <col min="1280" max="1280" width="6.375" style="1" customWidth="1"/>
    <col min="1281" max="1283" width="0" style="1" hidden="1" customWidth="1"/>
    <col min="1284" max="1284" width="14.625" style="1" customWidth="1"/>
    <col min="1285" max="1285" width="14.125" style="1" customWidth="1"/>
    <col min="1286" max="1286" width="15" style="1" customWidth="1"/>
    <col min="1287" max="1287" width="12.75" style="1" customWidth="1"/>
    <col min="1288" max="1529" width="9.125" style="1"/>
    <col min="1530" max="1530" width="3.75" style="1" customWidth="1"/>
    <col min="1531" max="1531" width="0" style="1" hidden="1" customWidth="1"/>
    <col min="1532" max="1532" width="12.25" style="1" customWidth="1"/>
    <col min="1533" max="1533" width="16.625" style="1" customWidth="1"/>
    <col min="1534" max="1534" width="2.75" style="1" customWidth="1"/>
    <col min="1535" max="1535" width="6.625" style="1" customWidth="1"/>
    <col min="1536" max="1536" width="6.375" style="1" customWidth="1"/>
    <col min="1537" max="1539" width="0" style="1" hidden="1" customWidth="1"/>
    <col min="1540" max="1540" width="14.625" style="1" customWidth="1"/>
    <col min="1541" max="1541" width="14.125" style="1" customWidth="1"/>
    <col min="1542" max="1542" width="15" style="1" customWidth="1"/>
    <col min="1543" max="1543" width="12.75" style="1" customWidth="1"/>
    <col min="1544" max="1785" width="9.125" style="1"/>
    <col min="1786" max="1786" width="3.75" style="1" customWidth="1"/>
    <col min="1787" max="1787" width="0" style="1" hidden="1" customWidth="1"/>
    <col min="1788" max="1788" width="12.25" style="1" customWidth="1"/>
    <col min="1789" max="1789" width="16.625" style="1" customWidth="1"/>
    <col min="1790" max="1790" width="2.75" style="1" customWidth="1"/>
    <col min="1791" max="1791" width="6.625" style="1" customWidth="1"/>
    <col min="1792" max="1792" width="6.375" style="1" customWidth="1"/>
    <col min="1793" max="1795" width="0" style="1" hidden="1" customWidth="1"/>
    <col min="1796" max="1796" width="14.625" style="1" customWidth="1"/>
    <col min="1797" max="1797" width="14.125" style="1" customWidth="1"/>
    <col min="1798" max="1798" width="15" style="1" customWidth="1"/>
    <col min="1799" max="1799" width="12.75" style="1" customWidth="1"/>
    <col min="1800" max="2041" width="9.125" style="1"/>
    <col min="2042" max="2042" width="3.75" style="1" customWidth="1"/>
    <col min="2043" max="2043" width="0" style="1" hidden="1" customWidth="1"/>
    <col min="2044" max="2044" width="12.25" style="1" customWidth="1"/>
    <col min="2045" max="2045" width="16.625" style="1" customWidth="1"/>
    <col min="2046" max="2046" width="2.75" style="1" customWidth="1"/>
    <col min="2047" max="2047" width="6.625" style="1" customWidth="1"/>
    <col min="2048" max="2048" width="6.375" style="1" customWidth="1"/>
    <col min="2049" max="2051" width="0" style="1" hidden="1" customWidth="1"/>
    <col min="2052" max="2052" width="14.625" style="1" customWidth="1"/>
    <col min="2053" max="2053" width="14.125" style="1" customWidth="1"/>
    <col min="2054" max="2054" width="15" style="1" customWidth="1"/>
    <col min="2055" max="2055" width="12.75" style="1" customWidth="1"/>
    <col min="2056" max="2297" width="9.125" style="1"/>
    <col min="2298" max="2298" width="3.75" style="1" customWidth="1"/>
    <col min="2299" max="2299" width="0" style="1" hidden="1" customWidth="1"/>
    <col min="2300" max="2300" width="12.25" style="1" customWidth="1"/>
    <col min="2301" max="2301" width="16.625" style="1" customWidth="1"/>
    <col min="2302" max="2302" width="2.75" style="1" customWidth="1"/>
    <col min="2303" max="2303" width="6.625" style="1" customWidth="1"/>
    <col min="2304" max="2304" width="6.375" style="1" customWidth="1"/>
    <col min="2305" max="2307" width="0" style="1" hidden="1" customWidth="1"/>
    <col min="2308" max="2308" width="14.625" style="1" customWidth="1"/>
    <col min="2309" max="2309" width="14.125" style="1" customWidth="1"/>
    <col min="2310" max="2310" width="15" style="1" customWidth="1"/>
    <col min="2311" max="2311" width="12.75" style="1" customWidth="1"/>
    <col min="2312" max="2553" width="9.125" style="1"/>
    <col min="2554" max="2554" width="3.75" style="1" customWidth="1"/>
    <col min="2555" max="2555" width="0" style="1" hidden="1" customWidth="1"/>
    <col min="2556" max="2556" width="12.25" style="1" customWidth="1"/>
    <col min="2557" max="2557" width="16.625" style="1" customWidth="1"/>
    <col min="2558" max="2558" width="2.75" style="1" customWidth="1"/>
    <col min="2559" max="2559" width="6.625" style="1" customWidth="1"/>
    <col min="2560" max="2560" width="6.375" style="1" customWidth="1"/>
    <col min="2561" max="2563" width="0" style="1" hidden="1" customWidth="1"/>
    <col min="2564" max="2564" width="14.625" style="1" customWidth="1"/>
    <col min="2565" max="2565" width="14.125" style="1" customWidth="1"/>
    <col min="2566" max="2566" width="15" style="1" customWidth="1"/>
    <col min="2567" max="2567" width="12.75" style="1" customWidth="1"/>
    <col min="2568" max="2809" width="9.125" style="1"/>
    <col min="2810" max="2810" width="3.75" style="1" customWidth="1"/>
    <col min="2811" max="2811" width="0" style="1" hidden="1" customWidth="1"/>
    <col min="2812" max="2812" width="12.25" style="1" customWidth="1"/>
    <col min="2813" max="2813" width="16.625" style="1" customWidth="1"/>
    <col min="2814" max="2814" width="2.75" style="1" customWidth="1"/>
    <col min="2815" max="2815" width="6.625" style="1" customWidth="1"/>
    <col min="2816" max="2816" width="6.375" style="1" customWidth="1"/>
    <col min="2817" max="2819" width="0" style="1" hidden="1" customWidth="1"/>
    <col min="2820" max="2820" width="14.625" style="1" customWidth="1"/>
    <col min="2821" max="2821" width="14.125" style="1" customWidth="1"/>
    <col min="2822" max="2822" width="15" style="1" customWidth="1"/>
    <col min="2823" max="2823" width="12.75" style="1" customWidth="1"/>
    <col min="2824" max="3065" width="9.125" style="1"/>
    <col min="3066" max="3066" width="3.75" style="1" customWidth="1"/>
    <col min="3067" max="3067" width="0" style="1" hidden="1" customWidth="1"/>
    <col min="3068" max="3068" width="12.25" style="1" customWidth="1"/>
    <col min="3069" max="3069" width="16.625" style="1" customWidth="1"/>
    <col min="3070" max="3070" width="2.75" style="1" customWidth="1"/>
    <col min="3071" max="3071" width="6.625" style="1" customWidth="1"/>
    <col min="3072" max="3072" width="6.375" style="1" customWidth="1"/>
    <col min="3073" max="3075" width="0" style="1" hidden="1" customWidth="1"/>
    <col min="3076" max="3076" width="14.625" style="1" customWidth="1"/>
    <col min="3077" max="3077" width="14.125" style="1" customWidth="1"/>
    <col min="3078" max="3078" width="15" style="1" customWidth="1"/>
    <col min="3079" max="3079" width="12.75" style="1" customWidth="1"/>
    <col min="3080" max="3321" width="9.125" style="1"/>
    <col min="3322" max="3322" width="3.75" style="1" customWidth="1"/>
    <col min="3323" max="3323" width="0" style="1" hidden="1" customWidth="1"/>
    <col min="3324" max="3324" width="12.25" style="1" customWidth="1"/>
    <col min="3325" max="3325" width="16.625" style="1" customWidth="1"/>
    <col min="3326" max="3326" width="2.75" style="1" customWidth="1"/>
    <col min="3327" max="3327" width="6.625" style="1" customWidth="1"/>
    <col min="3328" max="3328" width="6.375" style="1" customWidth="1"/>
    <col min="3329" max="3331" width="0" style="1" hidden="1" customWidth="1"/>
    <col min="3332" max="3332" width="14.625" style="1" customWidth="1"/>
    <col min="3333" max="3333" width="14.125" style="1" customWidth="1"/>
    <col min="3334" max="3334" width="15" style="1" customWidth="1"/>
    <col min="3335" max="3335" width="12.75" style="1" customWidth="1"/>
    <col min="3336" max="3577" width="9.125" style="1"/>
    <col min="3578" max="3578" width="3.75" style="1" customWidth="1"/>
    <col min="3579" max="3579" width="0" style="1" hidden="1" customWidth="1"/>
    <col min="3580" max="3580" width="12.25" style="1" customWidth="1"/>
    <col min="3581" max="3581" width="16.625" style="1" customWidth="1"/>
    <col min="3582" max="3582" width="2.75" style="1" customWidth="1"/>
    <col min="3583" max="3583" width="6.625" style="1" customWidth="1"/>
    <col min="3584" max="3584" width="6.375" style="1" customWidth="1"/>
    <col min="3585" max="3587" width="0" style="1" hidden="1" customWidth="1"/>
    <col min="3588" max="3588" width="14.625" style="1" customWidth="1"/>
    <col min="3589" max="3589" width="14.125" style="1" customWidth="1"/>
    <col min="3590" max="3590" width="15" style="1" customWidth="1"/>
    <col min="3591" max="3591" width="12.75" style="1" customWidth="1"/>
    <col min="3592" max="3833" width="9.125" style="1"/>
    <col min="3834" max="3834" width="3.75" style="1" customWidth="1"/>
    <col min="3835" max="3835" width="0" style="1" hidden="1" customWidth="1"/>
    <col min="3836" max="3836" width="12.25" style="1" customWidth="1"/>
    <col min="3837" max="3837" width="16.625" style="1" customWidth="1"/>
    <col min="3838" max="3838" width="2.75" style="1" customWidth="1"/>
    <col min="3839" max="3839" width="6.625" style="1" customWidth="1"/>
    <col min="3840" max="3840" width="6.375" style="1" customWidth="1"/>
    <col min="3841" max="3843" width="0" style="1" hidden="1" customWidth="1"/>
    <col min="3844" max="3844" width="14.625" style="1" customWidth="1"/>
    <col min="3845" max="3845" width="14.125" style="1" customWidth="1"/>
    <col min="3846" max="3846" width="15" style="1" customWidth="1"/>
    <col min="3847" max="3847" width="12.75" style="1" customWidth="1"/>
    <col min="3848" max="4089" width="9.125" style="1"/>
    <col min="4090" max="4090" width="3.75" style="1" customWidth="1"/>
    <col min="4091" max="4091" width="0" style="1" hidden="1" customWidth="1"/>
    <col min="4092" max="4092" width="12.25" style="1" customWidth="1"/>
    <col min="4093" max="4093" width="16.625" style="1" customWidth="1"/>
    <col min="4094" max="4094" width="2.75" style="1" customWidth="1"/>
    <col min="4095" max="4095" width="6.625" style="1" customWidth="1"/>
    <col min="4096" max="4096" width="6.375" style="1" customWidth="1"/>
    <col min="4097" max="4099" width="0" style="1" hidden="1" customWidth="1"/>
    <col min="4100" max="4100" width="14.625" style="1" customWidth="1"/>
    <col min="4101" max="4101" width="14.125" style="1" customWidth="1"/>
    <col min="4102" max="4102" width="15" style="1" customWidth="1"/>
    <col min="4103" max="4103" width="12.75" style="1" customWidth="1"/>
    <col min="4104" max="4345" width="9.125" style="1"/>
    <col min="4346" max="4346" width="3.75" style="1" customWidth="1"/>
    <col min="4347" max="4347" width="0" style="1" hidden="1" customWidth="1"/>
    <col min="4348" max="4348" width="12.25" style="1" customWidth="1"/>
    <col min="4349" max="4349" width="16.625" style="1" customWidth="1"/>
    <col min="4350" max="4350" width="2.75" style="1" customWidth="1"/>
    <col min="4351" max="4351" width="6.625" style="1" customWidth="1"/>
    <col min="4352" max="4352" width="6.375" style="1" customWidth="1"/>
    <col min="4353" max="4355" width="0" style="1" hidden="1" customWidth="1"/>
    <col min="4356" max="4356" width="14.625" style="1" customWidth="1"/>
    <col min="4357" max="4357" width="14.125" style="1" customWidth="1"/>
    <col min="4358" max="4358" width="15" style="1" customWidth="1"/>
    <col min="4359" max="4359" width="12.75" style="1" customWidth="1"/>
    <col min="4360" max="4601" width="9.125" style="1"/>
    <col min="4602" max="4602" width="3.75" style="1" customWidth="1"/>
    <col min="4603" max="4603" width="0" style="1" hidden="1" customWidth="1"/>
    <col min="4604" max="4604" width="12.25" style="1" customWidth="1"/>
    <col min="4605" max="4605" width="16.625" style="1" customWidth="1"/>
    <col min="4606" max="4606" width="2.75" style="1" customWidth="1"/>
    <col min="4607" max="4607" width="6.625" style="1" customWidth="1"/>
    <col min="4608" max="4608" width="6.375" style="1" customWidth="1"/>
    <col min="4609" max="4611" width="0" style="1" hidden="1" customWidth="1"/>
    <col min="4612" max="4612" width="14.625" style="1" customWidth="1"/>
    <col min="4613" max="4613" width="14.125" style="1" customWidth="1"/>
    <col min="4614" max="4614" width="15" style="1" customWidth="1"/>
    <col min="4615" max="4615" width="12.75" style="1" customWidth="1"/>
    <col min="4616" max="4857" width="9.125" style="1"/>
    <col min="4858" max="4858" width="3.75" style="1" customWidth="1"/>
    <col min="4859" max="4859" width="0" style="1" hidden="1" customWidth="1"/>
    <col min="4860" max="4860" width="12.25" style="1" customWidth="1"/>
    <col min="4861" max="4861" width="16.625" style="1" customWidth="1"/>
    <col min="4862" max="4862" width="2.75" style="1" customWidth="1"/>
    <col min="4863" max="4863" width="6.625" style="1" customWidth="1"/>
    <col min="4864" max="4864" width="6.375" style="1" customWidth="1"/>
    <col min="4865" max="4867" width="0" style="1" hidden="1" customWidth="1"/>
    <col min="4868" max="4868" width="14.625" style="1" customWidth="1"/>
    <col min="4869" max="4869" width="14.125" style="1" customWidth="1"/>
    <col min="4870" max="4870" width="15" style="1" customWidth="1"/>
    <col min="4871" max="4871" width="12.75" style="1" customWidth="1"/>
    <col min="4872" max="5113" width="9.125" style="1"/>
    <col min="5114" max="5114" width="3.75" style="1" customWidth="1"/>
    <col min="5115" max="5115" width="0" style="1" hidden="1" customWidth="1"/>
    <col min="5116" max="5116" width="12.25" style="1" customWidth="1"/>
    <col min="5117" max="5117" width="16.625" style="1" customWidth="1"/>
    <col min="5118" max="5118" width="2.75" style="1" customWidth="1"/>
    <col min="5119" max="5119" width="6.625" style="1" customWidth="1"/>
    <col min="5120" max="5120" width="6.375" style="1" customWidth="1"/>
    <col min="5121" max="5123" width="0" style="1" hidden="1" customWidth="1"/>
    <col min="5124" max="5124" width="14.625" style="1" customWidth="1"/>
    <col min="5125" max="5125" width="14.125" style="1" customWidth="1"/>
    <col min="5126" max="5126" width="15" style="1" customWidth="1"/>
    <col min="5127" max="5127" width="12.75" style="1" customWidth="1"/>
    <col min="5128" max="5369" width="9.125" style="1"/>
    <col min="5370" max="5370" width="3.75" style="1" customWidth="1"/>
    <col min="5371" max="5371" width="0" style="1" hidden="1" customWidth="1"/>
    <col min="5372" max="5372" width="12.25" style="1" customWidth="1"/>
    <col min="5373" max="5373" width="16.625" style="1" customWidth="1"/>
    <col min="5374" max="5374" width="2.75" style="1" customWidth="1"/>
    <col min="5375" max="5375" width="6.625" style="1" customWidth="1"/>
    <col min="5376" max="5376" width="6.375" style="1" customWidth="1"/>
    <col min="5377" max="5379" width="0" style="1" hidden="1" customWidth="1"/>
    <col min="5380" max="5380" width="14.625" style="1" customWidth="1"/>
    <col min="5381" max="5381" width="14.125" style="1" customWidth="1"/>
    <col min="5382" max="5382" width="15" style="1" customWidth="1"/>
    <col min="5383" max="5383" width="12.75" style="1" customWidth="1"/>
    <col min="5384" max="5625" width="9.125" style="1"/>
    <col min="5626" max="5626" width="3.75" style="1" customWidth="1"/>
    <col min="5627" max="5627" width="0" style="1" hidden="1" customWidth="1"/>
    <col min="5628" max="5628" width="12.25" style="1" customWidth="1"/>
    <col min="5629" max="5629" width="16.625" style="1" customWidth="1"/>
    <col min="5630" max="5630" width="2.75" style="1" customWidth="1"/>
    <col min="5631" max="5631" width="6.625" style="1" customWidth="1"/>
    <col min="5632" max="5632" width="6.375" style="1" customWidth="1"/>
    <col min="5633" max="5635" width="0" style="1" hidden="1" customWidth="1"/>
    <col min="5636" max="5636" width="14.625" style="1" customWidth="1"/>
    <col min="5637" max="5637" width="14.125" style="1" customWidth="1"/>
    <col min="5638" max="5638" width="15" style="1" customWidth="1"/>
    <col min="5639" max="5639" width="12.75" style="1" customWidth="1"/>
    <col min="5640" max="5881" width="9.125" style="1"/>
    <col min="5882" max="5882" width="3.75" style="1" customWidth="1"/>
    <col min="5883" max="5883" width="0" style="1" hidden="1" customWidth="1"/>
    <col min="5884" max="5884" width="12.25" style="1" customWidth="1"/>
    <col min="5885" max="5885" width="16.625" style="1" customWidth="1"/>
    <col min="5886" max="5886" width="2.75" style="1" customWidth="1"/>
    <col min="5887" max="5887" width="6.625" style="1" customWidth="1"/>
    <col min="5888" max="5888" width="6.375" style="1" customWidth="1"/>
    <col min="5889" max="5891" width="0" style="1" hidden="1" customWidth="1"/>
    <col min="5892" max="5892" width="14.625" style="1" customWidth="1"/>
    <col min="5893" max="5893" width="14.125" style="1" customWidth="1"/>
    <col min="5894" max="5894" width="15" style="1" customWidth="1"/>
    <col min="5895" max="5895" width="12.75" style="1" customWidth="1"/>
    <col min="5896" max="6137" width="9.125" style="1"/>
    <col min="6138" max="6138" width="3.75" style="1" customWidth="1"/>
    <col min="6139" max="6139" width="0" style="1" hidden="1" customWidth="1"/>
    <col min="6140" max="6140" width="12.25" style="1" customWidth="1"/>
    <col min="6141" max="6141" width="16.625" style="1" customWidth="1"/>
    <col min="6142" max="6142" width="2.75" style="1" customWidth="1"/>
    <col min="6143" max="6143" width="6.625" style="1" customWidth="1"/>
    <col min="6144" max="6144" width="6.375" style="1" customWidth="1"/>
    <col min="6145" max="6147" width="0" style="1" hidden="1" customWidth="1"/>
    <col min="6148" max="6148" width="14.625" style="1" customWidth="1"/>
    <col min="6149" max="6149" width="14.125" style="1" customWidth="1"/>
    <col min="6150" max="6150" width="15" style="1" customWidth="1"/>
    <col min="6151" max="6151" width="12.75" style="1" customWidth="1"/>
    <col min="6152" max="6393" width="9.125" style="1"/>
    <col min="6394" max="6394" width="3.75" style="1" customWidth="1"/>
    <col min="6395" max="6395" width="0" style="1" hidden="1" customWidth="1"/>
    <col min="6396" max="6396" width="12.25" style="1" customWidth="1"/>
    <col min="6397" max="6397" width="16.625" style="1" customWidth="1"/>
    <col min="6398" max="6398" width="2.75" style="1" customWidth="1"/>
    <col min="6399" max="6399" width="6.625" style="1" customWidth="1"/>
    <col min="6400" max="6400" width="6.375" style="1" customWidth="1"/>
    <col min="6401" max="6403" width="0" style="1" hidden="1" customWidth="1"/>
    <col min="6404" max="6404" width="14.625" style="1" customWidth="1"/>
    <col min="6405" max="6405" width="14.125" style="1" customWidth="1"/>
    <col min="6406" max="6406" width="15" style="1" customWidth="1"/>
    <col min="6407" max="6407" width="12.75" style="1" customWidth="1"/>
    <col min="6408" max="6649" width="9.125" style="1"/>
    <col min="6650" max="6650" width="3.75" style="1" customWidth="1"/>
    <col min="6651" max="6651" width="0" style="1" hidden="1" customWidth="1"/>
    <col min="6652" max="6652" width="12.25" style="1" customWidth="1"/>
    <col min="6653" max="6653" width="16.625" style="1" customWidth="1"/>
    <col min="6654" max="6654" width="2.75" style="1" customWidth="1"/>
    <col min="6655" max="6655" width="6.625" style="1" customWidth="1"/>
    <col min="6656" max="6656" width="6.375" style="1" customWidth="1"/>
    <col min="6657" max="6659" width="0" style="1" hidden="1" customWidth="1"/>
    <col min="6660" max="6660" width="14.625" style="1" customWidth="1"/>
    <col min="6661" max="6661" width="14.125" style="1" customWidth="1"/>
    <col min="6662" max="6662" width="15" style="1" customWidth="1"/>
    <col min="6663" max="6663" width="12.75" style="1" customWidth="1"/>
    <col min="6664" max="6905" width="9.125" style="1"/>
    <col min="6906" max="6906" width="3.75" style="1" customWidth="1"/>
    <col min="6907" max="6907" width="0" style="1" hidden="1" customWidth="1"/>
    <col min="6908" max="6908" width="12.25" style="1" customWidth="1"/>
    <col min="6909" max="6909" width="16.625" style="1" customWidth="1"/>
    <col min="6910" max="6910" width="2.75" style="1" customWidth="1"/>
    <col min="6911" max="6911" width="6.625" style="1" customWidth="1"/>
    <col min="6912" max="6912" width="6.375" style="1" customWidth="1"/>
    <col min="6913" max="6915" width="0" style="1" hidden="1" customWidth="1"/>
    <col min="6916" max="6916" width="14.625" style="1" customWidth="1"/>
    <col min="6917" max="6917" width="14.125" style="1" customWidth="1"/>
    <col min="6918" max="6918" width="15" style="1" customWidth="1"/>
    <col min="6919" max="6919" width="12.75" style="1" customWidth="1"/>
    <col min="6920" max="7161" width="9.125" style="1"/>
    <col min="7162" max="7162" width="3.75" style="1" customWidth="1"/>
    <col min="7163" max="7163" width="0" style="1" hidden="1" customWidth="1"/>
    <col min="7164" max="7164" width="12.25" style="1" customWidth="1"/>
    <col min="7165" max="7165" width="16.625" style="1" customWidth="1"/>
    <col min="7166" max="7166" width="2.75" style="1" customWidth="1"/>
    <col min="7167" max="7167" width="6.625" style="1" customWidth="1"/>
    <col min="7168" max="7168" width="6.375" style="1" customWidth="1"/>
    <col min="7169" max="7171" width="0" style="1" hidden="1" customWidth="1"/>
    <col min="7172" max="7172" width="14.625" style="1" customWidth="1"/>
    <col min="7173" max="7173" width="14.125" style="1" customWidth="1"/>
    <col min="7174" max="7174" width="15" style="1" customWidth="1"/>
    <col min="7175" max="7175" width="12.75" style="1" customWidth="1"/>
    <col min="7176" max="7417" width="9.125" style="1"/>
    <col min="7418" max="7418" width="3.75" style="1" customWidth="1"/>
    <col min="7419" max="7419" width="0" style="1" hidden="1" customWidth="1"/>
    <col min="7420" max="7420" width="12.25" style="1" customWidth="1"/>
    <col min="7421" max="7421" width="16.625" style="1" customWidth="1"/>
    <col min="7422" max="7422" width="2.75" style="1" customWidth="1"/>
    <col min="7423" max="7423" width="6.625" style="1" customWidth="1"/>
    <col min="7424" max="7424" width="6.375" style="1" customWidth="1"/>
    <col min="7425" max="7427" width="0" style="1" hidden="1" customWidth="1"/>
    <col min="7428" max="7428" width="14.625" style="1" customWidth="1"/>
    <col min="7429" max="7429" width="14.125" style="1" customWidth="1"/>
    <col min="7430" max="7430" width="15" style="1" customWidth="1"/>
    <col min="7431" max="7431" width="12.75" style="1" customWidth="1"/>
    <col min="7432" max="7673" width="9.125" style="1"/>
    <col min="7674" max="7674" width="3.75" style="1" customWidth="1"/>
    <col min="7675" max="7675" width="0" style="1" hidden="1" customWidth="1"/>
    <col min="7676" max="7676" width="12.25" style="1" customWidth="1"/>
    <col min="7677" max="7677" width="16.625" style="1" customWidth="1"/>
    <col min="7678" max="7678" width="2.75" style="1" customWidth="1"/>
    <col min="7679" max="7679" width="6.625" style="1" customWidth="1"/>
    <col min="7680" max="7680" width="6.375" style="1" customWidth="1"/>
    <col min="7681" max="7683" width="0" style="1" hidden="1" customWidth="1"/>
    <col min="7684" max="7684" width="14.625" style="1" customWidth="1"/>
    <col min="7685" max="7685" width="14.125" style="1" customWidth="1"/>
    <col min="7686" max="7686" width="15" style="1" customWidth="1"/>
    <col min="7687" max="7687" width="12.75" style="1" customWidth="1"/>
    <col min="7688" max="7929" width="9.125" style="1"/>
    <col min="7930" max="7930" width="3.75" style="1" customWidth="1"/>
    <col min="7931" max="7931" width="0" style="1" hidden="1" customWidth="1"/>
    <col min="7932" max="7932" width="12.25" style="1" customWidth="1"/>
    <col min="7933" max="7933" width="16.625" style="1" customWidth="1"/>
    <col min="7934" max="7934" width="2.75" style="1" customWidth="1"/>
    <col min="7935" max="7935" width="6.625" style="1" customWidth="1"/>
    <col min="7936" max="7936" width="6.375" style="1" customWidth="1"/>
    <col min="7937" max="7939" width="0" style="1" hidden="1" customWidth="1"/>
    <col min="7940" max="7940" width="14.625" style="1" customWidth="1"/>
    <col min="7941" max="7941" width="14.125" style="1" customWidth="1"/>
    <col min="7942" max="7942" width="15" style="1" customWidth="1"/>
    <col min="7943" max="7943" width="12.75" style="1" customWidth="1"/>
    <col min="7944" max="8185" width="9.125" style="1"/>
    <col min="8186" max="8186" width="3.75" style="1" customWidth="1"/>
    <col min="8187" max="8187" width="0" style="1" hidden="1" customWidth="1"/>
    <col min="8188" max="8188" width="12.25" style="1" customWidth="1"/>
    <col min="8189" max="8189" width="16.625" style="1" customWidth="1"/>
    <col min="8190" max="8190" width="2.75" style="1" customWidth="1"/>
    <col min="8191" max="8191" width="6.625" style="1" customWidth="1"/>
    <col min="8192" max="8192" width="6.375" style="1" customWidth="1"/>
    <col min="8193" max="8195" width="0" style="1" hidden="1" customWidth="1"/>
    <col min="8196" max="8196" width="14.625" style="1" customWidth="1"/>
    <col min="8197" max="8197" width="14.125" style="1" customWidth="1"/>
    <col min="8198" max="8198" width="15" style="1" customWidth="1"/>
    <col min="8199" max="8199" width="12.75" style="1" customWidth="1"/>
    <col min="8200" max="8441" width="9.125" style="1"/>
    <col min="8442" max="8442" width="3.75" style="1" customWidth="1"/>
    <col min="8443" max="8443" width="0" style="1" hidden="1" customWidth="1"/>
    <col min="8444" max="8444" width="12.25" style="1" customWidth="1"/>
    <col min="8445" max="8445" width="16.625" style="1" customWidth="1"/>
    <col min="8446" max="8446" width="2.75" style="1" customWidth="1"/>
    <col min="8447" max="8447" width="6.625" style="1" customWidth="1"/>
    <col min="8448" max="8448" width="6.375" style="1" customWidth="1"/>
    <col min="8449" max="8451" width="0" style="1" hidden="1" customWidth="1"/>
    <col min="8452" max="8452" width="14.625" style="1" customWidth="1"/>
    <col min="8453" max="8453" width="14.125" style="1" customWidth="1"/>
    <col min="8454" max="8454" width="15" style="1" customWidth="1"/>
    <col min="8455" max="8455" width="12.75" style="1" customWidth="1"/>
    <col min="8456" max="8697" width="9.125" style="1"/>
    <col min="8698" max="8698" width="3.75" style="1" customWidth="1"/>
    <col min="8699" max="8699" width="0" style="1" hidden="1" customWidth="1"/>
    <col min="8700" max="8700" width="12.25" style="1" customWidth="1"/>
    <col min="8701" max="8701" width="16.625" style="1" customWidth="1"/>
    <col min="8702" max="8702" width="2.75" style="1" customWidth="1"/>
    <col min="8703" max="8703" width="6.625" style="1" customWidth="1"/>
    <col min="8704" max="8704" width="6.375" style="1" customWidth="1"/>
    <col min="8705" max="8707" width="0" style="1" hidden="1" customWidth="1"/>
    <col min="8708" max="8708" width="14.625" style="1" customWidth="1"/>
    <col min="8709" max="8709" width="14.125" style="1" customWidth="1"/>
    <col min="8710" max="8710" width="15" style="1" customWidth="1"/>
    <col min="8711" max="8711" width="12.75" style="1" customWidth="1"/>
    <col min="8712" max="8953" width="9.125" style="1"/>
    <col min="8954" max="8954" width="3.75" style="1" customWidth="1"/>
    <col min="8955" max="8955" width="0" style="1" hidden="1" customWidth="1"/>
    <col min="8956" max="8956" width="12.25" style="1" customWidth="1"/>
    <col min="8957" max="8957" width="16.625" style="1" customWidth="1"/>
    <col min="8958" max="8958" width="2.75" style="1" customWidth="1"/>
    <col min="8959" max="8959" width="6.625" style="1" customWidth="1"/>
    <col min="8960" max="8960" width="6.375" style="1" customWidth="1"/>
    <col min="8961" max="8963" width="0" style="1" hidden="1" customWidth="1"/>
    <col min="8964" max="8964" width="14.625" style="1" customWidth="1"/>
    <col min="8965" max="8965" width="14.125" style="1" customWidth="1"/>
    <col min="8966" max="8966" width="15" style="1" customWidth="1"/>
    <col min="8967" max="8967" width="12.75" style="1" customWidth="1"/>
    <col min="8968" max="9209" width="9.125" style="1"/>
    <col min="9210" max="9210" width="3.75" style="1" customWidth="1"/>
    <col min="9211" max="9211" width="0" style="1" hidden="1" customWidth="1"/>
    <col min="9212" max="9212" width="12.25" style="1" customWidth="1"/>
    <col min="9213" max="9213" width="16.625" style="1" customWidth="1"/>
    <col min="9214" max="9214" width="2.75" style="1" customWidth="1"/>
    <col min="9215" max="9215" width="6.625" style="1" customWidth="1"/>
    <col min="9216" max="9216" width="6.375" style="1" customWidth="1"/>
    <col min="9217" max="9219" width="0" style="1" hidden="1" customWidth="1"/>
    <col min="9220" max="9220" width="14.625" style="1" customWidth="1"/>
    <col min="9221" max="9221" width="14.125" style="1" customWidth="1"/>
    <col min="9222" max="9222" width="15" style="1" customWidth="1"/>
    <col min="9223" max="9223" width="12.75" style="1" customWidth="1"/>
    <col min="9224" max="9465" width="9.125" style="1"/>
    <col min="9466" max="9466" width="3.75" style="1" customWidth="1"/>
    <col min="9467" max="9467" width="0" style="1" hidden="1" customWidth="1"/>
    <col min="9468" max="9468" width="12.25" style="1" customWidth="1"/>
    <col min="9469" max="9469" width="16.625" style="1" customWidth="1"/>
    <col min="9470" max="9470" width="2.75" style="1" customWidth="1"/>
    <col min="9471" max="9471" width="6.625" style="1" customWidth="1"/>
    <col min="9472" max="9472" width="6.375" style="1" customWidth="1"/>
    <col min="9473" max="9475" width="0" style="1" hidden="1" customWidth="1"/>
    <col min="9476" max="9476" width="14.625" style="1" customWidth="1"/>
    <col min="9477" max="9477" width="14.125" style="1" customWidth="1"/>
    <col min="9478" max="9478" width="15" style="1" customWidth="1"/>
    <col min="9479" max="9479" width="12.75" style="1" customWidth="1"/>
    <col min="9480" max="9721" width="9.125" style="1"/>
    <col min="9722" max="9722" width="3.75" style="1" customWidth="1"/>
    <col min="9723" max="9723" width="0" style="1" hidden="1" customWidth="1"/>
    <col min="9724" max="9724" width="12.25" style="1" customWidth="1"/>
    <col min="9725" max="9725" width="16.625" style="1" customWidth="1"/>
    <col min="9726" max="9726" width="2.75" style="1" customWidth="1"/>
    <col min="9727" max="9727" width="6.625" style="1" customWidth="1"/>
    <col min="9728" max="9728" width="6.375" style="1" customWidth="1"/>
    <col min="9729" max="9731" width="0" style="1" hidden="1" customWidth="1"/>
    <col min="9732" max="9732" width="14.625" style="1" customWidth="1"/>
    <col min="9733" max="9733" width="14.125" style="1" customWidth="1"/>
    <col min="9734" max="9734" width="15" style="1" customWidth="1"/>
    <col min="9735" max="9735" width="12.75" style="1" customWidth="1"/>
    <col min="9736" max="9977" width="9.125" style="1"/>
    <col min="9978" max="9978" width="3.75" style="1" customWidth="1"/>
    <col min="9979" max="9979" width="0" style="1" hidden="1" customWidth="1"/>
    <col min="9980" max="9980" width="12.25" style="1" customWidth="1"/>
    <col min="9981" max="9981" width="16.625" style="1" customWidth="1"/>
    <col min="9982" max="9982" width="2.75" style="1" customWidth="1"/>
    <col min="9983" max="9983" width="6.625" style="1" customWidth="1"/>
    <col min="9984" max="9984" width="6.375" style="1" customWidth="1"/>
    <col min="9985" max="9987" width="0" style="1" hidden="1" customWidth="1"/>
    <col min="9988" max="9988" width="14.625" style="1" customWidth="1"/>
    <col min="9989" max="9989" width="14.125" style="1" customWidth="1"/>
    <col min="9990" max="9990" width="15" style="1" customWidth="1"/>
    <col min="9991" max="9991" width="12.75" style="1" customWidth="1"/>
    <col min="9992" max="10233" width="9.125" style="1"/>
    <col min="10234" max="10234" width="3.75" style="1" customWidth="1"/>
    <col min="10235" max="10235" width="0" style="1" hidden="1" customWidth="1"/>
    <col min="10236" max="10236" width="12.25" style="1" customWidth="1"/>
    <col min="10237" max="10237" width="16.625" style="1" customWidth="1"/>
    <col min="10238" max="10238" width="2.75" style="1" customWidth="1"/>
    <col min="10239" max="10239" width="6.625" style="1" customWidth="1"/>
    <col min="10240" max="10240" width="6.375" style="1" customWidth="1"/>
    <col min="10241" max="10243" width="0" style="1" hidden="1" customWidth="1"/>
    <col min="10244" max="10244" width="14.625" style="1" customWidth="1"/>
    <col min="10245" max="10245" width="14.125" style="1" customWidth="1"/>
    <col min="10246" max="10246" width="15" style="1" customWidth="1"/>
    <col min="10247" max="10247" width="12.75" style="1" customWidth="1"/>
    <col min="10248" max="10489" width="9.125" style="1"/>
    <col min="10490" max="10490" width="3.75" style="1" customWidth="1"/>
    <col min="10491" max="10491" width="0" style="1" hidden="1" customWidth="1"/>
    <col min="10492" max="10492" width="12.25" style="1" customWidth="1"/>
    <col min="10493" max="10493" width="16.625" style="1" customWidth="1"/>
    <col min="10494" max="10494" width="2.75" style="1" customWidth="1"/>
    <col min="10495" max="10495" width="6.625" style="1" customWidth="1"/>
    <col min="10496" max="10496" width="6.375" style="1" customWidth="1"/>
    <col min="10497" max="10499" width="0" style="1" hidden="1" customWidth="1"/>
    <col min="10500" max="10500" width="14.625" style="1" customWidth="1"/>
    <col min="10501" max="10501" width="14.125" style="1" customWidth="1"/>
    <col min="10502" max="10502" width="15" style="1" customWidth="1"/>
    <col min="10503" max="10503" width="12.75" style="1" customWidth="1"/>
    <col min="10504" max="10745" width="9.125" style="1"/>
    <col min="10746" max="10746" width="3.75" style="1" customWidth="1"/>
    <col min="10747" max="10747" width="0" style="1" hidden="1" customWidth="1"/>
    <col min="10748" max="10748" width="12.25" style="1" customWidth="1"/>
    <col min="10749" max="10749" width="16.625" style="1" customWidth="1"/>
    <col min="10750" max="10750" width="2.75" style="1" customWidth="1"/>
    <col min="10751" max="10751" width="6.625" style="1" customWidth="1"/>
    <col min="10752" max="10752" width="6.375" style="1" customWidth="1"/>
    <col min="10753" max="10755" width="0" style="1" hidden="1" customWidth="1"/>
    <col min="10756" max="10756" width="14.625" style="1" customWidth="1"/>
    <col min="10757" max="10757" width="14.125" style="1" customWidth="1"/>
    <col min="10758" max="10758" width="15" style="1" customWidth="1"/>
    <col min="10759" max="10759" width="12.75" style="1" customWidth="1"/>
    <col min="10760" max="11001" width="9.125" style="1"/>
    <col min="11002" max="11002" width="3.75" style="1" customWidth="1"/>
    <col min="11003" max="11003" width="0" style="1" hidden="1" customWidth="1"/>
    <col min="11004" max="11004" width="12.25" style="1" customWidth="1"/>
    <col min="11005" max="11005" width="16.625" style="1" customWidth="1"/>
    <col min="11006" max="11006" width="2.75" style="1" customWidth="1"/>
    <col min="11007" max="11007" width="6.625" style="1" customWidth="1"/>
    <col min="11008" max="11008" width="6.375" style="1" customWidth="1"/>
    <col min="11009" max="11011" width="0" style="1" hidden="1" customWidth="1"/>
    <col min="11012" max="11012" width="14.625" style="1" customWidth="1"/>
    <col min="11013" max="11013" width="14.125" style="1" customWidth="1"/>
    <col min="11014" max="11014" width="15" style="1" customWidth="1"/>
    <col min="11015" max="11015" width="12.75" style="1" customWidth="1"/>
    <col min="11016" max="11257" width="9.125" style="1"/>
    <col min="11258" max="11258" width="3.75" style="1" customWidth="1"/>
    <col min="11259" max="11259" width="0" style="1" hidden="1" customWidth="1"/>
    <col min="11260" max="11260" width="12.25" style="1" customWidth="1"/>
    <col min="11261" max="11261" width="16.625" style="1" customWidth="1"/>
    <col min="11262" max="11262" width="2.75" style="1" customWidth="1"/>
    <col min="11263" max="11263" width="6.625" style="1" customWidth="1"/>
    <col min="11264" max="11264" width="6.375" style="1" customWidth="1"/>
    <col min="11265" max="11267" width="0" style="1" hidden="1" customWidth="1"/>
    <col min="11268" max="11268" width="14.625" style="1" customWidth="1"/>
    <col min="11269" max="11269" width="14.125" style="1" customWidth="1"/>
    <col min="11270" max="11270" width="15" style="1" customWidth="1"/>
    <col min="11271" max="11271" width="12.75" style="1" customWidth="1"/>
    <col min="11272" max="11513" width="9.125" style="1"/>
    <col min="11514" max="11514" width="3.75" style="1" customWidth="1"/>
    <col min="11515" max="11515" width="0" style="1" hidden="1" customWidth="1"/>
    <col min="11516" max="11516" width="12.25" style="1" customWidth="1"/>
    <col min="11517" max="11517" width="16.625" style="1" customWidth="1"/>
    <col min="11518" max="11518" width="2.75" style="1" customWidth="1"/>
    <col min="11519" max="11519" width="6.625" style="1" customWidth="1"/>
    <col min="11520" max="11520" width="6.375" style="1" customWidth="1"/>
    <col min="11521" max="11523" width="0" style="1" hidden="1" customWidth="1"/>
    <col min="11524" max="11524" width="14.625" style="1" customWidth="1"/>
    <col min="11525" max="11525" width="14.125" style="1" customWidth="1"/>
    <col min="11526" max="11526" width="15" style="1" customWidth="1"/>
    <col min="11527" max="11527" width="12.75" style="1" customWidth="1"/>
    <col min="11528" max="11769" width="9.125" style="1"/>
    <col min="11770" max="11770" width="3.75" style="1" customWidth="1"/>
    <col min="11771" max="11771" width="0" style="1" hidden="1" customWidth="1"/>
    <col min="11772" max="11772" width="12.25" style="1" customWidth="1"/>
    <col min="11773" max="11773" width="16.625" style="1" customWidth="1"/>
    <col min="11774" max="11774" width="2.75" style="1" customWidth="1"/>
    <col min="11775" max="11775" width="6.625" style="1" customWidth="1"/>
    <col min="11776" max="11776" width="6.375" style="1" customWidth="1"/>
    <col min="11777" max="11779" width="0" style="1" hidden="1" customWidth="1"/>
    <col min="11780" max="11780" width="14.625" style="1" customWidth="1"/>
    <col min="11781" max="11781" width="14.125" style="1" customWidth="1"/>
    <col min="11782" max="11782" width="15" style="1" customWidth="1"/>
    <col min="11783" max="11783" width="12.75" style="1" customWidth="1"/>
    <col min="11784" max="12025" width="9.125" style="1"/>
    <col min="12026" max="12026" width="3.75" style="1" customWidth="1"/>
    <col min="12027" max="12027" width="0" style="1" hidden="1" customWidth="1"/>
    <col min="12028" max="12028" width="12.25" style="1" customWidth="1"/>
    <col min="12029" max="12029" width="16.625" style="1" customWidth="1"/>
    <col min="12030" max="12030" width="2.75" style="1" customWidth="1"/>
    <col min="12031" max="12031" width="6.625" style="1" customWidth="1"/>
    <col min="12032" max="12032" width="6.375" style="1" customWidth="1"/>
    <col min="12033" max="12035" width="0" style="1" hidden="1" customWidth="1"/>
    <col min="12036" max="12036" width="14.625" style="1" customWidth="1"/>
    <col min="12037" max="12037" width="14.125" style="1" customWidth="1"/>
    <col min="12038" max="12038" width="15" style="1" customWidth="1"/>
    <col min="12039" max="12039" width="12.75" style="1" customWidth="1"/>
    <col min="12040" max="12281" width="9.125" style="1"/>
    <col min="12282" max="12282" width="3.75" style="1" customWidth="1"/>
    <col min="12283" max="12283" width="0" style="1" hidden="1" customWidth="1"/>
    <col min="12284" max="12284" width="12.25" style="1" customWidth="1"/>
    <col min="12285" max="12285" width="16.625" style="1" customWidth="1"/>
    <col min="12286" max="12286" width="2.75" style="1" customWidth="1"/>
    <col min="12287" max="12287" width="6.625" style="1" customWidth="1"/>
    <col min="12288" max="12288" width="6.375" style="1" customWidth="1"/>
    <col min="12289" max="12291" width="0" style="1" hidden="1" customWidth="1"/>
    <col min="12292" max="12292" width="14.625" style="1" customWidth="1"/>
    <col min="12293" max="12293" width="14.125" style="1" customWidth="1"/>
    <col min="12294" max="12294" width="15" style="1" customWidth="1"/>
    <col min="12295" max="12295" width="12.75" style="1" customWidth="1"/>
    <col min="12296" max="12537" width="9.125" style="1"/>
    <col min="12538" max="12538" width="3.75" style="1" customWidth="1"/>
    <col min="12539" max="12539" width="0" style="1" hidden="1" customWidth="1"/>
    <col min="12540" max="12540" width="12.25" style="1" customWidth="1"/>
    <col min="12541" max="12541" width="16.625" style="1" customWidth="1"/>
    <col min="12542" max="12542" width="2.75" style="1" customWidth="1"/>
    <col min="12543" max="12543" width="6.625" style="1" customWidth="1"/>
    <col min="12544" max="12544" width="6.375" style="1" customWidth="1"/>
    <col min="12545" max="12547" width="0" style="1" hidden="1" customWidth="1"/>
    <col min="12548" max="12548" width="14.625" style="1" customWidth="1"/>
    <col min="12549" max="12549" width="14.125" style="1" customWidth="1"/>
    <col min="12550" max="12550" width="15" style="1" customWidth="1"/>
    <col min="12551" max="12551" width="12.75" style="1" customWidth="1"/>
    <col min="12552" max="12793" width="9.125" style="1"/>
    <col min="12794" max="12794" width="3.75" style="1" customWidth="1"/>
    <col min="12795" max="12795" width="0" style="1" hidden="1" customWidth="1"/>
    <col min="12796" max="12796" width="12.25" style="1" customWidth="1"/>
    <col min="12797" max="12797" width="16.625" style="1" customWidth="1"/>
    <col min="12798" max="12798" width="2.75" style="1" customWidth="1"/>
    <col min="12799" max="12799" width="6.625" style="1" customWidth="1"/>
    <col min="12800" max="12800" width="6.375" style="1" customWidth="1"/>
    <col min="12801" max="12803" width="0" style="1" hidden="1" customWidth="1"/>
    <col min="12804" max="12804" width="14.625" style="1" customWidth="1"/>
    <col min="12805" max="12805" width="14.125" style="1" customWidth="1"/>
    <col min="12806" max="12806" width="15" style="1" customWidth="1"/>
    <col min="12807" max="12807" width="12.75" style="1" customWidth="1"/>
    <col min="12808" max="13049" width="9.125" style="1"/>
    <col min="13050" max="13050" width="3.75" style="1" customWidth="1"/>
    <col min="13051" max="13051" width="0" style="1" hidden="1" customWidth="1"/>
    <col min="13052" max="13052" width="12.25" style="1" customWidth="1"/>
    <col min="13053" max="13053" width="16.625" style="1" customWidth="1"/>
    <col min="13054" max="13054" width="2.75" style="1" customWidth="1"/>
    <col min="13055" max="13055" width="6.625" style="1" customWidth="1"/>
    <col min="13056" max="13056" width="6.375" style="1" customWidth="1"/>
    <col min="13057" max="13059" width="0" style="1" hidden="1" customWidth="1"/>
    <col min="13060" max="13060" width="14.625" style="1" customWidth="1"/>
    <col min="13061" max="13061" width="14.125" style="1" customWidth="1"/>
    <col min="13062" max="13062" width="15" style="1" customWidth="1"/>
    <col min="13063" max="13063" width="12.75" style="1" customWidth="1"/>
    <col min="13064" max="13305" width="9.125" style="1"/>
    <col min="13306" max="13306" width="3.75" style="1" customWidth="1"/>
    <col min="13307" max="13307" width="0" style="1" hidden="1" customWidth="1"/>
    <col min="13308" max="13308" width="12.25" style="1" customWidth="1"/>
    <col min="13309" max="13309" width="16.625" style="1" customWidth="1"/>
    <col min="13310" max="13310" width="2.75" style="1" customWidth="1"/>
    <col min="13311" max="13311" width="6.625" style="1" customWidth="1"/>
    <col min="13312" max="13312" width="6.375" style="1" customWidth="1"/>
    <col min="13313" max="13315" width="0" style="1" hidden="1" customWidth="1"/>
    <col min="13316" max="13316" width="14.625" style="1" customWidth="1"/>
    <col min="13317" max="13317" width="14.125" style="1" customWidth="1"/>
    <col min="13318" max="13318" width="15" style="1" customWidth="1"/>
    <col min="13319" max="13319" width="12.75" style="1" customWidth="1"/>
    <col min="13320" max="13561" width="9.125" style="1"/>
    <col min="13562" max="13562" width="3.75" style="1" customWidth="1"/>
    <col min="13563" max="13563" width="0" style="1" hidden="1" customWidth="1"/>
    <col min="13564" max="13564" width="12.25" style="1" customWidth="1"/>
    <col min="13565" max="13565" width="16.625" style="1" customWidth="1"/>
    <col min="13566" max="13566" width="2.75" style="1" customWidth="1"/>
    <col min="13567" max="13567" width="6.625" style="1" customWidth="1"/>
    <col min="13568" max="13568" width="6.375" style="1" customWidth="1"/>
    <col min="13569" max="13571" width="0" style="1" hidden="1" customWidth="1"/>
    <col min="13572" max="13572" width="14.625" style="1" customWidth="1"/>
    <col min="13573" max="13573" width="14.125" style="1" customWidth="1"/>
    <col min="13574" max="13574" width="15" style="1" customWidth="1"/>
    <col min="13575" max="13575" width="12.75" style="1" customWidth="1"/>
    <col min="13576" max="13817" width="9.125" style="1"/>
    <col min="13818" max="13818" width="3.75" style="1" customWidth="1"/>
    <col min="13819" max="13819" width="0" style="1" hidden="1" customWidth="1"/>
    <col min="13820" max="13820" width="12.25" style="1" customWidth="1"/>
    <col min="13821" max="13821" width="16.625" style="1" customWidth="1"/>
    <col min="13822" max="13822" width="2.75" style="1" customWidth="1"/>
    <col min="13823" max="13823" width="6.625" style="1" customWidth="1"/>
    <col min="13824" max="13824" width="6.375" style="1" customWidth="1"/>
    <col min="13825" max="13827" width="0" style="1" hidden="1" customWidth="1"/>
    <col min="13828" max="13828" width="14.625" style="1" customWidth="1"/>
    <col min="13829" max="13829" width="14.125" style="1" customWidth="1"/>
    <col min="13830" max="13830" width="15" style="1" customWidth="1"/>
    <col min="13831" max="13831" width="12.75" style="1" customWidth="1"/>
    <col min="13832" max="14073" width="9.125" style="1"/>
    <col min="14074" max="14074" width="3.75" style="1" customWidth="1"/>
    <col min="14075" max="14075" width="0" style="1" hidden="1" customWidth="1"/>
    <col min="14076" max="14076" width="12.25" style="1" customWidth="1"/>
    <col min="14077" max="14077" width="16.625" style="1" customWidth="1"/>
    <col min="14078" max="14078" width="2.75" style="1" customWidth="1"/>
    <col min="14079" max="14079" width="6.625" style="1" customWidth="1"/>
    <col min="14080" max="14080" width="6.375" style="1" customWidth="1"/>
    <col min="14081" max="14083" width="0" style="1" hidden="1" customWidth="1"/>
    <col min="14084" max="14084" width="14.625" style="1" customWidth="1"/>
    <col min="14085" max="14085" width="14.125" style="1" customWidth="1"/>
    <col min="14086" max="14086" width="15" style="1" customWidth="1"/>
    <col min="14087" max="14087" width="12.75" style="1" customWidth="1"/>
    <col min="14088" max="14329" width="9.125" style="1"/>
    <col min="14330" max="14330" width="3.75" style="1" customWidth="1"/>
    <col min="14331" max="14331" width="0" style="1" hidden="1" customWidth="1"/>
    <col min="14332" max="14332" width="12.25" style="1" customWidth="1"/>
    <col min="14333" max="14333" width="16.625" style="1" customWidth="1"/>
    <col min="14334" max="14334" width="2.75" style="1" customWidth="1"/>
    <col min="14335" max="14335" width="6.625" style="1" customWidth="1"/>
    <col min="14336" max="14336" width="6.375" style="1" customWidth="1"/>
    <col min="14337" max="14339" width="0" style="1" hidden="1" customWidth="1"/>
    <col min="14340" max="14340" width="14.625" style="1" customWidth="1"/>
    <col min="14341" max="14341" width="14.125" style="1" customWidth="1"/>
    <col min="14342" max="14342" width="15" style="1" customWidth="1"/>
    <col min="14343" max="14343" width="12.75" style="1" customWidth="1"/>
    <col min="14344" max="14585" width="9.125" style="1"/>
    <col min="14586" max="14586" width="3.75" style="1" customWidth="1"/>
    <col min="14587" max="14587" width="0" style="1" hidden="1" customWidth="1"/>
    <col min="14588" max="14588" width="12.25" style="1" customWidth="1"/>
    <col min="14589" max="14589" width="16.625" style="1" customWidth="1"/>
    <col min="14590" max="14590" width="2.75" style="1" customWidth="1"/>
    <col min="14591" max="14591" width="6.625" style="1" customWidth="1"/>
    <col min="14592" max="14592" width="6.375" style="1" customWidth="1"/>
    <col min="14593" max="14595" width="0" style="1" hidden="1" customWidth="1"/>
    <col min="14596" max="14596" width="14.625" style="1" customWidth="1"/>
    <col min="14597" max="14597" width="14.125" style="1" customWidth="1"/>
    <col min="14598" max="14598" width="15" style="1" customWidth="1"/>
    <col min="14599" max="14599" width="12.75" style="1" customWidth="1"/>
    <col min="14600" max="14841" width="9.125" style="1"/>
    <col min="14842" max="14842" width="3.75" style="1" customWidth="1"/>
    <col min="14843" max="14843" width="0" style="1" hidden="1" customWidth="1"/>
    <col min="14844" max="14844" width="12.25" style="1" customWidth="1"/>
    <col min="14845" max="14845" width="16.625" style="1" customWidth="1"/>
    <col min="14846" max="14846" width="2.75" style="1" customWidth="1"/>
    <col min="14847" max="14847" width="6.625" style="1" customWidth="1"/>
    <col min="14848" max="14848" width="6.375" style="1" customWidth="1"/>
    <col min="14849" max="14851" width="0" style="1" hidden="1" customWidth="1"/>
    <col min="14852" max="14852" width="14.625" style="1" customWidth="1"/>
    <col min="14853" max="14853" width="14.125" style="1" customWidth="1"/>
    <col min="14854" max="14854" width="15" style="1" customWidth="1"/>
    <col min="14855" max="14855" width="12.75" style="1" customWidth="1"/>
    <col min="14856" max="15097" width="9.125" style="1"/>
    <col min="15098" max="15098" width="3.75" style="1" customWidth="1"/>
    <col min="15099" max="15099" width="0" style="1" hidden="1" customWidth="1"/>
    <col min="15100" max="15100" width="12.25" style="1" customWidth="1"/>
    <col min="15101" max="15101" width="16.625" style="1" customWidth="1"/>
    <col min="15102" max="15102" width="2.75" style="1" customWidth="1"/>
    <col min="15103" max="15103" width="6.625" style="1" customWidth="1"/>
    <col min="15104" max="15104" width="6.375" style="1" customWidth="1"/>
    <col min="15105" max="15107" width="0" style="1" hidden="1" customWidth="1"/>
    <col min="15108" max="15108" width="14.625" style="1" customWidth="1"/>
    <col min="15109" max="15109" width="14.125" style="1" customWidth="1"/>
    <col min="15110" max="15110" width="15" style="1" customWidth="1"/>
    <col min="15111" max="15111" width="12.75" style="1" customWidth="1"/>
    <col min="15112" max="15353" width="9.125" style="1"/>
    <col min="15354" max="15354" width="3.75" style="1" customWidth="1"/>
    <col min="15355" max="15355" width="0" style="1" hidden="1" customWidth="1"/>
    <col min="15356" max="15356" width="12.25" style="1" customWidth="1"/>
    <col min="15357" max="15357" width="16.625" style="1" customWidth="1"/>
    <col min="15358" max="15358" width="2.75" style="1" customWidth="1"/>
    <col min="15359" max="15359" width="6.625" style="1" customWidth="1"/>
    <col min="15360" max="15360" width="6.375" style="1" customWidth="1"/>
    <col min="15361" max="15363" width="0" style="1" hidden="1" customWidth="1"/>
    <col min="15364" max="15364" width="14.625" style="1" customWidth="1"/>
    <col min="15365" max="15365" width="14.125" style="1" customWidth="1"/>
    <col min="15366" max="15366" width="15" style="1" customWidth="1"/>
    <col min="15367" max="15367" width="12.75" style="1" customWidth="1"/>
    <col min="15368" max="15609" width="9.125" style="1"/>
    <col min="15610" max="15610" width="3.75" style="1" customWidth="1"/>
    <col min="15611" max="15611" width="0" style="1" hidden="1" customWidth="1"/>
    <col min="15612" max="15612" width="12.25" style="1" customWidth="1"/>
    <col min="15613" max="15613" width="16.625" style="1" customWidth="1"/>
    <col min="15614" max="15614" width="2.75" style="1" customWidth="1"/>
    <col min="15615" max="15615" width="6.625" style="1" customWidth="1"/>
    <col min="15616" max="15616" width="6.375" style="1" customWidth="1"/>
    <col min="15617" max="15619" width="0" style="1" hidden="1" customWidth="1"/>
    <col min="15620" max="15620" width="14.625" style="1" customWidth="1"/>
    <col min="15621" max="15621" width="14.125" style="1" customWidth="1"/>
    <col min="15622" max="15622" width="15" style="1" customWidth="1"/>
    <col min="15623" max="15623" width="12.75" style="1" customWidth="1"/>
    <col min="15624" max="15865" width="9.125" style="1"/>
    <col min="15866" max="15866" width="3.75" style="1" customWidth="1"/>
    <col min="15867" max="15867" width="0" style="1" hidden="1" customWidth="1"/>
    <col min="15868" max="15868" width="12.25" style="1" customWidth="1"/>
    <col min="15869" max="15869" width="16.625" style="1" customWidth="1"/>
    <col min="15870" max="15870" width="2.75" style="1" customWidth="1"/>
    <col min="15871" max="15871" width="6.625" style="1" customWidth="1"/>
    <col min="15872" max="15872" width="6.375" style="1" customWidth="1"/>
    <col min="15873" max="15875" width="0" style="1" hidden="1" customWidth="1"/>
    <col min="15876" max="15876" width="14.625" style="1" customWidth="1"/>
    <col min="15877" max="15877" width="14.125" style="1" customWidth="1"/>
    <col min="15878" max="15878" width="15" style="1" customWidth="1"/>
    <col min="15879" max="15879" width="12.75" style="1" customWidth="1"/>
    <col min="15880" max="16121" width="9.125" style="1"/>
    <col min="16122" max="16122" width="3.75" style="1" customWidth="1"/>
    <col min="16123" max="16123" width="0" style="1" hidden="1" customWidth="1"/>
    <col min="16124" max="16124" width="12.25" style="1" customWidth="1"/>
    <col min="16125" max="16125" width="16.625" style="1" customWidth="1"/>
    <col min="16126" max="16126" width="2.75" style="1" customWidth="1"/>
    <col min="16127" max="16127" width="6.625" style="1" customWidth="1"/>
    <col min="16128" max="16128" width="6.375" style="1" customWidth="1"/>
    <col min="16129" max="16131" width="0" style="1" hidden="1" customWidth="1"/>
    <col min="16132" max="16132" width="14.625" style="1" customWidth="1"/>
    <col min="16133" max="16133" width="14.125" style="1" customWidth="1"/>
    <col min="16134" max="16134" width="15" style="1" customWidth="1"/>
    <col min="16135" max="16135" width="12.75" style="1" customWidth="1"/>
    <col min="16136" max="16384" width="9.125" style="1"/>
  </cols>
  <sheetData>
    <row r="1" spans="1:15">
      <c r="I1" s="1"/>
      <c r="J1" s="1"/>
      <c r="K1" s="367" t="s">
        <v>33</v>
      </c>
      <c r="L1" s="368"/>
      <c r="M1" s="368"/>
      <c r="N1" s="368"/>
    </row>
    <row r="2" spans="1:15">
      <c r="I2" s="1"/>
      <c r="J2" s="1"/>
      <c r="K2" s="367" t="s">
        <v>1</v>
      </c>
      <c r="L2" s="368"/>
      <c r="M2" s="368"/>
      <c r="N2" s="368"/>
    </row>
    <row r="3" spans="1:15">
      <c r="I3" s="369" t="s">
        <v>1359</v>
      </c>
      <c r="J3" s="370"/>
      <c r="K3" s="370"/>
      <c r="L3" s="370"/>
      <c r="M3" s="370"/>
      <c r="N3" s="370"/>
    </row>
    <row r="5" spans="1:15" ht="15.6">
      <c r="A5" s="371" t="s">
        <v>31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1:15" ht="15.6">
      <c r="A6" s="371" t="s">
        <v>1362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</row>
    <row r="8" spans="1:15" ht="15.1" customHeight="1">
      <c r="A8" s="359" t="s">
        <v>30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</row>
    <row r="9" spans="1:15" ht="11.2" customHeight="1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</row>
    <row r="10" spans="1:15" ht="46.05" customHeight="1">
      <c r="A10" s="391" t="s">
        <v>29</v>
      </c>
      <c r="B10" s="391"/>
      <c r="C10" s="391"/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</row>
    <row r="11" spans="1:15">
      <c r="A11" s="392" t="s">
        <v>25</v>
      </c>
      <c r="B11" s="245"/>
      <c r="C11" s="393" t="s">
        <v>24</v>
      </c>
      <c r="D11" s="393"/>
      <c r="E11" s="393"/>
      <c r="F11" s="393"/>
      <c r="G11" s="393"/>
      <c r="H11" s="393"/>
      <c r="I11" s="393"/>
      <c r="J11" s="393"/>
      <c r="K11" s="392" t="s">
        <v>38</v>
      </c>
      <c r="L11" s="392" t="s">
        <v>28</v>
      </c>
      <c r="M11" s="392" t="s">
        <v>1363</v>
      </c>
      <c r="N11" s="392" t="s">
        <v>28</v>
      </c>
    </row>
    <row r="12" spans="1:15" ht="90.2" customHeight="1">
      <c r="A12" s="392"/>
      <c r="B12" s="245"/>
      <c r="C12" s="393"/>
      <c r="D12" s="393"/>
      <c r="E12" s="393"/>
      <c r="F12" s="393"/>
      <c r="G12" s="393"/>
      <c r="H12" s="393"/>
      <c r="I12" s="393"/>
      <c r="J12" s="393"/>
      <c r="K12" s="392"/>
      <c r="L12" s="392"/>
      <c r="M12" s="392"/>
      <c r="N12" s="392"/>
    </row>
    <row r="13" spans="1:15" ht="51.75" customHeight="1">
      <c r="A13" s="246" t="s">
        <v>27</v>
      </c>
      <c r="B13" s="247"/>
      <c r="C13" s="394" t="s">
        <v>22</v>
      </c>
      <c r="D13" s="394"/>
      <c r="E13" s="394"/>
      <c r="F13" s="394"/>
      <c r="G13" s="394"/>
      <c r="H13" s="394"/>
      <c r="I13" s="394"/>
      <c r="J13" s="394"/>
      <c r="K13" s="248">
        <v>760000</v>
      </c>
      <c r="L13" s="246" t="s">
        <v>39</v>
      </c>
      <c r="M13" s="248">
        <v>750000</v>
      </c>
      <c r="N13" s="246" t="s">
        <v>1364</v>
      </c>
      <c r="O13" s="229"/>
    </row>
    <row r="14" spans="1:15" ht="30" customHeight="1">
      <c r="A14" s="247"/>
      <c r="B14" s="247"/>
      <c r="C14" s="396" t="s">
        <v>36</v>
      </c>
      <c r="D14" s="396"/>
      <c r="E14" s="396"/>
      <c r="F14" s="396"/>
      <c r="G14" s="396"/>
      <c r="H14" s="396"/>
      <c r="I14" s="396"/>
      <c r="J14" s="396"/>
      <c r="K14" s="249">
        <f>K13</f>
        <v>760000</v>
      </c>
      <c r="L14" s="247"/>
      <c r="M14" s="249">
        <f>M13</f>
        <v>750000</v>
      </c>
      <c r="N14" s="247"/>
    </row>
    <row r="15" spans="1:15" ht="25.95" customHeight="1">
      <c r="C15" s="233"/>
      <c r="D15" s="233"/>
      <c r="E15" s="233"/>
      <c r="F15" s="233"/>
      <c r="G15" s="233"/>
      <c r="H15" s="233"/>
      <c r="I15" s="233"/>
      <c r="J15" s="234"/>
      <c r="K15" s="235"/>
      <c r="L15" s="235"/>
    </row>
    <row r="16" spans="1:15">
      <c r="A16" s="359" t="s">
        <v>26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</row>
    <row r="17" spans="1:15" ht="12.85" customHeight="1">
      <c r="A17" s="392" t="s">
        <v>25</v>
      </c>
      <c r="B17" s="250" t="s">
        <v>24</v>
      </c>
      <c r="C17" s="392" t="s">
        <v>24</v>
      </c>
      <c r="D17" s="392"/>
      <c r="E17" s="392"/>
      <c r="F17" s="392"/>
      <c r="G17" s="392"/>
      <c r="H17" s="392"/>
      <c r="I17" s="392"/>
      <c r="J17" s="392"/>
      <c r="K17" s="392" t="s">
        <v>40</v>
      </c>
      <c r="L17" s="392"/>
      <c r="M17" s="392" t="s">
        <v>1365</v>
      </c>
      <c r="N17" s="392"/>
    </row>
    <row r="18" spans="1:15" ht="57.1" customHeight="1">
      <c r="A18" s="392"/>
      <c r="B18" s="250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</row>
    <row r="19" spans="1:15" ht="56.3" customHeight="1">
      <c r="A19" s="246">
        <v>1</v>
      </c>
      <c r="B19" s="251" t="s">
        <v>23</v>
      </c>
      <c r="C19" s="394" t="s">
        <v>22</v>
      </c>
      <c r="D19" s="394"/>
      <c r="E19" s="394"/>
      <c r="F19" s="394"/>
      <c r="G19" s="394"/>
      <c r="H19" s="394"/>
      <c r="I19" s="394"/>
      <c r="J19" s="394"/>
      <c r="K19" s="397">
        <v>760000</v>
      </c>
      <c r="L19" s="397"/>
      <c r="M19" s="397">
        <v>750000</v>
      </c>
      <c r="N19" s="397"/>
      <c r="O19" s="229"/>
    </row>
    <row r="20" spans="1:15" ht="44.3" customHeight="1">
      <c r="A20" s="247"/>
      <c r="B20" s="252" t="s">
        <v>21</v>
      </c>
      <c r="C20" s="393" t="s">
        <v>20</v>
      </c>
      <c r="D20" s="393"/>
      <c r="E20" s="393"/>
      <c r="F20" s="393"/>
      <c r="G20" s="393"/>
      <c r="H20" s="393"/>
      <c r="I20" s="393"/>
      <c r="J20" s="393"/>
      <c r="K20" s="395">
        <f>SUM(K19:L19)</f>
        <v>760000</v>
      </c>
      <c r="L20" s="395"/>
      <c r="M20" s="395">
        <f>SUM(M19:N19)</f>
        <v>750000</v>
      </c>
      <c r="N20" s="395"/>
    </row>
  </sheetData>
  <mergeCells count="26">
    <mergeCell ref="C13:J13"/>
    <mergeCell ref="C20:J20"/>
    <mergeCell ref="K20:L20"/>
    <mergeCell ref="M20:N20"/>
    <mergeCell ref="C14:J14"/>
    <mergeCell ref="A16:L16"/>
    <mergeCell ref="C19:J19"/>
    <mergeCell ref="K19:L19"/>
    <mergeCell ref="M19:N19"/>
    <mergeCell ref="A17:A18"/>
    <mergeCell ref="C17:J18"/>
    <mergeCell ref="K17:L18"/>
    <mergeCell ref="M17:N18"/>
    <mergeCell ref="A8:N8"/>
    <mergeCell ref="A10:N10"/>
    <mergeCell ref="A11:A12"/>
    <mergeCell ref="C11:J12"/>
    <mergeCell ref="K11:K12"/>
    <mergeCell ref="L11:L12"/>
    <mergeCell ref="M11:M12"/>
    <mergeCell ref="N11:N12"/>
    <mergeCell ref="A6:N6"/>
    <mergeCell ref="K1:N1"/>
    <mergeCell ref="K2:N2"/>
    <mergeCell ref="I3:N3"/>
    <mergeCell ref="A5:N5"/>
  </mergeCells>
  <pageMargins left="0.82677165354330717" right="0.74803149606299213" top="0.78740157480314965" bottom="0.78740157480314965" header="0.51181102362204722" footer="0.51181102362204722"/>
  <pageSetup paperSize="9" scale="85" firstPageNumber="217" orientation="portrait" useFirstPageNumber="1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10</vt:i4>
      </vt:variant>
    </vt:vector>
  </HeadingPairs>
  <TitlesOfParts>
    <vt:vector size="25" baseType="lpstr">
      <vt:lpstr>Доходы 2021</vt:lpstr>
      <vt:lpstr>Адм. дох 2021</vt:lpstr>
      <vt:lpstr>Ведомственная 2021</vt:lpstr>
      <vt:lpstr>Ведомственная 2022-2023</vt:lpstr>
      <vt:lpstr>Субвенции 2021</vt:lpstr>
      <vt:lpstr>Субвенции 2022-2023</vt:lpstr>
      <vt:lpstr>Источники 2021</vt:lpstr>
      <vt:lpstr>Источники 2022-2023</vt:lpstr>
      <vt:lpstr>Адм. источ.</vt:lpstr>
      <vt:lpstr>Функциональная 2021</vt:lpstr>
      <vt:lpstr>Функциональная 2021-2022</vt:lpstr>
      <vt:lpstr>Целевые 2021</vt:lpstr>
      <vt:lpstr>Целевые 2022-2023</vt:lpstr>
      <vt:lpstr>Заимствования 2021</vt:lpstr>
      <vt:lpstr>Заимствования 2022-2023</vt:lpstr>
      <vt:lpstr>'Адм. дох 2021'!Заголовки_для_печати</vt:lpstr>
      <vt:lpstr>'Ведомственная 2021'!Заголовки_для_печати</vt:lpstr>
      <vt:lpstr>'Ведомственная 2022-2023'!Заголовки_для_печати</vt:lpstr>
      <vt:lpstr>'Субвенции 2021'!Заголовки_для_печати</vt:lpstr>
      <vt:lpstr>'Субвенции 2022-2023'!Заголовки_для_печати</vt:lpstr>
      <vt:lpstr>'Функциональная 2021'!Заголовки_для_печати</vt:lpstr>
      <vt:lpstr>'Функциональная 2021-2022'!Заголовки_для_печати</vt:lpstr>
      <vt:lpstr>'Целевые 2021'!Заголовки_для_печати</vt:lpstr>
      <vt:lpstr>'Целевые 2022-2023'!Заголовки_для_печати</vt:lpstr>
      <vt:lpstr>'Доходы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Терехова</cp:lastModifiedBy>
  <cp:lastPrinted>2020-11-12T12:35:41Z</cp:lastPrinted>
  <dcterms:created xsi:type="dcterms:W3CDTF">2019-10-22T11:50:51Z</dcterms:created>
  <dcterms:modified xsi:type="dcterms:W3CDTF">2020-11-16T13:52:33Z</dcterms:modified>
</cp:coreProperties>
</file>